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mc:AlternateContent xmlns:mc="http://schemas.openxmlformats.org/markup-compatibility/2006">
    <mc:Choice Requires="x15">
      <x15ac:absPath xmlns:x15ac="http://schemas.microsoft.com/office/spreadsheetml/2010/11/ac" url="D:\Users\User\Desktop\新建文件夹 (7)\淋浴屏\"/>
    </mc:Choice>
  </mc:AlternateContent>
  <xr:revisionPtr revIDLastSave="0" documentId="13_ncr:1_{E3EDE991-F983-4662-84A7-71B08DC21718}" xr6:coauthVersionLast="47" xr6:coauthVersionMax="47" xr10:uidLastSave="{00000000-0000-0000-0000-000000000000}"/>
  <bookViews>
    <workbookView xWindow="-108" yWindow="-108" windowWidth="23256" windowHeight="12576" tabRatio="898" activeTab="3" xr2:uid="{00000000-000D-0000-FFFF-FFFF00000000}"/>
  </bookViews>
  <sheets>
    <sheet name="1 编制说明" sheetId="1" r:id="rId1"/>
    <sheet name="1.1 调差说明" sheetId="7" r:id="rId2"/>
    <sheet name="2 汇总" sheetId="2" r:id="rId3"/>
    <sheet name="2.1 淋浴屏产品报价清单" sheetId="3" r:id="rId4"/>
    <sheet name="LYP-01 " sheetId="5" r:id="rId5"/>
    <sheet name="LYP-02" sheetId="10" r:id="rId6"/>
    <sheet name="LYP-03" sheetId="11" r:id="rId7"/>
    <sheet name="LYP-04" sheetId="12" r:id="rId8"/>
    <sheet name="LYP-05" sheetId="13" r:id="rId9"/>
    <sheet name="LYP-06" sheetId="15" r:id="rId10"/>
    <sheet name="LYP-07" sheetId="16" r:id="rId11"/>
    <sheet name="LYP-08" sheetId="17" r:id="rId12"/>
    <sheet name="LYP-09" sheetId="18" r:id="rId13"/>
    <sheet name="LYP-10" sheetId="19" r:id="rId14"/>
    <sheet name="LYP-11" sheetId="20" r:id="rId15"/>
    <sheet name="LYP-12" sheetId="21" r:id="rId16"/>
    <sheet name="LYP-13" sheetId="22" r:id="rId17"/>
    <sheet name="LYP-14" sheetId="23" r:id="rId18"/>
    <sheet name="LYP-15" sheetId="24" r:id="rId19"/>
    <sheet name="LYP-16" sheetId="25" r:id="rId20"/>
    <sheet name="LYP-17" sheetId="26" r:id="rId21"/>
    <sheet name="LYP-18" sheetId="27" r:id="rId22"/>
    <sheet name="LYP-19" sheetId="28" r:id="rId23"/>
    <sheet name="LYP-20" sheetId="29" r:id="rId24"/>
    <sheet name="LYP-21" sheetId="30" r:id="rId25"/>
    <sheet name="LYP-22" sheetId="31" r:id="rId26"/>
    <sheet name="LYP-23" sheetId="32" r:id="rId27"/>
    <sheet name="LYP-24" sheetId="33" r:id="rId28"/>
    <sheet name="LYP-25" sheetId="34" r:id="rId29"/>
    <sheet name="LYP-26" sheetId="35" r:id="rId30"/>
    <sheet name="LYP-27" sheetId="36" r:id="rId31"/>
    <sheet name="LYP-28" sheetId="37" r:id="rId32"/>
    <sheet name="LYP-29" sheetId="38" r:id="rId33"/>
    <sheet name="LYP-30" sheetId="39" r:id="rId34"/>
    <sheet name="LYP-31" sheetId="40" r:id="rId35"/>
    <sheet name="LYP-32" sheetId="41" r:id="rId36"/>
    <sheet name="LYP-33" sheetId="42" r:id="rId37"/>
    <sheet name="LYP-34" sheetId="43" r:id="rId38"/>
    <sheet name="LYP-35" sheetId="44" r:id="rId39"/>
    <sheet name="LYP-36" sheetId="45" r:id="rId40"/>
    <sheet name="LYP-37" sheetId="46" r:id="rId41"/>
    <sheet name="2.2 全景门产品报价清单" sheetId="4" r:id="rId42"/>
    <sheet name="QJM-01" sheetId="50" r:id="rId43"/>
    <sheet name="QJM-02" sheetId="51" r:id="rId44"/>
    <sheet name="QJM-03" sheetId="52" r:id="rId45"/>
    <sheet name="QJM-04" sheetId="53" r:id="rId46"/>
    <sheet name="QJM-05" sheetId="54" r:id="rId47"/>
    <sheet name="QJM-06" sheetId="55" r:id="rId48"/>
    <sheet name="QJM-07" sheetId="56" r:id="rId49"/>
    <sheet name="QJM-08" sheetId="57" r:id="rId50"/>
    <sheet name="QJM-09" sheetId="58" r:id="rId51"/>
    <sheet name="QJM-10" sheetId="59" r:id="rId52"/>
    <sheet name="QJM-11" sheetId="60" r:id="rId53"/>
    <sheet name="QJM-12" sheetId="61" r:id="rId54"/>
    <sheet name="QJM-13" sheetId="62" r:id="rId55"/>
    <sheet name="QJM-14" sheetId="63" r:id="rId56"/>
    <sheet name="QJM-15" sheetId="64" r:id="rId57"/>
    <sheet name="QJM-16" sheetId="65" r:id="rId58"/>
    <sheet name="QJM-17" sheetId="66" r:id="rId59"/>
    <sheet name="QJM-18" sheetId="67" r:id="rId60"/>
    <sheet name="MT 不锈钢门套" sheetId="79" r:id="rId61"/>
    <sheet name="2.3 运输费清单" sheetId="47" r:id="rId62"/>
    <sheet name="2.4玻璃备选及相关调差清单" sheetId="70" r:id="rId63"/>
  </sheets>
  <externalReferences>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s>
  <definedNames>
    <definedName name="_xlnm._FilterDatabase" localSheetId="3" hidden="1">'2.1 淋浴屏产品报价清单'!$A$2:$O$40</definedName>
    <definedName name="_Order1" hidden="1">255</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BACK04">OFFSET([23]辅助表格!$C$1,MATCH(#REF!,[23]辅助表格!$B$2:$B$6,),)</definedName>
    <definedName name="BACK05" localSheetId="60">OFFSET([1]辅助表格!$C$1,MATCH(#REF!,[1]辅助表格!$B$2:$B$6,),)</definedName>
    <definedName name="BACK05" localSheetId="42">OFFSET([1]辅助表格!$C$1,MATCH(#REF!,[1]辅助表格!$B$2:$B$6,),)</definedName>
    <definedName name="BACK05" localSheetId="43">OFFSET([1]辅助表格!$C$1,MATCH(#REF!,[1]辅助表格!$B$2:$B$6,),)</definedName>
    <definedName name="BACK05" localSheetId="44">OFFSET([1]辅助表格!$C$1,MATCH(#REF!,[1]辅助表格!$B$2:$B$6,),)</definedName>
    <definedName name="BACK05" localSheetId="45">OFFSET([1]辅助表格!$C$1,MATCH(#REF!,[1]辅助表格!$B$2:$B$6,),)</definedName>
    <definedName name="BACK05" localSheetId="46">OFFSET([1]辅助表格!$C$1,MATCH(#REF!,[1]辅助表格!$B$2:$B$6,),)</definedName>
    <definedName name="BACK05" localSheetId="47">OFFSET([1]辅助表格!$C$1,MATCH(#REF!,[1]辅助表格!$B$2:$B$6,),)</definedName>
    <definedName name="BACK05" localSheetId="48">OFFSET([1]辅助表格!$C$1,MATCH(#REF!,[1]辅助表格!$B$2:$B$6,),)</definedName>
    <definedName name="BACK05" localSheetId="49">OFFSET([1]辅助表格!$C$1,MATCH(#REF!,[1]辅助表格!$B$2:$B$6,),)</definedName>
    <definedName name="BACK05" localSheetId="50">OFFSET([1]辅助表格!$C$1,MATCH(#REF!,[1]辅助表格!$B$2:$B$6,),)</definedName>
    <definedName name="BACK05" localSheetId="51">OFFSET([1]辅助表格!$C$1,MATCH(#REF!,[1]辅助表格!$B$2:$B$6,),)</definedName>
    <definedName name="BACK05" localSheetId="52">OFFSET([1]辅助表格!$C$1,MATCH(#REF!,[1]辅助表格!$B$2:$B$6,),)</definedName>
    <definedName name="BACK05" localSheetId="53">OFFSET([1]辅助表格!$C$1,MATCH(#REF!,[1]辅助表格!$B$2:$B$6,),)</definedName>
    <definedName name="BACK05" localSheetId="54">OFFSET([1]辅助表格!$C$1,MATCH(#REF!,[1]辅助表格!$B$2:$B$6,),)</definedName>
    <definedName name="BACK05" localSheetId="55">OFFSET([1]辅助表格!$C$1,MATCH(#REF!,[1]辅助表格!$B$2:$B$6,),)</definedName>
    <definedName name="BACK05" localSheetId="56">OFFSET([1]辅助表格!$C$1,MATCH(#REF!,[1]辅助表格!$B$2:$B$6,),)</definedName>
    <definedName name="BACK05" localSheetId="57">OFFSET([1]辅助表格!$C$1,MATCH(#REF!,[1]辅助表格!$B$2:$B$6,),)</definedName>
    <definedName name="BACK05" localSheetId="58">OFFSET([1]辅助表格!$C$1,MATCH(#REF!,[1]辅助表格!$B$2:$B$6,),)</definedName>
    <definedName name="BACK05" localSheetId="59">OFFSET([1]辅助表格!$C$1,MATCH(#REF!,[1]辅助表格!$B$2:$B$6,),)</definedName>
    <definedName name="BACK05">OFFSET([1]辅助表格!$C$1,MATCH(#REF!,[1]辅助表格!$B$2:$B$6,),)</definedName>
    <definedName name="BACK06" localSheetId="60">OFFSET([1]辅助表格!$C$1,MATCH(#REF!,[1]辅助表格!$B$2:$B$6,),)</definedName>
    <definedName name="BACK06" localSheetId="42">OFFSET([1]辅助表格!$C$1,MATCH(#REF!,[1]辅助表格!$B$2:$B$6,),)</definedName>
    <definedName name="BACK06" localSheetId="43">OFFSET([1]辅助表格!$C$1,MATCH(#REF!,[1]辅助表格!$B$2:$B$6,),)</definedName>
    <definedName name="BACK06" localSheetId="44">OFFSET([1]辅助表格!$C$1,MATCH(#REF!,[1]辅助表格!$B$2:$B$6,),)</definedName>
    <definedName name="BACK06" localSheetId="45">OFFSET([1]辅助表格!$C$1,MATCH(#REF!,[1]辅助表格!$B$2:$B$6,),)</definedName>
    <definedName name="BACK06" localSheetId="46">OFFSET([1]辅助表格!$C$1,MATCH(#REF!,[1]辅助表格!$B$2:$B$6,),)</definedName>
    <definedName name="BACK06" localSheetId="47">OFFSET([1]辅助表格!$C$1,MATCH(#REF!,[1]辅助表格!$B$2:$B$6,),)</definedName>
    <definedName name="BACK06" localSheetId="48">OFFSET([1]辅助表格!$C$1,MATCH(#REF!,[1]辅助表格!$B$2:$B$6,),)</definedName>
    <definedName name="BACK06" localSheetId="49">OFFSET([1]辅助表格!$C$1,MATCH(#REF!,[1]辅助表格!$B$2:$B$6,),)</definedName>
    <definedName name="BACK06" localSheetId="50">OFFSET([1]辅助表格!$C$1,MATCH(#REF!,[1]辅助表格!$B$2:$B$6,),)</definedName>
    <definedName name="BACK06" localSheetId="51">OFFSET([1]辅助表格!$C$1,MATCH(#REF!,[1]辅助表格!$B$2:$B$6,),)</definedName>
    <definedName name="BACK06" localSheetId="52">OFFSET([1]辅助表格!$C$1,MATCH(#REF!,[1]辅助表格!$B$2:$B$6,),)</definedName>
    <definedName name="BACK06" localSheetId="53">OFFSET([1]辅助表格!$C$1,MATCH(#REF!,[1]辅助表格!$B$2:$B$6,),)</definedName>
    <definedName name="BACK06" localSheetId="54">OFFSET([1]辅助表格!$C$1,MATCH(#REF!,[1]辅助表格!$B$2:$B$6,),)</definedName>
    <definedName name="BACK06" localSheetId="55">OFFSET([1]辅助表格!$C$1,MATCH(#REF!,[1]辅助表格!$B$2:$B$6,),)</definedName>
    <definedName name="BACK06" localSheetId="56">OFFSET([1]辅助表格!$C$1,MATCH(#REF!,[1]辅助表格!$B$2:$B$6,),)</definedName>
    <definedName name="BACK06" localSheetId="57">OFFSET([1]辅助表格!$C$1,MATCH(#REF!,[1]辅助表格!$B$2:$B$6,),)</definedName>
    <definedName name="BACK06" localSheetId="58">OFFSET([1]辅助表格!$C$1,MATCH(#REF!,[1]辅助表格!$B$2:$B$6,),)</definedName>
    <definedName name="BACK06" localSheetId="59">OFFSET([1]辅助表格!$C$1,MATCH(#REF!,[1]辅助表格!$B$2:$B$6,),)</definedName>
    <definedName name="BACK06">OFFSET([1]辅助表格!$C$1,MATCH(#REF!,[1]辅助表格!$B$2:$B$6,),)</definedName>
    <definedName name="BACK07">OFFSET([23]辅助表格!$C$1,MATCH(#REF!,[23]辅助表格!$B$2:$B$6,),)</definedName>
    <definedName name="BACK08" localSheetId="60">OFFSET([2]辅助表格!$C$1,MATCH(#REF!,[2]辅助表格!$B$2:$B$6,),)</definedName>
    <definedName name="BACK08" localSheetId="42">OFFSET([2]辅助表格!$C$1,MATCH(#REF!,[2]辅助表格!$B$2:$B$6,),)</definedName>
    <definedName name="BACK08" localSheetId="43">OFFSET([2]辅助表格!$C$1,MATCH(#REF!,[2]辅助表格!$B$2:$B$6,),)</definedName>
    <definedName name="BACK08" localSheetId="44">OFFSET([2]辅助表格!$C$1,MATCH(#REF!,[2]辅助表格!$B$2:$B$6,),)</definedName>
    <definedName name="BACK08" localSheetId="45">OFFSET([2]辅助表格!$C$1,MATCH(#REF!,[2]辅助表格!$B$2:$B$6,),)</definedName>
    <definedName name="BACK08" localSheetId="46">OFFSET([2]辅助表格!$C$1,MATCH(#REF!,[2]辅助表格!$B$2:$B$6,),)</definedName>
    <definedName name="BACK08" localSheetId="47">OFFSET([2]辅助表格!$C$1,MATCH(#REF!,[2]辅助表格!$B$2:$B$6,),)</definedName>
    <definedName name="BACK08" localSheetId="48">OFFSET([2]辅助表格!$C$1,MATCH(#REF!,[2]辅助表格!$B$2:$B$6,),)</definedName>
    <definedName name="BACK08" localSheetId="49">OFFSET([2]辅助表格!$C$1,MATCH(#REF!,[2]辅助表格!$B$2:$B$6,),)</definedName>
    <definedName name="BACK08" localSheetId="50">OFFSET([2]辅助表格!$C$1,MATCH(#REF!,[2]辅助表格!$B$2:$B$6,),)</definedName>
    <definedName name="BACK08" localSheetId="51">OFFSET([2]辅助表格!$C$1,MATCH(#REF!,[2]辅助表格!$B$2:$B$6,),)</definedName>
    <definedName name="BACK08" localSheetId="52">OFFSET([2]辅助表格!$C$1,MATCH(#REF!,[2]辅助表格!$B$2:$B$6,),)</definedName>
    <definedName name="BACK08" localSheetId="53">OFFSET([2]辅助表格!$C$1,MATCH(#REF!,[2]辅助表格!$B$2:$B$6,),)</definedName>
    <definedName name="BACK08" localSheetId="54">OFFSET([2]辅助表格!$C$1,MATCH(#REF!,[2]辅助表格!$B$2:$B$6,),)</definedName>
    <definedName name="BACK08" localSheetId="55">OFFSET([2]辅助表格!$C$1,MATCH(#REF!,[2]辅助表格!$B$2:$B$6,),)</definedName>
    <definedName name="BACK08" localSheetId="56">OFFSET([2]辅助表格!$C$1,MATCH(#REF!,[2]辅助表格!$B$2:$B$6,),)</definedName>
    <definedName name="BACK08" localSheetId="57">OFFSET([2]辅助表格!$C$1,MATCH(#REF!,[2]辅助表格!$B$2:$B$6,),)</definedName>
    <definedName name="BACK08" localSheetId="58">OFFSET([2]辅助表格!$C$1,MATCH(#REF!,[2]辅助表格!$B$2:$B$6,),)</definedName>
    <definedName name="BACK08" localSheetId="59">OFFSET([2]辅助表格!$C$1,MATCH(#REF!,[2]辅助表格!$B$2:$B$6,),)</definedName>
    <definedName name="BACK08">OFFSET([2]辅助表格!$C$1,MATCH(#REF!,[2]辅助表格!$B$2:$B$6,),)</definedName>
    <definedName name="BACK09" localSheetId="60">OFFSET([1]辅助表格!$C$1,MATCH(#REF!,[1]辅助表格!$B$2:$B$6,),)</definedName>
    <definedName name="BACK09" localSheetId="42">OFFSET([1]辅助表格!$C$1,MATCH(#REF!,[1]辅助表格!$B$2:$B$6,),)</definedName>
    <definedName name="BACK09" localSheetId="43">OFFSET([1]辅助表格!$C$1,MATCH(#REF!,[1]辅助表格!$B$2:$B$6,),)</definedName>
    <definedName name="BACK09" localSheetId="44">OFFSET([1]辅助表格!$C$1,MATCH(#REF!,[1]辅助表格!$B$2:$B$6,),)</definedName>
    <definedName name="BACK09" localSheetId="45">OFFSET([1]辅助表格!$C$1,MATCH(#REF!,[1]辅助表格!$B$2:$B$6,),)</definedName>
    <definedName name="BACK09" localSheetId="46">OFFSET([1]辅助表格!$C$1,MATCH(#REF!,[1]辅助表格!$B$2:$B$6,),)</definedName>
    <definedName name="BACK09" localSheetId="47">OFFSET([1]辅助表格!$C$1,MATCH(#REF!,[1]辅助表格!$B$2:$B$6,),)</definedName>
    <definedName name="BACK09" localSheetId="48">OFFSET([1]辅助表格!$C$1,MATCH(#REF!,[1]辅助表格!$B$2:$B$6,),)</definedName>
    <definedName name="BACK09" localSheetId="49">OFFSET([1]辅助表格!$C$1,MATCH(#REF!,[1]辅助表格!$B$2:$B$6,),)</definedName>
    <definedName name="BACK09" localSheetId="50">OFFSET([1]辅助表格!$C$1,MATCH(#REF!,[1]辅助表格!$B$2:$B$6,),)</definedName>
    <definedName name="BACK09" localSheetId="51">OFFSET([1]辅助表格!$C$1,MATCH(#REF!,[1]辅助表格!$B$2:$B$6,),)</definedName>
    <definedName name="BACK09" localSheetId="52">OFFSET([1]辅助表格!$C$1,MATCH(#REF!,[1]辅助表格!$B$2:$B$6,),)</definedName>
    <definedName name="BACK09" localSheetId="53">OFFSET([1]辅助表格!$C$1,MATCH(#REF!,[1]辅助表格!$B$2:$B$6,),)</definedName>
    <definedName name="BACK09" localSheetId="54">OFFSET([1]辅助表格!$C$1,MATCH(#REF!,[1]辅助表格!$B$2:$B$6,),)</definedName>
    <definedName name="BACK09" localSheetId="55">OFFSET([1]辅助表格!$C$1,MATCH(#REF!,[1]辅助表格!$B$2:$B$6,),)</definedName>
    <definedName name="BACK09" localSheetId="56">OFFSET([1]辅助表格!$C$1,MATCH(#REF!,[1]辅助表格!$B$2:$B$6,),)</definedName>
    <definedName name="BACK09" localSheetId="57">OFFSET([1]辅助表格!$C$1,MATCH(#REF!,[1]辅助表格!$B$2:$B$6,),)</definedName>
    <definedName name="BACK09" localSheetId="58">OFFSET([1]辅助表格!$C$1,MATCH(#REF!,[1]辅助表格!$B$2:$B$6,),)</definedName>
    <definedName name="BACK09" localSheetId="59">OFFSET([1]辅助表格!$C$1,MATCH(#REF!,[1]辅助表格!$B$2:$B$6,),)</definedName>
    <definedName name="BACK09">OFFSET([1]辅助表格!$C$1,MATCH(#REF!,[1]辅助表格!$B$2:$B$6,),)</definedName>
    <definedName name="BACK10">OFFSET([23]辅助表格!$C$1,MATCH(#REF!,[23]辅助表格!$B$2:$B$6,),)</definedName>
    <definedName name="BACK11">OFFSET([23]辅助表格!$C$1,MATCH(#REF!,[23]辅助表格!$B$2:$B$6,),)</definedName>
    <definedName name="BACK12" localSheetId="60">OFFSET([1]辅助表格!$C$1,MATCH(#REF!,[1]辅助表格!$B$2:$B$6,),)</definedName>
    <definedName name="BACK12" localSheetId="42">OFFSET([1]辅助表格!$C$1,MATCH(#REF!,[1]辅助表格!$B$2:$B$6,),)</definedName>
    <definedName name="BACK12" localSheetId="43">OFFSET([1]辅助表格!$C$1,MATCH(#REF!,[1]辅助表格!$B$2:$B$6,),)</definedName>
    <definedName name="BACK12" localSheetId="44">OFFSET([1]辅助表格!$C$1,MATCH(#REF!,[1]辅助表格!$B$2:$B$6,),)</definedName>
    <definedName name="BACK12" localSheetId="45">OFFSET([1]辅助表格!$C$1,MATCH(#REF!,[1]辅助表格!$B$2:$B$6,),)</definedName>
    <definedName name="BACK12" localSheetId="46">OFFSET([1]辅助表格!$C$1,MATCH(#REF!,[1]辅助表格!$B$2:$B$6,),)</definedName>
    <definedName name="BACK12" localSheetId="47">OFFSET([1]辅助表格!$C$1,MATCH(#REF!,[1]辅助表格!$B$2:$B$6,),)</definedName>
    <definedName name="BACK12" localSheetId="48">OFFSET([1]辅助表格!$C$1,MATCH(#REF!,[1]辅助表格!$B$2:$B$6,),)</definedName>
    <definedName name="BACK12" localSheetId="49">OFFSET([1]辅助表格!$C$1,MATCH(#REF!,[1]辅助表格!$B$2:$B$6,),)</definedName>
    <definedName name="BACK12" localSheetId="50">OFFSET([1]辅助表格!$C$1,MATCH(#REF!,[1]辅助表格!$B$2:$B$6,),)</definedName>
    <definedName name="BACK12" localSheetId="51">OFFSET([1]辅助表格!$C$1,MATCH(#REF!,[1]辅助表格!$B$2:$B$6,),)</definedName>
    <definedName name="BACK12" localSheetId="52">OFFSET([1]辅助表格!$C$1,MATCH(#REF!,[1]辅助表格!$B$2:$B$6,),)</definedName>
    <definedName name="BACK12" localSheetId="53">OFFSET([1]辅助表格!$C$1,MATCH(#REF!,[1]辅助表格!$B$2:$B$6,),)</definedName>
    <definedName name="BACK12" localSheetId="54">OFFSET([1]辅助表格!$C$1,MATCH(#REF!,[1]辅助表格!$B$2:$B$6,),)</definedName>
    <definedName name="BACK12" localSheetId="55">OFFSET([1]辅助表格!$C$1,MATCH(#REF!,[1]辅助表格!$B$2:$B$6,),)</definedName>
    <definedName name="BACK12" localSheetId="56">OFFSET([1]辅助表格!$C$1,MATCH(#REF!,[1]辅助表格!$B$2:$B$6,),)</definedName>
    <definedName name="BACK12" localSheetId="57">OFFSET([1]辅助表格!$C$1,MATCH(#REF!,[1]辅助表格!$B$2:$B$6,),)</definedName>
    <definedName name="BACK12" localSheetId="58">OFFSET([1]辅助表格!$C$1,MATCH(#REF!,[1]辅助表格!$B$2:$B$6,),)</definedName>
    <definedName name="BACK12" localSheetId="59">OFFSET([1]辅助表格!$C$1,MATCH(#REF!,[1]辅助表格!$B$2:$B$6,),)</definedName>
    <definedName name="BACK12">OFFSET([1]辅助表格!$C$1,MATCH(#REF!,[1]辅助表格!$B$2:$B$6,),)</definedName>
    <definedName name="BACK13" localSheetId="60">OFFSET([2]辅助表格!$C$1,MATCH(#REF!,[2]辅助表格!$B$2:$B$6,),)</definedName>
    <definedName name="BACK13" localSheetId="42">OFFSET([2]辅助表格!$C$1,MATCH(#REF!,[2]辅助表格!$B$2:$B$6,),)</definedName>
    <definedName name="BACK13" localSheetId="43">OFFSET([2]辅助表格!$C$1,MATCH(#REF!,[2]辅助表格!$B$2:$B$6,),)</definedName>
    <definedName name="BACK13" localSheetId="44">OFFSET([2]辅助表格!$C$1,MATCH(#REF!,[2]辅助表格!$B$2:$B$6,),)</definedName>
    <definedName name="BACK13" localSheetId="45">OFFSET([2]辅助表格!$C$1,MATCH(#REF!,[2]辅助表格!$B$2:$B$6,),)</definedName>
    <definedName name="BACK13" localSheetId="46">OFFSET([2]辅助表格!$C$1,MATCH(#REF!,[2]辅助表格!$B$2:$B$6,),)</definedName>
    <definedName name="BACK13" localSheetId="47">OFFSET([2]辅助表格!$C$1,MATCH(#REF!,[2]辅助表格!$B$2:$B$6,),)</definedName>
    <definedName name="BACK13" localSheetId="48">OFFSET([2]辅助表格!$C$1,MATCH(#REF!,[2]辅助表格!$B$2:$B$6,),)</definedName>
    <definedName name="BACK13" localSheetId="49">OFFSET([2]辅助表格!$C$1,MATCH(#REF!,[2]辅助表格!$B$2:$B$6,),)</definedName>
    <definedName name="BACK13" localSheetId="50">OFFSET([2]辅助表格!$C$1,MATCH(#REF!,[2]辅助表格!$B$2:$B$6,),)</definedName>
    <definedName name="BACK13" localSheetId="51">OFFSET([2]辅助表格!$C$1,MATCH(#REF!,[2]辅助表格!$B$2:$B$6,),)</definedName>
    <definedName name="BACK13" localSheetId="52">OFFSET([2]辅助表格!$C$1,MATCH(#REF!,[2]辅助表格!$B$2:$B$6,),)</definedName>
    <definedName name="BACK13" localSheetId="53">OFFSET([2]辅助表格!$C$1,MATCH(#REF!,[2]辅助表格!$B$2:$B$6,),)</definedName>
    <definedName name="BACK13" localSheetId="54">OFFSET([2]辅助表格!$C$1,MATCH(#REF!,[2]辅助表格!$B$2:$B$6,),)</definedName>
    <definedName name="BACK13" localSheetId="55">OFFSET([2]辅助表格!$C$1,MATCH(#REF!,[2]辅助表格!$B$2:$B$6,),)</definedName>
    <definedName name="BACK13" localSheetId="56">OFFSET([2]辅助表格!$C$1,MATCH(#REF!,[2]辅助表格!$B$2:$B$6,),)</definedName>
    <definedName name="BACK13" localSheetId="57">OFFSET([2]辅助表格!$C$1,MATCH(#REF!,[2]辅助表格!$B$2:$B$6,),)</definedName>
    <definedName name="BACK13" localSheetId="58">OFFSET([2]辅助表格!$C$1,MATCH(#REF!,[2]辅助表格!$B$2:$B$6,),)</definedName>
    <definedName name="BACK13" localSheetId="59">OFFSET([2]辅助表格!$C$1,MATCH(#REF!,[2]辅助表格!$B$2:$B$6,),)</definedName>
    <definedName name="BACK13">OFFSET([2]辅助表格!$C$1,MATCH(#REF!,[2]辅助表格!$B$2:$B$6,),)</definedName>
    <definedName name="BACK14">OFFSET([23]辅助表格!$C$1,MATCH(#REF!,[23]辅助表格!$B$2:$B$6,),)</definedName>
    <definedName name="BACK15">OFFSET([23]辅助表格!$C$1,MATCH(#REF!,[23]辅助表格!$B$2:$B$6,),)</definedName>
    <definedName name="BACK16" localSheetId="60">OFFSET([1]辅助表格!$C$1,MATCH(#REF!,[1]辅助表格!$B$2:$B$6,),)</definedName>
    <definedName name="BACK16" localSheetId="42">OFFSET([1]辅助表格!$C$1,MATCH(#REF!,[1]辅助表格!$B$2:$B$6,),)</definedName>
    <definedName name="BACK16" localSheetId="43">OFFSET([1]辅助表格!$C$1,MATCH(#REF!,[1]辅助表格!$B$2:$B$6,),)</definedName>
    <definedName name="BACK16" localSheetId="44">OFFSET([1]辅助表格!$C$1,MATCH(#REF!,[1]辅助表格!$B$2:$B$6,),)</definedName>
    <definedName name="BACK16" localSheetId="45">OFFSET([1]辅助表格!$C$1,MATCH(#REF!,[1]辅助表格!$B$2:$B$6,),)</definedName>
    <definedName name="BACK16" localSheetId="46">OFFSET([1]辅助表格!$C$1,MATCH(#REF!,[1]辅助表格!$B$2:$B$6,),)</definedName>
    <definedName name="BACK16" localSheetId="47">OFFSET([1]辅助表格!$C$1,MATCH(#REF!,[1]辅助表格!$B$2:$B$6,),)</definedName>
    <definedName name="BACK16" localSheetId="48">OFFSET([1]辅助表格!$C$1,MATCH(#REF!,[1]辅助表格!$B$2:$B$6,),)</definedName>
    <definedName name="BACK16" localSheetId="49">OFFSET([1]辅助表格!$C$1,MATCH(#REF!,[1]辅助表格!$B$2:$B$6,),)</definedName>
    <definedName name="BACK16" localSheetId="50">OFFSET([1]辅助表格!$C$1,MATCH(#REF!,[1]辅助表格!$B$2:$B$6,),)</definedName>
    <definedName name="BACK16" localSheetId="51">OFFSET([1]辅助表格!$C$1,MATCH(#REF!,[1]辅助表格!$B$2:$B$6,),)</definedName>
    <definedName name="BACK16" localSheetId="52">OFFSET([1]辅助表格!$C$1,MATCH(#REF!,[1]辅助表格!$B$2:$B$6,),)</definedName>
    <definedName name="BACK16" localSheetId="53">OFFSET([1]辅助表格!$C$1,MATCH(#REF!,[1]辅助表格!$B$2:$B$6,),)</definedName>
    <definedName name="BACK16" localSheetId="54">OFFSET([1]辅助表格!$C$1,MATCH(#REF!,[1]辅助表格!$B$2:$B$6,),)</definedName>
    <definedName name="BACK16" localSheetId="55">OFFSET([1]辅助表格!$C$1,MATCH(#REF!,[1]辅助表格!$B$2:$B$6,),)</definedName>
    <definedName name="BACK16" localSheetId="56">OFFSET([1]辅助表格!$C$1,MATCH(#REF!,[1]辅助表格!$B$2:$B$6,),)</definedName>
    <definedName name="BACK16" localSheetId="57">OFFSET([1]辅助表格!$C$1,MATCH(#REF!,[1]辅助表格!$B$2:$B$6,),)</definedName>
    <definedName name="BACK16" localSheetId="58">OFFSET([1]辅助表格!$C$1,MATCH(#REF!,[1]辅助表格!$B$2:$B$6,),)</definedName>
    <definedName name="BACK16" localSheetId="59">OFFSET([1]辅助表格!$C$1,MATCH(#REF!,[1]辅助表格!$B$2:$B$6,),)</definedName>
    <definedName name="BACK16">OFFSET([1]辅助表格!$C$1,MATCH(#REF!,[1]辅助表格!$B$2:$B$6,),)</definedName>
    <definedName name="BACK17" localSheetId="60">OFFSET([1]辅助表格!$C$1,MATCH(#REF!,[1]辅助表格!$B$2:$B$6,),)</definedName>
    <definedName name="BACK17" localSheetId="42">OFFSET([1]辅助表格!$C$1,MATCH(#REF!,[1]辅助表格!$B$2:$B$6,),)</definedName>
    <definedName name="BACK17" localSheetId="43">OFFSET([1]辅助表格!$C$1,MATCH(#REF!,[1]辅助表格!$B$2:$B$6,),)</definedName>
    <definedName name="BACK17" localSheetId="44">OFFSET([1]辅助表格!$C$1,MATCH(#REF!,[1]辅助表格!$B$2:$B$6,),)</definedName>
    <definedName name="BACK17" localSheetId="45">OFFSET([1]辅助表格!$C$1,MATCH(#REF!,[1]辅助表格!$B$2:$B$6,),)</definedName>
    <definedName name="BACK17" localSheetId="46">OFFSET([1]辅助表格!$C$1,MATCH(#REF!,[1]辅助表格!$B$2:$B$6,),)</definedName>
    <definedName name="BACK17" localSheetId="47">OFFSET([1]辅助表格!$C$1,MATCH(#REF!,[1]辅助表格!$B$2:$B$6,),)</definedName>
    <definedName name="BACK17" localSheetId="48">OFFSET([1]辅助表格!$C$1,MATCH(#REF!,[1]辅助表格!$B$2:$B$6,),)</definedName>
    <definedName name="BACK17" localSheetId="49">OFFSET([1]辅助表格!$C$1,MATCH(#REF!,[1]辅助表格!$B$2:$B$6,),)</definedName>
    <definedName name="BACK17" localSheetId="50">OFFSET([1]辅助表格!$C$1,MATCH(#REF!,[1]辅助表格!$B$2:$B$6,),)</definedName>
    <definedName name="BACK17" localSheetId="51">OFFSET([1]辅助表格!$C$1,MATCH(#REF!,[1]辅助表格!$B$2:$B$6,),)</definedName>
    <definedName name="BACK17" localSheetId="52">OFFSET([1]辅助表格!$C$1,MATCH(#REF!,[1]辅助表格!$B$2:$B$6,),)</definedName>
    <definedName name="BACK17" localSheetId="53">OFFSET([1]辅助表格!$C$1,MATCH(#REF!,[1]辅助表格!$B$2:$B$6,),)</definedName>
    <definedName name="BACK17" localSheetId="54">OFFSET([1]辅助表格!$C$1,MATCH(#REF!,[1]辅助表格!$B$2:$B$6,),)</definedName>
    <definedName name="BACK17" localSheetId="55">OFFSET([1]辅助表格!$C$1,MATCH(#REF!,[1]辅助表格!$B$2:$B$6,),)</definedName>
    <definedName name="BACK17" localSheetId="56">OFFSET([1]辅助表格!$C$1,MATCH(#REF!,[1]辅助表格!$B$2:$B$6,),)</definedName>
    <definedName name="BACK17" localSheetId="57">OFFSET([1]辅助表格!$C$1,MATCH(#REF!,[1]辅助表格!$B$2:$B$6,),)</definedName>
    <definedName name="BACK17" localSheetId="58">OFFSET([1]辅助表格!$C$1,MATCH(#REF!,[1]辅助表格!$B$2:$B$6,),)</definedName>
    <definedName name="BACK17" localSheetId="59">OFFSET([1]辅助表格!$C$1,MATCH(#REF!,[1]辅助表格!$B$2:$B$6,),)</definedName>
    <definedName name="BACK17">OFFSET([1]辅助表格!$C$1,MATCH(#REF!,[1]辅助表格!$B$2:$B$6,),)</definedName>
    <definedName name="BACK18" localSheetId="60">OFFSET([1]辅助表格!$C$1,MATCH(#REF!,[1]辅助表格!$B$2:$B$6,),)</definedName>
    <definedName name="BACK18" localSheetId="42">OFFSET([1]辅助表格!$C$1,MATCH(#REF!,[1]辅助表格!$B$2:$B$6,),)</definedName>
    <definedName name="BACK18" localSheetId="43">OFFSET([1]辅助表格!$C$1,MATCH(#REF!,[1]辅助表格!$B$2:$B$6,),)</definedName>
    <definedName name="BACK18" localSheetId="44">OFFSET([1]辅助表格!$C$1,MATCH(#REF!,[1]辅助表格!$B$2:$B$6,),)</definedName>
    <definedName name="BACK18" localSheetId="45">OFFSET([1]辅助表格!$C$1,MATCH(#REF!,[1]辅助表格!$B$2:$B$6,),)</definedName>
    <definedName name="BACK18" localSheetId="46">OFFSET([1]辅助表格!$C$1,MATCH(#REF!,[1]辅助表格!$B$2:$B$6,),)</definedName>
    <definedName name="BACK18" localSheetId="47">OFFSET([1]辅助表格!$C$1,MATCH(#REF!,[1]辅助表格!$B$2:$B$6,),)</definedName>
    <definedName name="BACK18" localSheetId="48">OFFSET([1]辅助表格!$C$1,MATCH(#REF!,[1]辅助表格!$B$2:$B$6,),)</definedName>
    <definedName name="BACK18" localSheetId="49">OFFSET([1]辅助表格!$C$1,MATCH(#REF!,[1]辅助表格!$B$2:$B$6,),)</definedName>
    <definedName name="BACK18" localSheetId="50">OFFSET([1]辅助表格!$C$1,MATCH(#REF!,[1]辅助表格!$B$2:$B$6,),)</definedName>
    <definedName name="BACK18" localSheetId="51">OFFSET([1]辅助表格!$C$1,MATCH(#REF!,[1]辅助表格!$B$2:$B$6,),)</definedName>
    <definedName name="BACK18" localSheetId="52">OFFSET([1]辅助表格!$C$1,MATCH(#REF!,[1]辅助表格!$B$2:$B$6,),)</definedName>
    <definedName name="BACK18" localSheetId="53">OFFSET([1]辅助表格!$C$1,MATCH(#REF!,[1]辅助表格!$B$2:$B$6,),)</definedName>
    <definedName name="BACK18" localSheetId="54">OFFSET([1]辅助表格!$C$1,MATCH(#REF!,[1]辅助表格!$B$2:$B$6,),)</definedName>
    <definedName name="BACK18" localSheetId="55">OFFSET([1]辅助表格!$C$1,MATCH(#REF!,[1]辅助表格!$B$2:$B$6,),)</definedName>
    <definedName name="BACK18" localSheetId="56">OFFSET([1]辅助表格!$C$1,MATCH(#REF!,[1]辅助表格!$B$2:$B$6,),)</definedName>
    <definedName name="BACK18" localSheetId="57">OFFSET([1]辅助表格!$C$1,MATCH(#REF!,[1]辅助表格!$B$2:$B$6,),)</definedName>
    <definedName name="BACK18" localSheetId="58">OFFSET([1]辅助表格!$C$1,MATCH(#REF!,[1]辅助表格!$B$2:$B$6,),)</definedName>
    <definedName name="BACK18" localSheetId="59">OFFSET([1]辅助表格!$C$1,MATCH(#REF!,[1]辅助表格!$B$2:$B$6,),)</definedName>
    <definedName name="BACK18">OFFSET([1]辅助表格!$C$1,MATCH(#REF!,[1]辅助表格!$B$2:$B$6,),)</definedName>
    <definedName name="BACK19" localSheetId="60">OFFSET([1]辅助表格!$C$1,MATCH(#REF!,[1]辅助表格!$B$2:$B$6,),)</definedName>
    <definedName name="BACK19" localSheetId="42">OFFSET([1]辅助表格!$C$1,MATCH(#REF!,[1]辅助表格!$B$2:$B$6,),)</definedName>
    <definedName name="BACK19" localSheetId="43">OFFSET([1]辅助表格!$C$1,MATCH(#REF!,[1]辅助表格!$B$2:$B$6,),)</definedName>
    <definedName name="BACK19" localSheetId="44">OFFSET([1]辅助表格!$C$1,MATCH(#REF!,[1]辅助表格!$B$2:$B$6,),)</definedName>
    <definedName name="BACK19" localSheetId="45">OFFSET([1]辅助表格!$C$1,MATCH(#REF!,[1]辅助表格!$B$2:$B$6,),)</definedName>
    <definedName name="BACK19" localSheetId="46">OFFSET([1]辅助表格!$C$1,MATCH(#REF!,[1]辅助表格!$B$2:$B$6,),)</definedName>
    <definedName name="BACK19" localSheetId="47">OFFSET([1]辅助表格!$C$1,MATCH(#REF!,[1]辅助表格!$B$2:$B$6,),)</definedName>
    <definedName name="BACK19" localSheetId="48">OFFSET([1]辅助表格!$C$1,MATCH(#REF!,[1]辅助表格!$B$2:$B$6,),)</definedName>
    <definedName name="BACK19" localSheetId="49">OFFSET([1]辅助表格!$C$1,MATCH(#REF!,[1]辅助表格!$B$2:$B$6,),)</definedName>
    <definedName name="BACK19" localSheetId="50">OFFSET([1]辅助表格!$C$1,MATCH(#REF!,[1]辅助表格!$B$2:$B$6,),)</definedName>
    <definedName name="BACK19" localSheetId="51">OFFSET([1]辅助表格!$C$1,MATCH(#REF!,[1]辅助表格!$B$2:$B$6,),)</definedName>
    <definedName name="BACK19" localSheetId="52">OFFSET([1]辅助表格!$C$1,MATCH(#REF!,[1]辅助表格!$B$2:$B$6,),)</definedName>
    <definedName name="BACK19" localSheetId="53">OFFSET([1]辅助表格!$C$1,MATCH(#REF!,[1]辅助表格!$B$2:$B$6,),)</definedName>
    <definedName name="BACK19" localSheetId="54">OFFSET([1]辅助表格!$C$1,MATCH(#REF!,[1]辅助表格!$B$2:$B$6,),)</definedName>
    <definedName name="BACK19" localSheetId="55">OFFSET([1]辅助表格!$C$1,MATCH(#REF!,[1]辅助表格!$B$2:$B$6,),)</definedName>
    <definedName name="BACK19" localSheetId="56">OFFSET([1]辅助表格!$C$1,MATCH(#REF!,[1]辅助表格!$B$2:$B$6,),)</definedName>
    <definedName name="BACK19" localSheetId="57">OFFSET([1]辅助表格!$C$1,MATCH(#REF!,[1]辅助表格!$B$2:$B$6,),)</definedName>
    <definedName name="BACK19" localSheetId="58">OFFSET([1]辅助表格!$C$1,MATCH(#REF!,[1]辅助表格!$B$2:$B$6,),)</definedName>
    <definedName name="BACK19" localSheetId="59">OFFSET([1]辅助表格!$C$1,MATCH(#REF!,[1]辅助表格!$B$2:$B$6,),)</definedName>
    <definedName name="BACK19">OFFSET([1]辅助表格!$C$1,MATCH(#REF!,[1]辅助表格!$B$2:$B$6,),)</definedName>
    <definedName name="BACK20" localSheetId="60">OFFSET([1]辅助表格!$C$1,MATCH(#REF!,[1]辅助表格!$B$2:$B$6,),)</definedName>
    <definedName name="BACK20" localSheetId="42">OFFSET([1]辅助表格!$C$1,MATCH(#REF!,[1]辅助表格!$B$2:$B$6,),)</definedName>
    <definedName name="BACK20" localSheetId="43">OFFSET([1]辅助表格!$C$1,MATCH(#REF!,[1]辅助表格!$B$2:$B$6,),)</definedName>
    <definedName name="BACK20" localSheetId="44">OFFSET([1]辅助表格!$C$1,MATCH(#REF!,[1]辅助表格!$B$2:$B$6,),)</definedName>
    <definedName name="BACK20" localSheetId="45">OFFSET([1]辅助表格!$C$1,MATCH(#REF!,[1]辅助表格!$B$2:$B$6,),)</definedName>
    <definedName name="BACK20" localSheetId="46">OFFSET([1]辅助表格!$C$1,MATCH(#REF!,[1]辅助表格!$B$2:$B$6,),)</definedName>
    <definedName name="BACK20" localSheetId="47">OFFSET([1]辅助表格!$C$1,MATCH(#REF!,[1]辅助表格!$B$2:$B$6,),)</definedName>
    <definedName name="BACK20" localSheetId="48">OFFSET([1]辅助表格!$C$1,MATCH(#REF!,[1]辅助表格!$B$2:$B$6,),)</definedName>
    <definedName name="BACK20" localSheetId="49">OFFSET([1]辅助表格!$C$1,MATCH(#REF!,[1]辅助表格!$B$2:$B$6,),)</definedName>
    <definedName name="BACK20" localSheetId="50">OFFSET([1]辅助表格!$C$1,MATCH(#REF!,[1]辅助表格!$B$2:$B$6,),)</definedName>
    <definedName name="BACK20" localSheetId="51">OFFSET([1]辅助表格!$C$1,MATCH(#REF!,[1]辅助表格!$B$2:$B$6,),)</definedName>
    <definedName name="BACK20" localSheetId="52">OFFSET([1]辅助表格!$C$1,MATCH(#REF!,[1]辅助表格!$B$2:$B$6,),)</definedName>
    <definedName name="BACK20" localSheetId="53">OFFSET([1]辅助表格!$C$1,MATCH(#REF!,[1]辅助表格!$B$2:$B$6,),)</definedName>
    <definedName name="BACK20" localSheetId="54">OFFSET([1]辅助表格!$C$1,MATCH(#REF!,[1]辅助表格!$B$2:$B$6,),)</definedName>
    <definedName name="BACK20" localSheetId="55">OFFSET([1]辅助表格!$C$1,MATCH(#REF!,[1]辅助表格!$B$2:$B$6,),)</definedName>
    <definedName name="BACK20" localSheetId="56">OFFSET([1]辅助表格!$C$1,MATCH(#REF!,[1]辅助表格!$B$2:$B$6,),)</definedName>
    <definedName name="BACK20" localSheetId="57">OFFSET([1]辅助表格!$C$1,MATCH(#REF!,[1]辅助表格!$B$2:$B$6,),)</definedName>
    <definedName name="BACK20" localSheetId="58">OFFSET([1]辅助表格!$C$1,MATCH(#REF!,[1]辅助表格!$B$2:$B$6,),)</definedName>
    <definedName name="BACK20" localSheetId="59">OFFSET([1]辅助表格!$C$1,MATCH(#REF!,[1]辅助表格!$B$2:$B$6,),)</definedName>
    <definedName name="BACK20">OFFSET([1]辅助表格!$C$1,MATCH(#REF!,[1]辅助表格!$B$2:$B$6,),)</definedName>
    <definedName name="BACK21">OFFSET([23]辅助表格!$C$1,MATCH(#REF!,[23]辅助表格!$B$2:$B$6,),)</definedName>
    <definedName name="BACK22">OFFSET([23]辅助表格!$C$1,MATCH(#REF!,[23]辅助表格!$B$2:$B$6,),)</definedName>
    <definedName name="BACK23" localSheetId="60">OFFSET([1]辅助表格!$C$1,MATCH(#REF!,[1]辅助表格!$B$2:$B$6,),)</definedName>
    <definedName name="BACK23" localSheetId="42">OFFSET([1]辅助表格!$C$1,MATCH(#REF!,[1]辅助表格!$B$2:$B$6,),)</definedName>
    <definedName name="BACK23" localSheetId="43">OFFSET([1]辅助表格!$C$1,MATCH(#REF!,[1]辅助表格!$B$2:$B$6,),)</definedName>
    <definedName name="BACK23" localSheetId="44">OFFSET([1]辅助表格!$C$1,MATCH(#REF!,[1]辅助表格!$B$2:$B$6,),)</definedName>
    <definedName name="BACK23" localSheetId="45">OFFSET([1]辅助表格!$C$1,MATCH(#REF!,[1]辅助表格!$B$2:$B$6,),)</definedName>
    <definedName name="BACK23" localSheetId="46">OFFSET([1]辅助表格!$C$1,MATCH(#REF!,[1]辅助表格!$B$2:$B$6,),)</definedName>
    <definedName name="BACK23" localSheetId="47">OFFSET([1]辅助表格!$C$1,MATCH(#REF!,[1]辅助表格!$B$2:$B$6,),)</definedName>
    <definedName name="BACK23" localSheetId="48">OFFSET([1]辅助表格!$C$1,MATCH(#REF!,[1]辅助表格!$B$2:$B$6,),)</definedName>
    <definedName name="BACK23" localSheetId="49">OFFSET([1]辅助表格!$C$1,MATCH(#REF!,[1]辅助表格!$B$2:$B$6,),)</definedName>
    <definedName name="BACK23" localSheetId="50">OFFSET([1]辅助表格!$C$1,MATCH(#REF!,[1]辅助表格!$B$2:$B$6,),)</definedName>
    <definedName name="BACK23" localSheetId="51">OFFSET([1]辅助表格!$C$1,MATCH(#REF!,[1]辅助表格!$B$2:$B$6,),)</definedName>
    <definedName name="BACK23" localSheetId="52">OFFSET([1]辅助表格!$C$1,MATCH(#REF!,[1]辅助表格!$B$2:$B$6,),)</definedName>
    <definedName name="BACK23" localSheetId="53">OFFSET([1]辅助表格!$C$1,MATCH(#REF!,[1]辅助表格!$B$2:$B$6,),)</definedName>
    <definedName name="BACK23" localSheetId="54">OFFSET([1]辅助表格!$C$1,MATCH(#REF!,[1]辅助表格!$B$2:$B$6,),)</definedName>
    <definedName name="BACK23" localSheetId="55">OFFSET([1]辅助表格!$C$1,MATCH(#REF!,[1]辅助表格!$B$2:$B$6,),)</definedName>
    <definedName name="BACK23" localSheetId="56">OFFSET([1]辅助表格!$C$1,MATCH(#REF!,[1]辅助表格!$B$2:$B$6,),)</definedName>
    <definedName name="BACK23" localSheetId="57">OFFSET([1]辅助表格!$C$1,MATCH(#REF!,[1]辅助表格!$B$2:$B$6,),)</definedName>
    <definedName name="BACK23" localSheetId="58">OFFSET([1]辅助表格!$C$1,MATCH(#REF!,[1]辅助表格!$B$2:$B$6,),)</definedName>
    <definedName name="BACK23" localSheetId="59">OFFSET([1]辅助表格!$C$1,MATCH(#REF!,[1]辅助表格!$B$2:$B$6,),)</definedName>
    <definedName name="BACK23">OFFSET([1]辅助表格!$C$1,MATCH(#REF!,[1]辅助表格!$B$2:$B$6,),)</definedName>
    <definedName name="BACK24" localSheetId="60">OFFSET([1]辅助表格!$C$1,MATCH(#REF!,[1]辅助表格!$B$2:$B$6,),)</definedName>
    <definedName name="BACK24" localSheetId="42">OFFSET([1]辅助表格!$C$1,MATCH(#REF!,[1]辅助表格!$B$2:$B$6,),)</definedName>
    <definedName name="BACK24" localSheetId="43">OFFSET([1]辅助表格!$C$1,MATCH(#REF!,[1]辅助表格!$B$2:$B$6,),)</definedName>
    <definedName name="BACK24" localSheetId="44">OFFSET([1]辅助表格!$C$1,MATCH(#REF!,[1]辅助表格!$B$2:$B$6,),)</definedName>
    <definedName name="BACK24" localSheetId="45">OFFSET([1]辅助表格!$C$1,MATCH(#REF!,[1]辅助表格!$B$2:$B$6,),)</definedName>
    <definedName name="BACK24" localSheetId="46">OFFSET([1]辅助表格!$C$1,MATCH(#REF!,[1]辅助表格!$B$2:$B$6,),)</definedName>
    <definedName name="BACK24" localSheetId="47">OFFSET([1]辅助表格!$C$1,MATCH(#REF!,[1]辅助表格!$B$2:$B$6,),)</definedName>
    <definedName name="BACK24" localSheetId="48">OFFSET([1]辅助表格!$C$1,MATCH(#REF!,[1]辅助表格!$B$2:$B$6,),)</definedName>
    <definedName name="BACK24" localSheetId="49">OFFSET([1]辅助表格!$C$1,MATCH(#REF!,[1]辅助表格!$B$2:$B$6,),)</definedName>
    <definedName name="BACK24" localSheetId="50">OFFSET([1]辅助表格!$C$1,MATCH(#REF!,[1]辅助表格!$B$2:$B$6,),)</definedName>
    <definedName name="BACK24" localSheetId="51">OFFSET([1]辅助表格!$C$1,MATCH(#REF!,[1]辅助表格!$B$2:$B$6,),)</definedName>
    <definedName name="BACK24" localSheetId="52">OFFSET([1]辅助表格!$C$1,MATCH(#REF!,[1]辅助表格!$B$2:$B$6,),)</definedName>
    <definedName name="BACK24" localSheetId="53">OFFSET([1]辅助表格!$C$1,MATCH(#REF!,[1]辅助表格!$B$2:$B$6,),)</definedName>
    <definedName name="BACK24" localSheetId="54">OFFSET([1]辅助表格!$C$1,MATCH(#REF!,[1]辅助表格!$B$2:$B$6,),)</definedName>
    <definedName name="BACK24" localSheetId="55">OFFSET([1]辅助表格!$C$1,MATCH(#REF!,[1]辅助表格!$B$2:$B$6,),)</definedName>
    <definedName name="BACK24" localSheetId="56">OFFSET([1]辅助表格!$C$1,MATCH(#REF!,[1]辅助表格!$B$2:$B$6,),)</definedName>
    <definedName name="BACK24" localSheetId="57">OFFSET([1]辅助表格!$C$1,MATCH(#REF!,[1]辅助表格!$B$2:$B$6,),)</definedName>
    <definedName name="BACK24" localSheetId="58">OFFSET([1]辅助表格!$C$1,MATCH(#REF!,[1]辅助表格!$B$2:$B$6,),)</definedName>
    <definedName name="BACK24" localSheetId="59">OFFSET([1]辅助表格!$C$1,MATCH(#REF!,[1]辅助表格!$B$2:$B$6,),)</definedName>
    <definedName name="BACK24">OFFSET([1]辅助表格!$C$1,MATCH(#REF!,[1]辅助表格!$B$2:$B$6,),)</definedName>
    <definedName name="BACK25">OFFSET([23]辅助表格!$C$1,MATCH(#REF!,[23]辅助表格!$B$2:$B$6,),)</definedName>
    <definedName name="BACK26">OFFSET([23]辅助表格!$C$1,MATCH(#REF!,[23]辅助表格!$B$2:$B$6,),)</definedName>
    <definedName name="BACK27">OFFSET([23]辅助表格!$C$1,MATCH(#REF!,[23]辅助表格!$B$2:$B$6,),)</definedName>
    <definedName name="BACK28">OFFSET([23]辅助表格!$C$1,MATCH(#REF!,[23]辅助表格!$B$2:$B$6,),)</definedName>
    <definedName name="BACK29">OFFSET([23]辅助表格!$C$1,MATCH(#REF!,[23]辅助表格!$B$2:$B$6,),)</definedName>
    <definedName name="BACK30">OFFSET([23]辅助表格!$C$1,MATCH(#REF!,[23]辅助表格!$B$2:$B$6,),)</definedName>
    <definedName name="BACK31">OFFSET([23]辅助表格!$C$1,MATCH(#REF!,[23]辅助表格!$B$2:$B$6,),)</definedName>
    <definedName name="BACK32">OFFSET([23]辅助表格!$C$1,MATCH(#REF!,[23]辅助表格!$B$2:$B$6,),)</definedName>
    <definedName name="BACK33">OFFSET([23]辅助表格!$C$1,MATCH(#REF!,[23]辅助表格!$B$2:$B$6,),)</definedName>
    <definedName name="BAZ">[3]一次汇总!$D$72</definedName>
    <definedName name="BFC">[3]一次汇总!$D$70</definedName>
    <definedName name="BJX">[3]一次汇总!$D$73</definedName>
    <definedName name="BL_10_1.52_10">[4]一次汇总!$D$11</definedName>
    <definedName name="BL_115">[5]一次汇总!$D$14</definedName>
    <definedName name="BL_12">[6]一次汇总!$D$10</definedName>
    <definedName name="BL_12_1.52_12">[4]一次汇总!$D$12</definedName>
    <definedName name="BL_12_2.28_12">[4]一次汇总!$D$8</definedName>
    <definedName name="BL_6_1.14_6_6DL">[5]一次汇总!$D$12</definedName>
    <definedName name="BL_6_1.14_6_6L">[7]一次汇总!#REF!</definedName>
    <definedName name="BL_6_1.14_6_8DL">[5]一次汇总!$D$4</definedName>
    <definedName name="BL_6_1.14_6_8L">[7]一次汇总!#REF!</definedName>
    <definedName name="BL_6_1.14_6L">[5]一次汇总!$D$5</definedName>
    <definedName name="BL_6_1.52_6">[4]一次汇总!$D$7</definedName>
    <definedName name="BL_6_1.52_6_6L">[8]一次汇总!$D$5</definedName>
    <definedName name="BL_6_1.52_6_8L">[4]一次汇总!$D$6</definedName>
    <definedName name="BL_6_6ARL">[7]一次汇总!#REF!</definedName>
    <definedName name="BL_6_6L">[7]一次汇总!$D$4</definedName>
    <definedName name="BL_6_6LH">[9]一次汇总!$D$8</definedName>
    <definedName name="BL_6_8FF">[5]材料!$D$13</definedName>
    <definedName name="BL_8_1.52_8">[7]一次汇总!#REF!</definedName>
    <definedName name="BL_8_1.52_8_8L">[7]一次汇总!#REF!</definedName>
    <definedName name="BL_8_1.52_8C">[4]一次汇总!$D$15</definedName>
    <definedName name="BL_8_1.52_8FH">[10]一次汇总!$D$6</definedName>
    <definedName name="BL_8_1.52_8L">[7]一次汇总!$D$16</definedName>
    <definedName name="BL_8_6L">[4]一次汇总!$D$13</definedName>
    <definedName name="BL_8_8B">[5]一次汇总!$D$10</definedName>
    <definedName name="BL_8_8DL">[5]一次汇总!$D$7</definedName>
    <definedName name="BL_8_8FHL">[5]一次汇总!$D$6</definedName>
    <definedName name="BL_CB">[7]一次汇总!#REF!</definedName>
    <definedName name="BL10_10_1.52_10DL">[5]一次汇总!$D$9</definedName>
    <definedName name="BL6_6L">[5]一次汇总!$D$8</definedName>
    <definedName name="BXGG_316">[7]一次汇总!#REF!</definedName>
    <definedName name="BYS">[3]一次汇总!$D$74</definedName>
    <definedName name="BZZ">[3]一次汇总!$D$71</definedName>
    <definedName name="B主筋锚长">[11]内围地梁钢筋说明!$C$17</definedName>
    <definedName name="cap">#REF!</definedName>
    <definedName name="CBGL">[5]成本!$H$2</definedName>
    <definedName name="CBLR">[5]成本!$I$2</definedName>
    <definedName name="CBSJ">[5]成本!$J$2</definedName>
    <definedName name="CGLF">[7]一次汇总!$H$106</definedName>
    <definedName name="CL">[3]成本分部分项汇总!#REF!</definedName>
    <definedName name="CLR">[7]一次汇总!$K$106</definedName>
    <definedName name="CLX">[12]门窗表!$G$2:$G$9</definedName>
    <definedName name="COME04">OFFSET([23]辅助表格!$G$1,MATCH(#REF!,[23]辅助表格!$F$2:$F$10,),)</definedName>
    <definedName name="COME05">OFFSET([23]辅助表格!$G$1,MATCH(#REF!,[23]辅助表格!$F$2:$F$10,),)</definedName>
    <definedName name="COME06">OFFSET([23]辅助表格!$G$1,MATCH(#REF!,[23]辅助表格!$F$2:$F$10,),)</definedName>
    <definedName name="COME07">OFFSET([23]辅助表格!$G$1,MATCH(#REF!,[23]辅助表格!$F$2:$F$10,),)</definedName>
    <definedName name="COME08">OFFSET([23]辅助表格!$G$1,MATCH(#REF!,[23]辅助表格!$F$2:$F$10,),)</definedName>
    <definedName name="COME09">OFFSET([23]辅助表格!$G$1,MATCH(#REF!,[23]辅助表格!$F$2:$F$10,),)</definedName>
    <definedName name="COME10">OFFSET([23]辅助表格!$G$1,MATCH(#REF!,[23]辅助表格!$F$2:$F$10,),)</definedName>
    <definedName name="COME11">OFFSET([23]辅助表格!$G$1,MATCH(#REF!,[23]辅助表格!$F$2:$F$10,),)</definedName>
    <definedName name="COME12">OFFSET([23]辅助表格!$G$1,MATCH(#REF!,[23]辅助表格!$F$2:$F$10,),)</definedName>
    <definedName name="COME13">OFFSET([23]辅助表格!$G$1,MATCH(#REF!,[23]辅助表格!$F$2:$F$10,),)</definedName>
    <definedName name="COME14">OFFSET([23]辅助表格!$G$1,MATCH(#REF!,[23]辅助表格!$F$2:$F$10,),)</definedName>
    <definedName name="COME15">OFFSET([23]辅助表格!$G$1,MATCH(#REF!,[23]辅助表格!$F$2:$F$10,),)</definedName>
    <definedName name="COME16">OFFSET([23]辅助表格!$G$1,MATCH(#REF!,[23]辅助表格!$F$2:$F$10,),)</definedName>
    <definedName name="COME17">OFFSET([23]辅助表格!$G$1,MATCH(#REF!,[23]辅助表格!$F$2:$F$10,),)</definedName>
    <definedName name="COME18">OFFSET([23]辅助表格!$G$1,MATCH(#REF!,[23]辅助表格!$F$2:$F$10,),)</definedName>
    <definedName name="COME19">OFFSET([23]辅助表格!$G$1,MATCH(#REF!,[23]辅助表格!$F$2:$F$10,),)</definedName>
    <definedName name="COME20">OFFSET([23]辅助表格!$G$1,MATCH(#REF!,[23]辅助表格!$F$2:$F$10,),)</definedName>
    <definedName name="COME21">OFFSET([23]辅助表格!$G$1,MATCH(#REF!,[23]辅助表格!$F$2:$F$10,),)</definedName>
    <definedName name="COME22">OFFSET([23]辅助表格!$G$1,MATCH(#REF!,[23]辅助表格!$F$2:$F$10,),)</definedName>
    <definedName name="COME23">OFFSET([23]辅助表格!$G$1,MATCH(#REF!,[23]辅助表格!$F$2:$F$10,),)</definedName>
    <definedName name="COME24">OFFSET([23]辅助表格!$G$1,MATCH(#REF!,[23]辅助表格!$F$2:$F$10,),)</definedName>
    <definedName name="COME25">OFFSET([23]辅助表格!$G$1,MATCH(#REF!,[23]辅助表格!$F$2:$F$10,),)</definedName>
    <definedName name="COME26">OFFSET([23]辅助表格!$G$1,MATCH(#REF!,[23]辅助表格!$F$2:$F$10,),)</definedName>
    <definedName name="COME27">OFFSET([23]辅助表格!$G$1,MATCH(#REF!,[23]辅助表格!$F$2:$F$10,),)</definedName>
    <definedName name="COME28">OFFSET([23]辅助表格!$G$1,MATCH(#REF!,[23]辅助表格!$F$2:$F$10,),)</definedName>
    <definedName name="COME29">OFFSET([23]辅助表格!$G$1,MATCH(#REF!,[23]辅助表格!$F$2:$F$10,),)</definedName>
    <definedName name="COME30">OFFSET([23]辅助表格!$G$1,MATCH(#REF!,[23]辅助表格!$F$2:$F$10,),)</definedName>
    <definedName name="COME31">OFFSET([23]辅助表格!$G$1,MATCH(#REF!,[23]辅助表格!$F$2:$F$10,),)</definedName>
    <definedName name="COME32">OFFSET([23]辅助表格!$G$1,MATCH(#REF!,[23]辅助表格!$F$2:$F$10,),)</definedName>
    <definedName name="DYZJ">'[10]封－1'!$F$34</definedName>
    <definedName name="FCW">[8]一次汇总!$D$99</definedName>
    <definedName name="FHPT">[5]一次汇总!$D$35</definedName>
    <definedName name="FLJDXT">[10]一次汇总!$D$124</definedName>
    <definedName name="FNW">[7]一次汇总!$D$64</definedName>
    <definedName name="FTPT">[7]一次汇总!$D$37</definedName>
    <definedName name="GB_1.2BXG">[7]一次汇总!#REF!</definedName>
    <definedName name="GB_1.5BXG">[7]一次汇总!$D$26</definedName>
    <definedName name="GB_1.5DXB">[7]一次汇总!$D$41</definedName>
    <definedName name="GB_2BXG">[7]一次汇总!#REF!</definedName>
    <definedName name="GB_2BXG1">[7]一次汇总!#REF!</definedName>
    <definedName name="GB_GEB1">[7]一次汇总!#REF!</definedName>
    <definedName name="GB_GEB3">[7]一次汇总!#REF!</definedName>
    <definedName name="GB_YGG">[7]一次汇总!#REF!</definedName>
    <definedName name="GC">[7]一次汇总!$D$35</definedName>
    <definedName name="GC_DX">[7]一次汇总!$D$36</definedName>
    <definedName name="GC_GJG">[9]一次汇总!$D$23</definedName>
    <definedName name="GUNDAN04">OFFSET([23]辅助表格!$L$1,MATCH(#REF!,[23]辅助表格!$K$2:$K$19,),)</definedName>
    <definedName name="GUNDAN05">OFFSET([23]辅助表格!$L$1,MATCH(#REF!,[23]辅助表格!$K$2:$K$19,),)</definedName>
    <definedName name="GUNDAN06">OFFSET([23]辅助表格!$L$1,MATCH(#REF!,[23]辅助表格!$K$2:$K$19,),)</definedName>
    <definedName name="GUNDAN07">OFFSET([23]辅助表格!$L$1,MATCH(#REF!,[23]辅助表格!$K$2:$K$19,),)</definedName>
    <definedName name="GUNDAN08">OFFSET([23]辅助表格!$L$1,MATCH(#REF!,[23]辅助表格!$K$2:$K$19,),)</definedName>
    <definedName name="GUNDAN09">OFFSET([23]辅助表格!$L$1,MATCH(#REF!,[23]辅助表格!$K$2:$K$19,),)</definedName>
    <definedName name="GUNDAN10">OFFSET([23]辅助表格!$L$1,MATCH(#REF!,[23]辅助表格!$K$2:$K$19,),)</definedName>
    <definedName name="GUNDAN11">OFFSET([23]辅助表格!$L$1,MATCH(#REF!,[23]辅助表格!$K$2:$K$19,),)</definedName>
    <definedName name="GUNDAN12">OFFSET([23]辅助表格!$L$1,MATCH(#REF!,[23]辅助表格!$K$2:$K$19,),)</definedName>
    <definedName name="GUNDAN13">OFFSET([23]辅助表格!$L$1,MATCH(#REF!,[23]辅助表格!$K$2:$K$19,),)</definedName>
    <definedName name="GUNDAN14">OFFSET([23]辅助表格!$L$1,MATCH(#REF!,[23]辅助表格!$K$2:$K$19,),)</definedName>
    <definedName name="GUNDAN15">OFFSET([23]辅助表格!$L$1,MATCH(#REF!,[23]辅助表格!$K$2:$K$19,),)</definedName>
    <definedName name="GUNDAN16">OFFSET([23]辅助表格!$L$1,MATCH(#REF!,[23]辅助表格!$K$2:$K$19,),)</definedName>
    <definedName name="GUNDAN17">OFFSET([23]辅助表格!$L$1,MATCH(#REF!,[23]辅助表格!$K$2:$K$19,),)</definedName>
    <definedName name="GUNDAN18">OFFSET([23]辅助表格!$L$1,MATCH(#REF!,[23]辅助表格!$K$2:$K$19,),)</definedName>
    <definedName name="GUNDAN19">OFFSET([23]辅助表格!$L$1,MATCH(#REF!,[23]辅助表格!$K$2:$K$19,),)</definedName>
    <definedName name="GUNDAN20">OFFSET([23]辅助表格!$L$1,MATCH(#REF!,[23]辅助表格!$K$2:$K$19,),)</definedName>
    <definedName name="GUNDAN21">OFFSET([23]辅助表格!$L$1,MATCH(#REF!,[23]辅助表格!$K$2:$K$19,),)</definedName>
    <definedName name="GUNDAN22">OFFSET([23]辅助表格!$L$1,MATCH(#REF!,[23]辅助表格!$K$2:$K$19,),)</definedName>
    <definedName name="GUNDAN23">OFFSET([23]辅助表格!$L$1,MATCH(#REF!,[23]辅助表格!$K$2:$K$19,),)</definedName>
    <definedName name="GUNDAN24">OFFSET([23]辅助表格!$L$1,MATCH(#REF!,[23]辅助表格!$K$2:$K$19,),)</definedName>
    <definedName name="GUNDAN25">OFFSET([23]辅助表格!$L$1,MATCH(#REF!,[23]辅助表格!$K$2:$K$19,),)</definedName>
    <definedName name="GUNDAN26">OFFSET([23]辅助表格!$L$1,MATCH(#REF!,[23]辅助表格!$K$2:$K$19,),)</definedName>
    <definedName name="GUNDAN27">OFFSET([23]辅助表格!$L$1,MATCH(#REF!,[23]辅助表格!$K$2:$K$19,),)</definedName>
    <definedName name="GUNDAN28">OFFSET([23]辅助表格!$L$1,MATCH(#REF!,[23]辅助表格!$K$2:$K$19,),)</definedName>
    <definedName name="GUNDAN29">OFFSET([23]辅助表格!$L$1,MATCH(#REF!,[23]辅助表格!$K$2:$K$19,),)</definedName>
    <definedName name="GUNDAN30">OFFSET([23]辅助表格!$L$1,MATCH(#REF!,[23]辅助表格!$K$2:$K$19,),)</definedName>
    <definedName name="GUNDAN31">OFFSET([23]辅助表格!$L$1,MATCH(#REF!,[23]辅助表格!$K$2:$K$19,),)</definedName>
    <definedName name="GUNDAN32">OFFSET([23]辅助表格!$L$1,MATCH(#REF!,[23]辅助表格!$K$2:$K$19,),)</definedName>
    <definedName name="GZJJ">[5]一次汇总!$D$36</definedName>
    <definedName name="HBMJ">[10]一次汇总!$D$122</definedName>
    <definedName name="J_DRC_24">[5]一次汇总!$D$53</definedName>
    <definedName name="J_DRH">[3]一次汇总!$D$45</definedName>
    <definedName name="J_DRI">[8]一次汇总!$D$81</definedName>
    <definedName name="J_DRZJ">[8]一次汇总!$D$82</definedName>
    <definedName name="J_FHJ">[7]一次汇总!$D$56</definedName>
    <definedName name="J_FPJ">[7]一次汇总!#REF!</definedName>
    <definedName name="J_GRH">[4]一次汇总!$D$72</definedName>
    <definedName name="J_GRT">[7]一次汇总!#REF!</definedName>
    <definedName name="J_GRY">[4]一次汇总!$D$74</definedName>
    <definedName name="J_JGJ">[7]一次汇总!$D$54</definedName>
    <definedName name="J_MFJ">[7]一次汇总!$D$53</definedName>
    <definedName name="J_MT">[7]一次汇总!#REF!</definedName>
    <definedName name="J_PMT">[7]一次汇总!#REF!</definedName>
    <definedName name="J_SCJ">[7]一次汇总!#REF!</definedName>
    <definedName name="J_SMT">[3]一次汇总!$D$49</definedName>
    <definedName name="J_SYB">[7]一次汇总!$D$57</definedName>
    <definedName name="J_TJ">[7]一次汇总!#REF!</definedName>
    <definedName name="J_TMJ">[4]一次汇总!$D$76</definedName>
    <definedName name="KJZJ">'[10]封－1'!$F$9</definedName>
    <definedName name="lap">[13]General!$B$2:$G$9</definedName>
    <definedName name="LB_1.2YH">[5]一次汇总!$D$22</definedName>
    <definedName name="LB_1.5YH">[7]一次汇总!#REF!</definedName>
    <definedName name="LB_1YH">[7]一次汇总!#REF!</definedName>
    <definedName name="LB_2.5FT">[7]一次汇总!$D$20</definedName>
    <definedName name="LB_2FM">[7]一次汇总!$D$23</definedName>
    <definedName name="LB_3FM">[7]一次汇总!#REF!</definedName>
    <definedName name="LB_3FMFS">[5]一次汇总!$D$19</definedName>
    <definedName name="LB_4FHB_2">[3]一次汇总!#REF!</definedName>
    <definedName name="LBY_D">[7]一次汇总!#REF!</definedName>
    <definedName name="LD_M530">[7]一次汇总!#REF!</definedName>
    <definedName name="LD_M540">[7]一次汇总!#REF!</definedName>
    <definedName name="LJ_BS">[7]一次汇总!$D$40</definedName>
    <definedName name="LJ_DY">[8]一次汇总!$D$114</definedName>
    <definedName name="LJJ_ZBK">[7]一次汇总!#REF!</definedName>
    <definedName name="LS_BS2">[3]一次汇总!$D$61</definedName>
    <definedName name="LS_M08">[7]一次汇总!#REF!</definedName>
    <definedName name="LS_M12">[7]一次汇总!$D$70</definedName>
    <definedName name="LS_M12130">[8]一次汇总!$D$119</definedName>
    <definedName name="LS_M16120">[5]一次汇总!$D$71</definedName>
    <definedName name="LS_M1660">[7]一次汇总!#REF!</definedName>
    <definedName name="LS_M515">[7]一次汇总!#REF!</definedName>
    <definedName name="LS_M525">[7]一次汇总!#REF!</definedName>
    <definedName name="LS_M6100">[9]一次汇总!$D$64</definedName>
    <definedName name="LS_M680">[7]一次汇总!#REF!</definedName>
    <definedName name="LS_M8">[7]一次汇总!#REF!</definedName>
    <definedName name="LS_M8110">[5]一次汇总!$D$72</definedName>
    <definedName name="LS_M830">[7]一次汇总!#REF!</definedName>
    <definedName name="LSBXGB_316">[7]一次汇总!#REF!</definedName>
    <definedName name="LXC_01">[9]型材汇总表!$B$3</definedName>
    <definedName name="LXC_73">[7]型材汇总表!#REF!</definedName>
    <definedName name="LXC_FM">[7]一次汇总!$D$34</definedName>
    <definedName name="LXC_FMPT">[3]一次汇总!#REF!</definedName>
    <definedName name="LXC_GJ1">[8]一次汇总!$D$44</definedName>
    <definedName name="LXC_GJ2">[8]一次汇总!$D$45</definedName>
    <definedName name="LXC_YH">[7]一次汇总!$D$32</definedName>
    <definedName name="LXCZZ">[5]一次汇总!$D$30</definedName>
    <definedName name="M_FHDTM">[5]一次汇总!$D$74</definedName>
    <definedName name="MJ_BS">[9]一次汇总!$D$65</definedName>
    <definedName name="MJ_BSX">[4]一次汇总!$D$100</definedName>
    <definedName name="MJ_CS">[7]一次汇总!#REF!</definedName>
    <definedName name="MLX">[12]门窗表!$C$2:$C$83</definedName>
    <definedName name="MS_M1090">[7]一次汇总!#REF!</definedName>
    <definedName name="MS_M12110">[9]一次汇总!$D$53</definedName>
    <definedName name="MS_M16125">[9]一次汇总!$D$24</definedName>
    <definedName name="MS_M20170">[7]一次汇总!#REF!</definedName>
    <definedName name="MZFS">[4]一次汇总!$D$91</definedName>
    <definedName name="_xlnm.Print_Area" localSheetId="1">'1.1 调差说明'!$A$1:$K$36</definedName>
    <definedName name="_xlnm.Print_Area" localSheetId="2">'2 汇总'!$A$1:$F$16</definedName>
    <definedName name="_xlnm.Print_Area" localSheetId="3">'2.1 淋浴屏产品报价清单'!$A$1:$I$41</definedName>
    <definedName name="_xlnm.Print_Area" localSheetId="41">'2.2 全景门产品报价清单'!$A$1:$H$23</definedName>
    <definedName name="_xlnm.Print_Area" localSheetId="61">'2.3 运输费清单'!$A$1:$G$21</definedName>
    <definedName name="_xlnm.Print_Area" localSheetId="62">'2.4玻璃备选及相关调差清单'!$A$1:$I$27</definedName>
    <definedName name="_xlnm.Print_Area" localSheetId="4">'LYP-01 '!$A$1:$M$26</definedName>
    <definedName name="_xlnm.Print_Area" localSheetId="5">'LYP-02'!$A$1:$M$32</definedName>
    <definedName name="_xlnm.Print_Area" localSheetId="6">'LYP-03'!$A$1:$M$28</definedName>
    <definedName name="_xlnm.Print_Area" localSheetId="7">'LYP-04'!$A$1:$M$29</definedName>
    <definedName name="_xlnm.Print_Area" localSheetId="8">'LYP-05'!$A$1:$M$28</definedName>
    <definedName name="_xlnm.Print_Area" localSheetId="9">'LYP-06'!$A$1:$M$29</definedName>
    <definedName name="_xlnm.Print_Area" localSheetId="10">'LYP-07'!$A$1:$M$28</definedName>
    <definedName name="_xlnm.Print_Area" localSheetId="11">'LYP-08'!$A$1:$M$29</definedName>
    <definedName name="_xlnm.Print_Area" localSheetId="12">'LYP-09'!$A$1:$M$28</definedName>
    <definedName name="_xlnm.Print_Area" localSheetId="13">'LYP-10'!$A$1:$M$29</definedName>
    <definedName name="_xlnm.Print_Area" localSheetId="14">'LYP-11'!$A$1:$M$28</definedName>
    <definedName name="_xlnm.Print_Area" localSheetId="15">'LYP-12'!$A$1:$M$28</definedName>
    <definedName name="_xlnm.Print_Area" localSheetId="16">'LYP-13'!$A$1:$M$28</definedName>
    <definedName name="_xlnm.Print_Area" localSheetId="17">'LYP-14'!$A$1:$M$28</definedName>
    <definedName name="_xlnm.Print_Area" localSheetId="18">'LYP-15'!$A$1:$M$29</definedName>
    <definedName name="_xlnm.Print_Area" localSheetId="19">'LYP-16'!$A$1:$M$28</definedName>
    <definedName name="_xlnm.Print_Area" localSheetId="20">'LYP-17'!$A$1:$M$29</definedName>
    <definedName name="_xlnm.Print_Area" localSheetId="21">'LYP-18'!$A$1:$M$28</definedName>
    <definedName name="_xlnm.Print_Area" localSheetId="22">'LYP-19'!$A$1:$M$29</definedName>
    <definedName name="_xlnm.Print_Area" localSheetId="23">'LYP-20'!$A$1:$M$25</definedName>
    <definedName name="_xlnm.Print_Area" localSheetId="24">'LYP-21'!$A$1:$M$27</definedName>
    <definedName name="_xlnm.Print_Area" localSheetId="25">'LYP-22'!$A$1:$M$28</definedName>
    <definedName name="_xlnm.Print_Area" localSheetId="26">'LYP-23'!$A$1:$M$28</definedName>
    <definedName name="_xlnm.Print_Area" localSheetId="27">'LYP-24'!$A$1:$M$30</definedName>
    <definedName name="_xlnm.Print_Area" localSheetId="28">'LYP-25'!$A$1:$M$30</definedName>
    <definedName name="_xlnm.Print_Area" localSheetId="29">'LYP-26'!$A$1:$M$29</definedName>
    <definedName name="_xlnm.Print_Area" localSheetId="30">'LYP-27'!$A$1:$M$29</definedName>
    <definedName name="_xlnm.Print_Area" localSheetId="31">'LYP-28'!$A$1:$M$30</definedName>
    <definedName name="_xlnm.Print_Area" localSheetId="32">'LYP-29'!$A$1:$M$30</definedName>
    <definedName name="_xlnm.Print_Area" localSheetId="33">'LYP-30'!$A$1:$M$30</definedName>
    <definedName name="_xlnm.Print_Area" localSheetId="34">'LYP-31'!$A$1:$M$30</definedName>
    <definedName name="_xlnm.Print_Area" localSheetId="35">'LYP-32'!$A$1:$M$31</definedName>
    <definedName name="_xlnm.Print_Area" localSheetId="36">'LYP-33'!$A$1:$M$31</definedName>
    <definedName name="_xlnm.Print_Area" localSheetId="37">'LYP-34'!$A$1:$M$25</definedName>
    <definedName name="_xlnm.Print_Area" localSheetId="38">'LYP-35'!$A$1:$M$30</definedName>
    <definedName name="_xlnm.Print_Area" localSheetId="39">'LYP-36'!$A$1:$M$30</definedName>
    <definedName name="_xlnm.Print_Area" localSheetId="40">'LYP-37'!$A$1:$M$27</definedName>
    <definedName name="_xlnm.Print_Area" localSheetId="42">'QJM-01'!$A$1:$J$23</definedName>
    <definedName name="_xlnm.Print_Area" localSheetId="43">'QJM-02'!$A$1:$J$23</definedName>
    <definedName name="_xlnm.Print_Area" localSheetId="44">'QJM-03'!$A$1:$J$26</definedName>
    <definedName name="_xlnm.Print_Area" localSheetId="45">'QJM-04'!$A$1:$J$27</definedName>
    <definedName name="_xlnm.Print_Area" localSheetId="46">'QJM-05'!$A$1:$J$28</definedName>
    <definedName name="_xlnm.Print_Area" localSheetId="47">'QJM-06'!$A$1:$J$28</definedName>
    <definedName name="_xlnm.Print_Area" localSheetId="48">'QJM-07'!$A$1:$J$26</definedName>
    <definedName name="_xlnm.Print_Area" localSheetId="49">'QJM-08'!$A$1:$J$27</definedName>
    <definedName name="_xlnm.Print_Area" localSheetId="50">'QJM-09'!$A$1:$J$30</definedName>
    <definedName name="_xlnm.Print_Area" localSheetId="51">'QJM-10'!$A$1:$J$30</definedName>
    <definedName name="_xlnm.Print_Area" localSheetId="52">'QJM-11'!$A$1:$J$32</definedName>
    <definedName name="_xlnm.Print_Area" localSheetId="53">'QJM-12'!$A$1:$J$32</definedName>
    <definedName name="_xlnm.Print_Area" localSheetId="54">'QJM-13'!$A$1:$J$22</definedName>
    <definedName name="_xlnm.Print_Area" localSheetId="55">'QJM-14'!$A$1:$J$22</definedName>
    <definedName name="_xlnm.Print_Area" localSheetId="56">'QJM-15'!$A$1:$J$23</definedName>
    <definedName name="_xlnm.Print_Area" localSheetId="57">'QJM-16'!$A$1:$J$24</definedName>
    <definedName name="_xlnm.Print_Area" localSheetId="58">'QJM-17'!$A$1:$J$25</definedName>
    <definedName name="_xlnm.Print_Area" localSheetId="59">'QJM-18'!$A$1:$J$25</definedName>
    <definedName name="PSB_01">[7]一次汇总!#REF!</definedName>
    <definedName name="PSB_DG">[7]一次汇总!#REF!</definedName>
    <definedName name="PSB_FL">[7]一次汇总!#REF!</definedName>
    <definedName name="Q">[7]一次汇总!#REF!</definedName>
    <definedName name="Q0">[7]一次汇总!#REF!</definedName>
    <definedName name="QLX">[12]墙类型!$A$1:$A$8</definedName>
    <definedName name="QW">[7]一次汇总!#REF!</definedName>
    <definedName name="SC_20">[3]一次汇总!#REF!</definedName>
    <definedName name="SC_30">[7]一次汇总!$D$19</definedName>
    <definedName name="SC_30YX">[7]一次汇总!#REF!</definedName>
    <definedName name="SCBMCL">[10]一次汇总!$D$23</definedName>
    <definedName name="ss_160">[9]一次汇总!$D$49</definedName>
    <definedName name="TBZJ">[7]成本汇总!$G$81</definedName>
    <definedName name="WJ_DDKQ">[14]一次汇总!$D$34</definedName>
    <definedName name="WJ_LS">[8]一次汇总!$D$67</definedName>
    <definedName name="WJ_MCX">[7]一次汇总!#REF!</definedName>
    <definedName name="WJ_MHY">[7]一次汇总!#REF!</definedName>
    <definedName name="WJ_MJ">[7]一次汇总!#REF!</definedName>
    <definedName name="WJ_MZS">[7]一次汇总!#REF!</definedName>
    <definedName name="WJ_NDC">[5]一次汇总!$D$38</definedName>
    <definedName name="WJ_NKC">[7]一次汇总!#REF!</definedName>
    <definedName name="WJ_PKC">[7]一次汇总!#REF!</definedName>
    <definedName name="WJ_PYM">[7]一次汇总!#REF!</definedName>
    <definedName name="WJ_SXC">[7]一次汇总!$D$42</definedName>
    <definedName name="WJ_SXS">[7]一次汇总!#REF!</definedName>
    <definedName name="WJ_TLC">[7]一次汇总!#REF!</definedName>
    <definedName name="WJ_XZM">[7]一次汇总!$D$52</definedName>
    <definedName name="WJ_ZXC">[5]一次汇总!$D$42</definedName>
    <definedName name="YM_100BW">[7]一次汇总!$D$58</definedName>
    <definedName name="YM_100FH">[7]一次汇总!$D$60</definedName>
    <definedName name="YM_50BW">[4]一次汇总!$D$77</definedName>
    <definedName name="YM_50BW_50">[7]一次汇总!#REF!</definedName>
    <definedName name="YM_50BW_60">[9]一次汇总!$D$39</definedName>
    <definedName name="YM_50BW_80">[8]一次汇总!$D$87</definedName>
    <definedName name="YM_TQM">[7]一次汇总!#REF!</definedName>
    <definedName name="ZJ">[7]一次汇总!#REF!</definedName>
    <definedName name="ZZGS">[3]成本分部分项汇总!#REF!</definedName>
    <definedName name="阿瑟">'[15]5201.2004'!$A$1:$I$24</definedName>
    <definedName name="吊筋角度">[11]内围地梁钢筋说明!$C$22</definedName>
    <definedName name="吊筋锚长">[11]内围地梁钢筋说明!$C$23</definedName>
    <definedName name="多层面积">[16]主要规划指标!$D$9</definedName>
    <definedName name="二级">[17]基础项目!#REF!</definedName>
    <definedName name="放坡系数1">'[18]承台(砖模) '!#REF!</definedName>
    <definedName name="放坡系数2">'[18]承台(砖模) '!#REF!</definedName>
    <definedName name="放坡系数A">'[18]承台(砖模) '!#REF!</definedName>
    <definedName name="复式">[19]墙面工程!#REF!</definedName>
    <definedName name="钢筋保护层">[11]内围地梁钢筋说明!$C$15</definedName>
    <definedName name="架空层面积">[16]主要规划指标!$D$24</definedName>
    <definedName name="建筑面积">'[20]建筑面积 '!$I$5</definedName>
    <definedName name="可销售面积">[16]主要规划指标!$D$16</definedName>
    <definedName name="排水沟深">[11]内围地梁钢筋说明!$C$21</definedName>
    <definedName name="三级">[17]基础项目!#REF!</definedName>
    <definedName name="商铺">[16]主要规划指标!$D$12</definedName>
    <definedName name="室内外地台差">'[18]承台(砖模) '!#REF!</definedName>
    <definedName name="踢脚线高">[18]柱!#REF!</definedName>
    <definedName name="完全">[7]一次汇总!#REF!</definedName>
    <definedName name="线密度">[21]型材线密度表!$A$2:$D$98</definedName>
    <definedName name="小高层面积">[16]主要规划指标!$D$10</definedName>
    <definedName name="新砌">[22]墙面工程!#REF!</definedName>
    <definedName name="压_01">[5]一次汇总!$D$62</definedName>
    <definedName name="压_02">[5]一次汇总!$D$63</definedName>
    <definedName name="腰筋锚长">[11]内围地梁钢筋说明!$C$20</definedName>
    <definedName name="一级">[17]基础项目!#REF!</definedName>
    <definedName name="中高层面积">[16]主要规划指标!$D$11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0" i="47" l="1"/>
  <c r="F19" i="47"/>
  <c r="F18" i="47"/>
  <c r="F17" i="47"/>
  <c r="F16" i="47"/>
  <c r="F15" i="47"/>
  <c r="F14" i="47"/>
  <c r="F9" i="47"/>
  <c r="F8" i="47"/>
  <c r="F7" i="47"/>
  <c r="F6" i="47"/>
  <c r="F5" i="47"/>
  <c r="F4" i="47"/>
  <c r="F3" i="47"/>
  <c r="F15" i="79"/>
  <c r="G14" i="79"/>
  <c r="G13" i="79"/>
  <c r="G12" i="79"/>
  <c r="G11" i="79"/>
  <c r="E11" i="79"/>
  <c r="D10" i="79"/>
  <c r="G9" i="79"/>
  <c r="G8" i="79"/>
  <c r="G7" i="79"/>
  <c r="G6" i="79"/>
  <c r="G5" i="79"/>
  <c r="G4" i="79"/>
  <c r="E4" i="79"/>
  <c r="I2" i="79"/>
  <c r="H25" i="67"/>
  <c r="H24" i="67"/>
  <c r="I23" i="67"/>
  <c r="I22" i="67"/>
  <c r="I21" i="67"/>
  <c r="D20" i="67"/>
  <c r="I19" i="67"/>
  <c r="E19" i="67"/>
  <c r="I18" i="67"/>
  <c r="E18" i="67"/>
  <c r="I17" i="67"/>
  <c r="E17" i="67"/>
  <c r="I16" i="67"/>
  <c r="E16" i="67"/>
  <c r="I15" i="67"/>
  <c r="G15" i="67"/>
  <c r="E15" i="67"/>
  <c r="I14" i="67"/>
  <c r="G14" i="67"/>
  <c r="E14" i="67"/>
  <c r="I13" i="67"/>
  <c r="G13" i="67"/>
  <c r="E13" i="67"/>
  <c r="I12" i="67"/>
  <c r="G12" i="67"/>
  <c r="I11" i="67"/>
  <c r="I10" i="67"/>
  <c r="G10" i="67"/>
  <c r="I9" i="67"/>
  <c r="G9" i="67"/>
  <c r="E9" i="67"/>
  <c r="I8" i="67"/>
  <c r="G8" i="67"/>
  <c r="E8" i="67"/>
  <c r="I7" i="67"/>
  <c r="G7" i="67"/>
  <c r="E7" i="67"/>
  <c r="I6" i="67"/>
  <c r="G6" i="67"/>
  <c r="E6" i="67"/>
  <c r="I5" i="67"/>
  <c r="G5" i="67"/>
  <c r="E5" i="67"/>
  <c r="I2" i="67"/>
  <c r="H25" i="66"/>
  <c r="H24" i="66"/>
  <c r="I23" i="66"/>
  <c r="I22" i="66"/>
  <c r="I21" i="66"/>
  <c r="D20" i="66"/>
  <c r="I19" i="66"/>
  <c r="E19" i="66"/>
  <c r="I18" i="66"/>
  <c r="E18" i="66"/>
  <c r="I17" i="66"/>
  <c r="E17" i="66"/>
  <c r="I16" i="66"/>
  <c r="E16" i="66"/>
  <c r="I15" i="66"/>
  <c r="G15" i="66"/>
  <c r="E15" i="66"/>
  <c r="I14" i="66"/>
  <c r="G14" i="66"/>
  <c r="E14" i="66"/>
  <c r="I13" i="66"/>
  <c r="G13" i="66"/>
  <c r="E13" i="66"/>
  <c r="I12" i="66"/>
  <c r="G12" i="66"/>
  <c r="I11" i="66"/>
  <c r="G11" i="66"/>
  <c r="I10" i="66"/>
  <c r="G10" i="66"/>
  <c r="I9" i="66"/>
  <c r="G9" i="66"/>
  <c r="E9" i="66"/>
  <c r="I8" i="66"/>
  <c r="G8" i="66"/>
  <c r="E8" i="66"/>
  <c r="I7" i="66"/>
  <c r="G7" i="66"/>
  <c r="E7" i="66"/>
  <c r="I6" i="66"/>
  <c r="G6" i="66"/>
  <c r="E6" i="66"/>
  <c r="I5" i="66"/>
  <c r="G5" i="66"/>
  <c r="E5" i="66"/>
  <c r="I2" i="66"/>
  <c r="H24" i="65"/>
  <c r="H23" i="65"/>
  <c r="I22" i="65"/>
  <c r="I21" i="65"/>
  <c r="I20" i="65"/>
  <c r="D19" i="65"/>
  <c r="I18" i="65"/>
  <c r="E18" i="65"/>
  <c r="I17" i="65"/>
  <c r="E17" i="65"/>
  <c r="I16" i="65"/>
  <c r="E16" i="65"/>
  <c r="I15" i="65"/>
  <c r="E15" i="65"/>
  <c r="I14" i="65"/>
  <c r="G14" i="65"/>
  <c r="E14" i="65"/>
  <c r="I13" i="65"/>
  <c r="G13" i="65"/>
  <c r="E13" i="65"/>
  <c r="I12" i="65"/>
  <c r="G12" i="65"/>
  <c r="E12" i="65"/>
  <c r="I11" i="65"/>
  <c r="G11" i="65"/>
  <c r="I10" i="65"/>
  <c r="G10" i="65"/>
  <c r="I9" i="65"/>
  <c r="G9" i="65"/>
  <c r="I8" i="65"/>
  <c r="G8" i="65"/>
  <c r="E8" i="65"/>
  <c r="I7" i="65"/>
  <c r="G7" i="65"/>
  <c r="E7" i="65"/>
  <c r="I6" i="65"/>
  <c r="G6" i="65"/>
  <c r="E6" i="65"/>
  <c r="I5" i="65"/>
  <c r="G5" i="65"/>
  <c r="E5" i="65"/>
  <c r="G2" i="65"/>
  <c r="H23" i="64"/>
  <c r="H22" i="64"/>
  <c r="I21" i="64"/>
  <c r="I20" i="64"/>
  <c r="I19" i="64"/>
  <c r="D18" i="64"/>
  <c r="I17" i="64"/>
  <c r="E17" i="64"/>
  <c r="I16" i="64"/>
  <c r="E16" i="64"/>
  <c r="I15" i="64"/>
  <c r="E15" i="64"/>
  <c r="I14" i="64"/>
  <c r="E14" i="64"/>
  <c r="I13" i="64"/>
  <c r="G13" i="64"/>
  <c r="E13" i="64"/>
  <c r="I12" i="64"/>
  <c r="G12" i="64"/>
  <c r="E12" i="64"/>
  <c r="I11" i="64"/>
  <c r="G11" i="64"/>
  <c r="I10" i="64"/>
  <c r="G10" i="64"/>
  <c r="I9" i="64"/>
  <c r="G9" i="64"/>
  <c r="I8" i="64"/>
  <c r="G8" i="64"/>
  <c r="E8" i="64"/>
  <c r="I7" i="64"/>
  <c r="G7" i="64"/>
  <c r="E7" i="64"/>
  <c r="I6" i="64"/>
  <c r="G6" i="64"/>
  <c r="E6" i="64"/>
  <c r="I5" i="64"/>
  <c r="G5" i="64"/>
  <c r="E5" i="64"/>
  <c r="G2" i="64"/>
  <c r="H22" i="63"/>
  <c r="H21" i="63"/>
  <c r="I20" i="63"/>
  <c r="I19" i="63"/>
  <c r="I18" i="63"/>
  <c r="D17" i="63"/>
  <c r="I16" i="63"/>
  <c r="E16" i="63"/>
  <c r="I15" i="63"/>
  <c r="E15" i="63"/>
  <c r="I14" i="63"/>
  <c r="E14" i="63"/>
  <c r="I13" i="63"/>
  <c r="E13" i="63"/>
  <c r="I12" i="63"/>
  <c r="G12" i="63"/>
  <c r="E12" i="63"/>
  <c r="I11" i="63"/>
  <c r="G11" i="63"/>
  <c r="E11" i="63"/>
  <c r="I10" i="63"/>
  <c r="G10" i="63"/>
  <c r="I9" i="63"/>
  <c r="G9" i="63"/>
  <c r="I8" i="63"/>
  <c r="G8" i="63"/>
  <c r="E8" i="63"/>
  <c r="I7" i="63"/>
  <c r="G7" i="63"/>
  <c r="E7" i="63"/>
  <c r="I6" i="63"/>
  <c r="G6" i="63"/>
  <c r="E6" i="63"/>
  <c r="I5" i="63"/>
  <c r="G5" i="63"/>
  <c r="E5" i="63"/>
  <c r="G2" i="63"/>
  <c r="H22" i="62"/>
  <c r="H21" i="62"/>
  <c r="I20" i="62"/>
  <c r="I19" i="62"/>
  <c r="I18" i="62"/>
  <c r="D17" i="62"/>
  <c r="I16" i="62"/>
  <c r="E16" i="62"/>
  <c r="I15" i="62"/>
  <c r="E15" i="62"/>
  <c r="I14" i="62"/>
  <c r="E14" i="62"/>
  <c r="I13" i="62"/>
  <c r="E13" i="62"/>
  <c r="I12" i="62"/>
  <c r="G12" i="62"/>
  <c r="E12" i="62"/>
  <c r="I11" i="62"/>
  <c r="G11" i="62"/>
  <c r="E11" i="62"/>
  <c r="I10" i="62"/>
  <c r="G10" i="62"/>
  <c r="I9" i="62"/>
  <c r="G9" i="62"/>
  <c r="I8" i="62"/>
  <c r="G8" i="62"/>
  <c r="E8" i="62"/>
  <c r="I7" i="62"/>
  <c r="G7" i="62"/>
  <c r="E7" i="62"/>
  <c r="I6" i="62"/>
  <c r="G6" i="62"/>
  <c r="E6" i="62"/>
  <c r="I5" i="62"/>
  <c r="G5" i="62"/>
  <c r="E5" i="62"/>
  <c r="E3" i="62"/>
  <c r="G2" i="62"/>
  <c r="H32" i="61"/>
  <c r="H31" i="61"/>
  <c r="I30" i="61"/>
  <c r="I29" i="61"/>
  <c r="I28" i="61"/>
  <c r="D27" i="61"/>
  <c r="I26" i="61"/>
  <c r="E26" i="61"/>
  <c r="I25" i="61"/>
  <c r="E25" i="61"/>
  <c r="I24" i="61"/>
  <c r="E24" i="61"/>
  <c r="I23" i="61"/>
  <c r="E23" i="61"/>
  <c r="I22" i="61"/>
  <c r="G22" i="61"/>
  <c r="E22" i="61"/>
  <c r="I21" i="61"/>
  <c r="G21" i="61"/>
  <c r="E21" i="61"/>
  <c r="I20" i="61"/>
  <c r="G20" i="61"/>
  <c r="E20" i="61"/>
  <c r="I19" i="61"/>
  <c r="G19" i="61"/>
  <c r="I18" i="61"/>
  <c r="G18" i="61"/>
  <c r="I17" i="61"/>
  <c r="G17" i="61"/>
  <c r="I16" i="61"/>
  <c r="G16" i="61"/>
  <c r="E16" i="61"/>
  <c r="I15" i="61"/>
  <c r="G15" i="61"/>
  <c r="E15" i="61"/>
  <c r="I14" i="61"/>
  <c r="G14" i="61"/>
  <c r="E14" i="61"/>
  <c r="I13" i="61"/>
  <c r="G13" i="61"/>
  <c r="E13" i="61"/>
  <c r="I12" i="61"/>
  <c r="G12" i="61"/>
  <c r="E12" i="61"/>
  <c r="I11" i="61"/>
  <c r="G11" i="61"/>
  <c r="E11" i="61"/>
  <c r="I10" i="61"/>
  <c r="G10" i="61"/>
  <c r="E10" i="61"/>
  <c r="I9" i="61"/>
  <c r="G9" i="61"/>
  <c r="E9" i="61"/>
  <c r="I8" i="61"/>
  <c r="G8" i="61"/>
  <c r="E8" i="61"/>
  <c r="I7" i="61"/>
  <c r="G7" i="61"/>
  <c r="E7" i="61"/>
  <c r="I6" i="61"/>
  <c r="G6" i="61"/>
  <c r="E6" i="61"/>
  <c r="I2" i="61"/>
  <c r="H32" i="60"/>
  <c r="H31" i="60"/>
  <c r="I30" i="60"/>
  <c r="I29" i="60"/>
  <c r="I28" i="60"/>
  <c r="D27" i="60"/>
  <c r="I26" i="60"/>
  <c r="E26" i="60"/>
  <c r="I25" i="60"/>
  <c r="E25" i="60"/>
  <c r="I24" i="60"/>
  <c r="E24" i="60"/>
  <c r="I23" i="60"/>
  <c r="E23" i="60"/>
  <c r="I22" i="60"/>
  <c r="G22" i="60"/>
  <c r="E22" i="60"/>
  <c r="I21" i="60"/>
  <c r="G21" i="60"/>
  <c r="E21" i="60"/>
  <c r="I20" i="60"/>
  <c r="G20" i="60"/>
  <c r="E20" i="60"/>
  <c r="I19" i="60"/>
  <c r="G19" i="60"/>
  <c r="I18" i="60"/>
  <c r="G18" i="60"/>
  <c r="I17" i="60"/>
  <c r="G17" i="60"/>
  <c r="I16" i="60"/>
  <c r="G16" i="60"/>
  <c r="E16" i="60"/>
  <c r="I15" i="60"/>
  <c r="G15" i="60"/>
  <c r="E15" i="60"/>
  <c r="I14" i="60"/>
  <c r="G14" i="60"/>
  <c r="E14" i="60"/>
  <c r="I13" i="60"/>
  <c r="G13" i="60"/>
  <c r="E13" i="60"/>
  <c r="I12" i="60"/>
  <c r="G12" i="60"/>
  <c r="E12" i="60"/>
  <c r="I11" i="60"/>
  <c r="G11" i="60"/>
  <c r="E11" i="60"/>
  <c r="I10" i="60"/>
  <c r="G10" i="60"/>
  <c r="E10" i="60"/>
  <c r="I9" i="60"/>
  <c r="G9" i="60"/>
  <c r="E9" i="60"/>
  <c r="I8" i="60"/>
  <c r="G8" i="60"/>
  <c r="E8" i="60"/>
  <c r="I7" i="60"/>
  <c r="G7" i="60"/>
  <c r="E7" i="60"/>
  <c r="I6" i="60"/>
  <c r="G6" i="60"/>
  <c r="E6" i="60"/>
  <c r="I2" i="60"/>
  <c r="H30" i="59"/>
  <c r="H29" i="59"/>
  <c r="I28" i="59"/>
  <c r="I27" i="59"/>
  <c r="I26" i="59"/>
  <c r="D25" i="59"/>
  <c r="I24" i="59"/>
  <c r="E24" i="59"/>
  <c r="I23" i="59"/>
  <c r="E23" i="59"/>
  <c r="I22" i="59"/>
  <c r="E22" i="59"/>
  <c r="I21" i="59"/>
  <c r="E21" i="59"/>
  <c r="I20" i="59"/>
  <c r="G20" i="59"/>
  <c r="E20" i="59"/>
  <c r="I19" i="59"/>
  <c r="G19" i="59"/>
  <c r="E19" i="59"/>
  <c r="I18" i="59"/>
  <c r="G18" i="59"/>
  <c r="E18" i="59"/>
  <c r="I17" i="59"/>
  <c r="G17" i="59"/>
  <c r="I16" i="59"/>
  <c r="G16" i="59"/>
  <c r="I15" i="59"/>
  <c r="G15" i="59"/>
  <c r="E15" i="59"/>
  <c r="I14" i="59"/>
  <c r="G14" i="59"/>
  <c r="E14" i="59"/>
  <c r="I13" i="59"/>
  <c r="G13" i="59"/>
  <c r="E13" i="59"/>
  <c r="I12" i="59"/>
  <c r="G12" i="59"/>
  <c r="E12" i="59"/>
  <c r="I11" i="59"/>
  <c r="G11" i="59"/>
  <c r="E11" i="59"/>
  <c r="I10" i="59"/>
  <c r="G10" i="59"/>
  <c r="E10" i="59"/>
  <c r="I9" i="59"/>
  <c r="G9" i="59"/>
  <c r="E9" i="59"/>
  <c r="I8" i="59"/>
  <c r="G8" i="59"/>
  <c r="E8" i="59"/>
  <c r="I7" i="59"/>
  <c r="G7" i="59"/>
  <c r="E7" i="59"/>
  <c r="I6" i="59"/>
  <c r="G6" i="59"/>
  <c r="E6" i="59"/>
  <c r="I5" i="59"/>
  <c r="G5" i="59"/>
  <c r="E5" i="59"/>
  <c r="G2" i="59"/>
  <c r="H30" i="58"/>
  <c r="H29" i="58"/>
  <c r="I28" i="58"/>
  <c r="I27" i="58"/>
  <c r="I26" i="58"/>
  <c r="D25" i="58"/>
  <c r="I24" i="58"/>
  <c r="E24" i="58"/>
  <c r="I23" i="58"/>
  <c r="E23" i="58"/>
  <c r="I22" i="58"/>
  <c r="E22" i="58"/>
  <c r="I21" i="58"/>
  <c r="E21" i="58"/>
  <c r="I20" i="58"/>
  <c r="G20" i="58"/>
  <c r="E20" i="58"/>
  <c r="I19" i="58"/>
  <c r="G19" i="58"/>
  <c r="E19" i="58"/>
  <c r="I18" i="58"/>
  <c r="G18" i="58"/>
  <c r="E18" i="58"/>
  <c r="I17" i="58"/>
  <c r="G17" i="58"/>
  <c r="I16" i="58"/>
  <c r="G16" i="58"/>
  <c r="I15" i="58"/>
  <c r="G15" i="58"/>
  <c r="E15" i="58"/>
  <c r="I14" i="58"/>
  <c r="G14" i="58"/>
  <c r="E14" i="58"/>
  <c r="I13" i="58"/>
  <c r="G13" i="58"/>
  <c r="E13" i="58"/>
  <c r="I12" i="58"/>
  <c r="G12" i="58"/>
  <c r="E12" i="58"/>
  <c r="I11" i="58"/>
  <c r="G11" i="58"/>
  <c r="E11" i="58"/>
  <c r="I10" i="58"/>
  <c r="G10" i="58"/>
  <c r="E10" i="58"/>
  <c r="I9" i="58"/>
  <c r="G9" i="58"/>
  <c r="E9" i="58"/>
  <c r="I8" i="58"/>
  <c r="G8" i="58"/>
  <c r="E8" i="58"/>
  <c r="I7" i="58"/>
  <c r="G7" i="58"/>
  <c r="E7" i="58"/>
  <c r="I6" i="58"/>
  <c r="G6" i="58"/>
  <c r="E6" i="58"/>
  <c r="I5" i="58"/>
  <c r="G5" i="58"/>
  <c r="E5" i="58"/>
  <c r="G2" i="58"/>
  <c r="H27" i="57"/>
  <c r="H26" i="57"/>
  <c r="I25" i="57"/>
  <c r="I24" i="57"/>
  <c r="I23" i="57"/>
  <c r="D22" i="57"/>
  <c r="I21" i="57"/>
  <c r="E21" i="57"/>
  <c r="I20" i="57"/>
  <c r="E20" i="57"/>
  <c r="I19" i="57"/>
  <c r="E19" i="57"/>
  <c r="I18" i="57"/>
  <c r="E18" i="57"/>
  <c r="I17" i="57"/>
  <c r="G17" i="57"/>
  <c r="E17" i="57"/>
  <c r="I16" i="57"/>
  <c r="G16" i="57"/>
  <c r="E16" i="57"/>
  <c r="I15" i="57"/>
  <c r="G15" i="57"/>
  <c r="I14" i="57"/>
  <c r="G14" i="57"/>
  <c r="I13" i="57"/>
  <c r="G13" i="57"/>
  <c r="E13" i="57"/>
  <c r="I12" i="57"/>
  <c r="G12" i="57"/>
  <c r="E12" i="57"/>
  <c r="I11" i="57"/>
  <c r="G11" i="57"/>
  <c r="E11" i="57"/>
  <c r="I10" i="57"/>
  <c r="G10" i="57"/>
  <c r="E10" i="57"/>
  <c r="I9" i="57"/>
  <c r="G9" i="57"/>
  <c r="E9" i="57"/>
  <c r="I8" i="57"/>
  <c r="G8" i="57"/>
  <c r="E8" i="57"/>
  <c r="I7" i="57"/>
  <c r="G7" i="57"/>
  <c r="E7" i="57"/>
  <c r="I6" i="57"/>
  <c r="G6" i="57"/>
  <c r="E6" i="57"/>
  <c r="I5" i="57"/>
  <c r="G5" i="57"/>
  <c r="E5" i="57"/>
  <c r="G2" i="57"/>
  <c r="H26" i="56"/>
  <c r="H25" i="56"/>
  <c r="I24" i="56"/>
  <c r="I23" i="56"/>
  <c r="I22" i="56"/>
  <c r="D21" i="56"/>
  <c r="I20" i="56"/>
  <c r="E20" i="56"/>
  <c r="I19" i="56"/>
  <c r="E19" i="56"/>
  <c r="I18" i="56"/>
  <c r="E18" i="56"/>
  <c r="I17" i="56"/>
  <c r="E17" i="56"/>
  <c r="I16" i="56"/>
  <c r="G16" i="56"/>
  <c r="E16" i="56"/>
  <c r="I15" i="56"/>
  <c r="G15" i="56"/>
  <c r="E15" i="56"/>
  <c r="I14" i="56"/>
  <c r="G14" i="56"/>
  <c r="I13" i="56"/>
  <c r="G13" i="56"/>
  <c r="E13" i="56"/>
  <c r="I12" i="56"/>
  <c r="G12" i="56"/>
  <c r="E12" i="56"/>
  <c r="I11" i="56"/>
  <c r="G11" i="56"/>
  <c r="E11" i="56"/>
  <c r="I10" i="56"/>
  <c r="G10" i="56"/>
  <c r="E10" i="56"/>
  <c r="I9" i="56"/>
  <c r="G9" i="56"/>
  <c r="E9" i="56"/>
  <c r="I8" i="56"/>
  <c r="G8" i="56"/>
  <c r="E8" i="56"/>
  <c r="I7" i="56"/>
  <c r="G7" i="56"/>
  <c r="E7" i="56"/>
  <c r="I6" i="56"/>
  <c r="G6" i="56"/>
  <c r="E6" i="56"/>
  <c r="I5" i="56"/>
  <c r="G5" i="56"/>
  <c r="E5" i="56"/>
  <c r="G2" i="56"/>
  <c r="H28" i="55"/>
  <c r="H27" i="55"/>
  <c r="I26" i="55"/>
  <c r="I25" i="55"/>
  <c r="I24" i="55"/>
  <c r="D23" i="55"/>
  <c r="I22" i="55"/>
  <c r="G22" i="55"/>
  <c r="E22" i="55"/>
  <c r="I21" i="55"/>
  <c r="E21" i="55"/>
  <c r="I20" i="55"/>
  <c r="E20" i="55"/>
  <c r="I19" i="55"/>
  <c r="E19" i="55"/>
  <c r="I18" i="55"/>
  <c r="G18" i="55"/>
  <c r="E18" i="55"/>
  <c r="I17" i="55"/>
  <c r="G17" i="55"/>
  <c r="E17" i="55"/>
  <c r="I16" i="55"/>
  <c r="G16" i="55"/>
  <c r="E16" i="55"/>
  <c r="I15" i="55"/>
  <c r="G15" i="55"/>
  <c r="E15" i="55"/>
  <c r="I14" i="55"/>
  <c r="G14" i="55"/>
  <c r="I13" i="55"/>
  <c r="I12" i="55"/>
  <c r="G12" i="55"/>
  <c r="I11" i="55"/>
  <c r="G11" i="55"/>
  <c r="E11" i="55"/>
  <c r="I10" i="55"/>
  <c r="G10" i="55"/>
  <c r="E10" i="55"/>
  <c r="I9" i="55"/>
  <c r="G9" i="55"/>
  <c r="E9" i="55"/>
  <c r="I8" i="55"/>
  <c r="G8" i="55"/>
  <c r="E8" i="55"/>
  <c r="I7" i="55"/>
  <c r="G7" i="55"/>
  <c r="E7" i="55"/>
  <c r="I6" i="55"/>
  <c r="G6" i="55"/>
  <c r="E6" i="55"/>
  <c r="I5" i="55"/>
  <c r="G5" i="55"/>
  <c r="E5" i="55"/>
  <c r="I2" i="55"/>
  <c r="H28" i="54"/>
  <c r="H27" i="54"/>
  <c r="I26" i="54"/>
  <c r="I25" i="54"/>
  <c r="I24" i="54"/>
  <c r="D23" i="54"/>
  <c r="I22" i="54"/>
  <c r="E22" i="54"/>
  <c r="I21" i="54"/>
  <c r="E21" i="54"/>
  <c r="I20" i="54"/>
  <c r="E20" i="54"/>
  <c r="I19" i="54"/>
  <c r="E19" i="54"/>
  <c r="I18" i="54"/>
  <c r="G18" i="54"/>
  <c r="E18" i="54"/>
  <c r="I17" i="54"/>
  <c r="G17" i="54"/>
  <c r="E17" i="54"/>
  <c r="I16" i="54"/>
  <c r="G16" i="54"/>
  <c r="E16" i="54"/>
  <c r="I15" i="54"/>
  <c r="G15" i="54"/>
  <c r="E15" i="54"/>
  <c r="I14" i="54"/>
  <c r="G14" i="54"/>
  <c r="I13" i="54"/>
  <c r="G13" i="54"/>
  <c r="I12" i="54"/>
  <c r="G12" i="54"/>
  <c r="I11" i="54"/>
  <c r="G11" i="54"/>
  <c r="E11" i="54"/>
  <c r="I10" i="54"/>
  <c r="G10" i="54"/>
  <c r="E10" i="54"/>
  <c r="I9" i="54"/>
  <c r="G9" i="54"/>
  <c r="E9" i="54"/>
  <c r="I8" i="54"/>
  <c r="G8" i="54"/>
  <c r="E8" i="54"/>
  <c r="I7" i="54"/>
  <c r="G7" i="54"/>
  <c r="E7" i="54"/>
  <c r="I6" i="54"/>
  <c r="G6" i="54"/>
  <c r="E6" i="54"/>
  <c r="I5" i="54"/>
  <c r="G5" i="54"/>
  <c r="E5" i="54"/>
  <c r="I2" i="54"/>
  <c r="H27" i="53"/>
  <c r="H26" i="53"/>
  <c r="I25" i="53"/>
  <c r="I24" i="53"/>
  <c r="I23" i="53"/>
  <c r="D22" i="53"/>
  <c r="I21" i="53"/>
  <c r="E21" i="53"/>
  <c r="I20" i="53"/>
  <c r="E20" i="53"/>
  <c r="I19" i="53"/>
  <c r="E19" i="53"/>
  <c r="I18" i="53"/>
  <c r="E18" i="53"/>
  <c r="I17" i="53"/>
  <c r="G17" i="53"/>
  <c r="E17" i="53"/>
  <c r="I16" i="53"/>
  <c r="G16" i="53"/>
  <c r="E16" i="53"/>
  <c r="I15" i="53"/>
  <c r="G15" i="53"/>
  <c r="E15" i="53"/>
  <c r="I14" i="53"/>
  <c r="G14" i="53"/>
  <c r="E14" i="53"/>
  <c r="I13" i="53"/>
  <c r="G13" i="53"/>
  <c r="I12" i="53"/>
  <c r="G12" i="53"/>
  <c r="I11" i="53"/>
  <c r="G11" i="53"/>
  <c r="I10" i="53"/>
  <c r="G10" i="53"/>
  <c r="E10" i="53"/>
  <c r="I9" i="53"/>
  <c r="G9" i="53"/>
  <c r="E9" i="53"/>
  <c r="I8" i="53"/>
  <c r="G8" i="53"/>
  <c r="E8" i="53"/>
  <c r="I7" i="53"/>
  <c r="G7" i="53"/>
  <c r="E7" i="53"/>
  <c r="I6" i="53"/>
  <c r="G6" i="53"/>
  <c r="E6" i="53"/>
  <c r="I5" i="53"/>
  <c r="G5" i="53"/>
  <c r="E5" i="53"/>
  <c r="G2" i="53"/>
  <c r="H26" i="52"/>
  <c r="H25" i="52"/>
  <c r="I24" i="52"/>
  <c r="I23" i="52"/>
  <c r="I22" i="52"/>
  <c r="D21" i="52"/>
  <c r="I20" i="52"/>
  <c r="E20" i="52"/>
  <c r="I19" i="52"/>
  <c r="E19" i="52"/>
  <c r="I18" i="52"/>
  <c r="E18" i="52"/>
  <c r="I17" i="52"/>
  <c r="E17" i="52"/>
  <c r="I16" i="52"/>
  <c r="G16" i="52"/>
  <c r="E16" i="52"/>
  <c r="I15" i="52"/>
  <c r="G15" i="52"/>
  <c r="E15" i="52"/>
  <c r="I14" i="52"/>
  <c r="G14" i="52"/>
  <c r="E14" i="52"/>
  <c r="I13" i="52"/>
  <c r="G13" i="52"/>
  <c r="I12" i="52"/>
  <c r="G12" i="52"/>
  <c r="I11" i="52"/>
  <c r="G11" i="52"/>
  <c r="I10" i="52"/>
  <c r="G10" i="52"/>
  <c r="E10" i="52"/>
  <c r="I9" i="52"/>
  <c r="G9" i="52"/>
  <c r="E9" i="52"/>
  <c r="I8" i="52"/>
  <c r="G8" i="52"/>
  <c r="E8" i="52"/>
  <c r="I7" i="52"/>
  <c r="G7" i="52"/>
  <c r="E7" i="52"/>
  <c r="I6" i="52"/>
  <c r="G6" i="52"/>
  <c r="E6" i="52"/>
  <c r="I5" i="52"/>
  <c r="G5" i="52"/>
  <c r="E5" i="52"/>
  <c r="G2" i="52"/>
  <c r="H23" i="51"/>
  <c r="H22" i="51"/>
  <c r="I21" i="51"/>
  <c r="I20" i="51"/>
  <c r="I19" i="51"/>
  <c r="D18" i="51"/>
  <c r="I17" i="51"/>
  <c r="E17" i="51"/>
  <c r="I16" i="51"/>
  <c r="E16" i="51"/>
  <c r="I15" i="51"/>
  <c r="E15" i="51"/>
  <c r="I14" i="51"/>
  <c r="E14" i="51"/>
  <c r="I13" i="51"/>
  <c r="G13" i="51"/>
  <c r="E13" i="51"/>
  <c r="I12" i="51"/>
  <c r="G12" i="51"/>
  <c r="E12" i="51"/>
  <c r="I11" i="51"/>
  <c r="G11" i="51"/>
  <c r="I10" i="51"/>
  <c r="G10" i="51"/>
  <c r="I9" i="51"/>
  <c r="G9" i="51"/>
  <c r="E9" i="51"/>
  <c r="I8" i="51"/>
  <c r="G8" i="51"/>
  <c r="E8" i="51"/>
  <c r="I7" i="51"/>
  <c r="G7" i="51"/>
  <c r="E7" i="51"/>
  <c r="I6" i="51"/>
  <c r="G6" i="51"/>
  <c r="E6" i="51"/>
  <c r="I5" i="51"/>
  <c r="G5" i="51"/>
  <c r="E5" i="51"/>
  <c r="G2" i="51"/>
  <c r="H23" i="50"/>
  <c r="H22" i="50"/>
  <c r="I21" i="50"/>
  <c r="I20" i="50"/>
  <c r="I19" i="50"/>
  <c r="D18" i="50"/>
  <c r="I17" i="50"/>
  <c r="G17" i="50"/>
  <c r="E17" i="50"/>
  <c r="I16" i="50"/>
  <c r="E16" i="50"/>
  <c r="I15" i="50"/>
  <c r="E15" i="50"/>
  <c r="I14" i="50"/>
  <c r="E14" i="50"/>
  <c r="I13" i="50"/>
  <c r="G13" i="50"/>
  <c r="E13" i="50"/>
  <c r="I12" i="50"/>
  <c r="G12" i="50"/>
  <c r="E12" i="50"/>
  <c r="I11" i="50"/>
  <c r="G11" i="50"/>
  <c r="I10" i="50"/>
  <c r="G10" i="50"/>
  <c r="I9" i="50"/>
  <c r="G9" i="50"/>
  <c r="E9" i="50"/>
  <c r="I8" i="50"/>
  <c r="G8" i="50"/>
  <c r="E8" i="50"/>
  <c r="I7" i="50"/>
  <c r="G7" i="50"/>
  <c r="E7" i="50"/>
  <c r="I6" i="50"/>
  <c r="G6" i="50"/>
  <c r="E6" i="50"/>
  <c r="I5" i="50"/>
  <c r="G5" i="50"/>
  <c r="E5" i="50"/>
  <c r="E3" i="50"/>
  <c r="G2" i="50"/>
  <c r="E22" i="4"/>
  <c r="G21" i="4"/>
  <c r="H21" i="4" s="1"/>
  <c r="H20" i="4"/>
  <c r="G20" i="4"/>
  <c r="G19" i="4"/>
  <c r="H19" i="4" s="1"/>
  <c r="G18" i="4"/>
  <c r="H18" i="4" s="1"/>
  <c r="G17" i="4"/>
  <c r="H17" i="4" s="1"/>
  <c r="G16" i="4"/>
  <c r="H16" i="4" s="1"/>
  <c r="H15" i="4"/>
  <c r="G15" i="4"/>
  <c r="G14" i="4"/>
  <c r="H14" i="4" s="1"/>
  <c r="G13" i="4"/>
  <c r="H13" i="4" s="1"/>
  <c r="H12" i="4"/>
  <c r="G12" i="4"/>
  <c r="G11" i="4"/>
  <c r="H11" i="4" s="1"/>
  <c r="G10" i="4"/>
  <c r="H10" i="4" s="1"/>
  <c r="G9" i="4"/>
  <c r="H9" i="4" s="1"/>
  <c r="G8" i="4"/>
  <c r="H8" i="4" s="1"/>
  <c r="H7" i="4"/>
  <c r="G7" i="4"/>
  <c r="G6" i="4"/>
  <c r="H6" i="4" s="1"/>
  <c r="G5" i="4"/>
  <c r="H5" i="4" s="1"/>
  <c r="H4" i="4"/>
  <c r="G4" i="4"/>
  <c r="G3" i="4"/>
  <c r="H3" i="4" s="1"/>
  <c r="F27" i="46"/>
  <c r="F26" i="46"/>
  <c r="F25" i="46"/>
  <c r="D20" i="46"/>
  <c r="G19" i="46"/>
  <c r="G18" i="46"/>
  <c r="G17" i="46"/>
  <c r="E17" i="46"/>
  <c r="G16" i="46"/>
  <c r="E16" i="46"/>
  <c r="G15" i="46"/>
  <c r="E15" i="46"/>
  <c r="G14" i="46"/>
  <c r="E14" i="46"/>
  <c r="G13" i="46"/>
  <c r="G12" i="46"/>
  <c r="G11" i="46"/>
  <c r="G10" i="46"/>
  <c r="E10" i="46"/>
  <c r="G9" i="46"/>
  <c r="E9" i="46"/>
  <c r="G8" i="46"/>
  <c r="E8" i="46"/>
  <c r="G7" i="46"/>
  <c r="G6" i="46"/>
  <c r="E6" i="46"/>
  <c r="G5" i="46"/>
  <c r="E5" i="46"/>
  <c r="G4" i="46"/>
  <c r="I2" i="46"/>
  <c r="F30" i="45"/>
  <c r="F29" i="45"/>
  <c r="F28" i="45"/>
  <c r="D23" i="45"/>
  <c r="G22" i="45"/>
  <c r="G21" i="45"/>
  <c r="G20" i="45"/>
  <c r="E20" i="45"/>
  <c r="G19" i="45"/>
  <c r="E19" i="45"/>
  <c r="G18" i="45"/>
  <c r="E18" i="45"/>
  <c r="G17" i="45"/>
  <c r="G16" i="45"/>
  <c r="G15" i="45"/>
  <c r="G14" i="45"/>
  <c r="E14" i="45"/>
  <c r="G13" i="45"/>
  <c r="E13" i="45"/>
  <c r="G12" i="45"/>
  <c r="E12" i="45"/>
  <c r="G11" i="45"/>
  <c r="E11" i="45"/>
  <c r="G10" i="45"/>
  <c r="E10" i="45"/>
  <c r="G9" i="45"/>
  <c r="E9" i="45"/>
  <c r="G8" i="45"/>
  <c r="E8" i="45"/>
  <c r="G7" i="45"/>
  <c r="E7" i="45"/>
  <c r="G6" i="45"/>
  <c r="G5" i="45"/>
  <c r="E5" i="45"/>
  <c r="G4" i="45"/>
  <c r="I2" i="45"/>
  <c r="F30" i="44"/>
  <c r="F29" i="44"/>
  <c r="F28" i="44"/>
  <c r="D23" i="44"/>
  <c r="G22" i="44"/>
  <c r="G21" i="44"/>
  <c r="G20" i="44"/>
  <c r="E20" i="44"/>
  <c r="G19" i="44"/>
  <c r="E19" i="44"/>
  <c r="G18" i="44"/>
  <c r="E18" i="44"/>
  <c r="G17" i="44"/>
  <c r="G16" i="44"/>
  <c r="G15" i="44"/>
  <c r="G14" i="44"/>
  <c r="E14" i="44"/>
  <c r="G13" i="44"/>
  <c r="E13" i="44"/>
  <c r="G12" i="44"/>
  <c r="E12" i="44"/>
  <c r="G11" i="44"/>
  <c r="E11" i="44"/>
  <c r="G10" i="44"/>
  <c r="E10" i="44"/>
  <c r="G9" i="44"/>
  <c r="E9" i="44"/>
  <c r="G8" i="44"/>
  <c r="E8" i="44"/>
  <c r="G7" i="44"/>
  <c r="E7" i="44"/>
  <c r="G6" i="44"/>
  <c r="G5" i="44"/>
  <c r="E5" i="44"/>
  <c r="G4" i="44"/>
  <c r="I2" i="44"/>
  <c r="F25" i="43"/>
  <c r="F24" i="43"/>
  <c r="F23" i="43"/>
  <c r="D18" i="43"/>
  <c r="G17" i="43"/>
  <c r="G16" i="43"/>
  <c r="G15" i="43"/>
  <c r="E15" i="43"/>
  <c r="G14" i="43"/>
  <c r="E14" i="43"/>
  <c r="G13" i="43"/>
  <c r="E13" i="43"/>
  <c r="G12" i="43"/>
  <c r="G11" i="43"/>
  <c r="G10" i="43"/>
  <c r="G9" i="43"/>
  <c r="E9" i="43"/>
  <c r="G8" i="43"/>
  <c r="E8" i="43"/>
  <c r="G7" i="43"/>
  <c r="E7" i="43"/>
  <c r="G6" i="43"/>
  <c r="G5" i="43"/>
  <c r="E5" i="43"/>
  <c r="G4" i="43"/>
  <c r="I2" i="43"/>
  <c r="F31" i="42"/>
  <c r="F30" i="42"/>
  <c r="F29" i="42"/>
  <c r="D24" i="42"/>
  <c r="G23" i="42"/>
  <c r="G22" i="42"/>
  <c r="G21" i="42"/>
  <c r="E21" i="42"/>
  <c r="G20" i="42"/>
  <c r="E20" i="42"/>
  <c r="G19" i="42"/>
  <c r="E19" i="42"/>
  <c r="G18" i="42"/>
  <c r="G17" i="42"/>
  <c r="G16" i="42"/>
  <c r="G15" i="42"/>
  <c r="E15" i="42"/>
  <c r="G14" i="42"/>
  <c r="E14" i="42"/>
  <c r="G13" i="42"/>
  <c r="E13" i="42"/>
  <c r="G12" i="42"/>
  <c r="E12" i="42"/>
  <c r="G11" i="42"/>
  <c r="E11" i="42"/>
  <c r="G10" i="42"/>
  <c r="E10" i="42"/>
  <c r="G9" i="42"/>
  <c r="E9" i="42"/>
  <c r="G8" i="42"/>
  <c r="E8" i="42"/>
  <c r="G7" i="42"/>
  <c r="E7" i="42"/>
  <c r="G6" i="42"/>
  <c r="G5" i="42"/>
  <c r="E5" i="42"/>
  <c r="G4" i="42"/>
  <c r="I2" i="42"/>
  <c r="F31" i="41"/>
  <c r="F30" i="41"/>
  <c r="F29" i="41"/>
  <c r="D24" i="41"/>
  <c r="G23" i="41"/>
  <c r="G22" i="41"/>
  <c r="G21" i="41"/>
  <c r="E21" i="41"/>
  <c r="G20" i="41"/>
  <c r="E20" i="41"/>
  <c r="G19" i="41"/>
  <c r="E19" i="41"/>
  <c r="G18" i="41"/>
  <c r="G17" i="41"/>
  <c r="G16" i="41"/>
  <c r="G15" i="41"/>
  <c r="E15" i="41"/>
  <c r="G14" i="41"/>
  <c r="E14" i="41"/>
  <c r="G13" i="41"/>
  <c r="E13" i="41"/>
  <c r="G12" i="41"/>
  <c r="E12" i="41"/>
  <c r="G11" i="41"/>
  <c r="E11" i="41"/>
  <c r="G10" i="41"/>
  <c r="E10" i="41"/>
  <c r="G9" i="41"/>
  <c r="E9" i="41"/>
  <c r="G8" i="41"/>
  <c r="E8" i="41"/>
  <c r="G7" i="41"/>
  <c r="E7" i="41"/>
  <c r="G6" i="41"/>
  <c r="G5" i="41"/>
  <c r="E5" i="41"/>
  <c r="G4" i="41"/>
  <c r="I2" i="41"/>
  <c r="F30" i="40"/>
  <c r="F29" i="40"/>
  <c r="F28" i="40"/>
  <c r="D23" i="40"/>
  <c r="G22" i="40"/>
  <c r="G21" i="40"/>
  <c r="G20" i="40"/>
  <c r="E20" i="40"/>
  <c r="G19" i="40"/>
  <c r="E19" i="40"/>
  <c r="G18" i="40"/>
  <c r="E18" i="40"/>
  <c r="G17" i="40"/>
  <c r="G16" i="40"/>
  <c r="G15" i="40"/>
  <c r="E15" i="40"/>
  <c r="G14" i="40"/>
  <c r="E14" i="40"/>
  <c r="G13" i="40"/>
  <c r="E13" i="40"/>
  <c r="G12" i="40"/>
  <c r="E12" i="40"/>
  <c r="G11" i="40"/>
  <c r="E11" i="40"/>
  <c r="G10" i="40"/>
  <c r="E10" i="40"/>
  <c r="G9" i="40"/>
  <c r="E9" i="40"/>
  <c r="G8" i="40"/>
  <c r="E8" i="40"/>
  <c r="G7" i="40"/>
  <c r="E7" i="40"/>
  <c r="G6" i="40"/>
  <c r="E6" i="40"/>
  <c r="G5" i="40"/>
  <c r="E5" i="40"/>
  <c r="G4" i="40"/>
  <c r="I2" i="40"/>
  <c r="F30" i="39"/>
  <c r="F29" i="39"/>
  <c r="F28" i="39"/>
  <c r="D23" i="39"/>
  <c r="G22" i="39"/>
  <c r="G21" i="39"/>
  <c r="G20" i="39"/>
  <c r="E20" i="39"/>
  <c r="G19" i="39"/>
  <c r="E19" i="39"/>
  <c r="G18" i="39"/>
  <c r="E18" i="39"/>
  <c r="G17" i="39"/>
  <c r="G16" i="39"/>
  <c r="G15" i="39"/>
  <c r="E15" i="39"/>
  <c r="G14" i="39"/>
  <c r="E14" i="39"/>
  <c r="G13" i="39"/>
  <c r="E13" i="39"/>
  <c r="G12" i="39"/>
  <c r="E12" i="39"/>
  <c r="G11" i="39"/>
  <c r="E11" i="39"/>
  <c r="G10" i="39"/>
  <c r="E10" i="39"/>
  <c r="G9" i="39"/>
  <c r="E9" i="39"/>
  <c r="G8" i="39"/>
  <c r="E8" i="39"/>
  <c r="G7" i="39"/>
  <c r="E7" i="39"/>
  <c r="G6" i="39"/>
  <c r="G5" i="39"/>
  <c r="E5" i="39"/>
  <c r="G4" i="39"/>
  <c r="I2" i="39"/>
  <c r="F30" i="38"/>
  <c r="F29" i="38"/>
  <c r="F28" i="38"/>
  <c r="D23" i="38"/>
  <c r="G22" i="38"/>
  <c r="G21" i="38"/>
  <c r="G20" i="38"/>
  <c r="E20" i="38"/>
  <c r="G19" i="38"/>
  <c r="E19" i="38"/>
  <c r="G18" i="38"/>
  <c r="E18" i="38"/>
  <c r="G17" i="38"/>
  <c r="G16" i="38"/>
  <c r="G15" i="38"/>
  <c r="G14" i="38"/>
  <c r="E14" i="38"/>
  <c r="G13" i="38"/>
  <c r="E13" i="38"/>
  <c r="G12" i="38"/>
  <c r="E12" i="38"/>
  <c r="G11" i="38"/>
  <c r="E11" i="38"/>
  <c r="G10" i="38"/>
  <c r="E10" i="38"/>
  <c r="G9" i="38"/>
  <c r="E9" i="38"/>
  <c r="G8" i="38"/>
  <c r="E8" i="38"/>
  <c r="G7" i="38"/>
  <c r="E7" i="38"/>
  <c r="G6" i="38"/>
  <c r="G5" i="38"/>
  <c r="E5" i="38"/>
  <c r="G4" i="38"/>
  <c r="K2" i="38"/>
  <c r="I2" i="38"/>
  <c r="F30" i="37"/>
  <c r="F29" i="37"/>
  <c r="F28" i="37"/>
  <c r="D23" i="37"/>
  <c r="G22" i="37"/>
  <c r="G21" i="37"/>
  <c r="G20" i="37"/>
  <c r="E20" i="37"/>
  <c r="G19" i="37"/>
  <c r="E19" i="37"/>
  <c r="G18" i="37"/>
  <c r="E18" i="37"/>
  <c r="G17" i="37"/>
  <c r="G16" i="37"/>
  <c r="G15" i="37"/>
  <c r="G14" i="37"/>
  <c r="E14" i="37"/>
  <c r="G13" i="37"/>
  <c r="E13" i="37"/>
  <c r="G12" i="37"/>
  <c r="E12" i="37"/>
  <c r="G11" i="37"/>
  <c r="E11" i="37"/>
  <c r="G10" i="37"/>
  <c r="E10" i="37"/>
  <c r="G9" i="37"/>
  <c r="E9" i="37"/>
  <c r="G8" i="37"/>
  <c r="E8" i="37"/>
  <c r="G7" i="37"/>
  <c r="E7" i="37"/>
  <c r="G6" i="37"/>
  <c r="G5" i="37"/>
  <c r="E5" i="37"/>
  <c r="G4" i="37"/>
  <c r="I2" i="37"/>
  <c r="F29" i="36"/>
  <c r="F28" i="36"/>
  <c r="F27" i="36"/>
  <c r="D22" i="36"/>
  <c r="G21" i="36"/>
  <c r="G20" i="36"/>
  <c r="G19" i="36"/>
  <c r="E19" i="36"/>
  <c r="G18" i="36"/>
  <c r="E18" i="36"/>
  <c r="G17" i="36"/>
  <c r="E17" i="36"/>
  <c r="G16" i="36"/>
  <c r="G15" i="36"/>
  <c r="G14" i="36"/>
  <c r="E14" i="36"/>
  <c r="G13" i="36"/>
  <c r="E13" i="36"/>
  <c r="G12" i="36"/>
  <c r="E12" i="36"/>
  <c r="G11" i="36"/>
  <c r="E11" i="36"/>
  <c r="G10" i="36"/>
  <c r="E10" i="36"/>
  <c r="G9" i="36"/>
  <c r="E9" i="36"/>
  <c r="G8" i="36"/>
  <c r="E8" i="36"/>
  <c r="G7" i="36"/>
  <c r="E7" i="36"/>
  <c r="G6" i="36"/>
  <c r="G5" i="36"/>
  <c r="E5" i="36"/>
  <c r="G4" i="36"/>
  <c r="K2" i="36"/>
  <c r="I2" i="36"/>
  <c r="F29" i="35"/>
  <c r="F28" i="35"/>
  <c r="F27" i="35"/>
  <c r="D22" i="35"/>
  <c r="G21" i="35"/>
  <c r="G20" i="35"/>
  <c r="G19" i="35"/>
  <c r="E19" i="35"/>
  <c r="G18" i="35"/>
  <c r="E18" i="35"/>
  <c r="G17" i="35"/>
  <c r="E17" i="35"/>
  <c r="G16" i="35"/>
  <c r="G15" i="35"/>
  <c r="G14" i="35"/>
  <c r="E14" i="35"/>
  <c r="G13" i="35"/>
  <c r="E13" i="35"/>
  <c r="G12" i="35"/>
  <c r="E12" i="35"/>
  <c r="G11" i="35"/>
  <c r="E11" i="35"/>
  <c r="G10" i="35"/>
  <c r="E10" i="35"/>
  <c r="G9" i="35"/>
  <c r="E9" i="35"/>
  <c r="G8" i="35"/>
  <c r="E8" i="35"/>
  <c r="G7" i="35"/>
  <c r="E7" i="35"/>
  <c r="G6" i="35"/>
  <c r="G5" i="35"/>
  <c r="E5" i="35"/>
  <c r="G4" i="35"/>
  <c r="I2" i="35"/>
  <c r="F30" i="34"/>
  <c r="F29" i="34"/>
  <c r="F28" i="34"/>
  <c r="D23" i="34"/>
  <c r="G22" i="34"/>
  <c r="G21" i="34"/>
  <c r="G20" i="34"/>
  <c r="E20" i="34"/>
  <c r="G19" i="34"/>
  <c r="E19" i="34"/>
  <c r="G18" i="34"/>
  <c r="E18" i="34"/>
  <c r="G17" i="34"/>
  <c r="G16" i="34"/>
  <c r="G15" i="34"/>
  <c r="G14" i="34"/>
  <c r="E14" i="34"/>
  <c r="G13" i="34"/>
  <c r="E13" i="34"/>
  <c r="G12" i="34"/>
  <c r="E12" i="34"/>
  <c r="G11" i="34"/>
  <c r="E11" i="34"/>
  <c r="G10" i="34"/>
  <c r="E10" i="34"/>
  <c r="G9" i="34"/>
  <c r="E9" i="34"/>
  <c r="G8" i="34"/>
  <c r="E8" i="34"/>
  <c r="G7" i="34"/>
  <c r="E7" i="34"/>
  <c r="G6" i="34"/>
  <c r="E6" i="34"/>
  <c r="G5" i="34"/>
  <c r="E5" i="34"/>
  <c r="G4" i="34"/>
  <c r="K2" i="34"/>
  <c r="I2" i="34"/>
  <c r="F30" i="33"/>
  <c r="F29" i="33"/>
  <c r="F28" i="33"/>
  <c r="D23" i="33"/>
  <c r="G22" i="33"/>
  <c r="G21" i="33"/>
  <c r="G20" i="33"/>
  <c r="E20" i="33"/>
  <c r="G19" i="33"/>
  <c r="E19" i="33"/>
  <c r="G18" i="33"/>
  <c r="E18" i="33"/>
  <c r="G17" i="33"/>
  <c r="G16" i="33"/>
  <c r="G15" i="33"/>
  <c r="G14" i="33"/>
  <c r="E14" i="33"/>
  <c r="G13" i="33"/>
  <c r="E13" i="33"/>
  <c r="G12" i="33"/>
  <c r="E12" i="33"/>
  <c r="G11" i="33"/>
  <c r="E11" i="33"/>
  <c r="G10" i="33"/>
  <c r="E10" i="33"/>
  <c r="G9" i="33"/>
  <c r="E9" i="33"/>
  <c r="G8" i="33"/>
  <c r="E8" i="33"/>
  <c r="G7" i="33"/>
  <c r="E7" i="33"/>
  <c r="G6" i="33"/>
  <c r="E6" i="33"/>
  <c r="G5" i="33"/>
  <c r="E5" i="33"/>
  <c r="G4" i="33"/>
  <c r="I2" i="33"/>
  <c r="F28" i="32"/>
  <c r="F27" i="32"/>
  <c r="F26" i="32"/>
  <c r="D21" i="32"/>
  <c r="G20" i="32"/>
  <c r="G19" i="32"/>
  <c r="G18" i="32"/>
  <c r="E18" i="32"/>
  <c r="G17" i="32"/>
  <c r="E17" i="32"/>
  <c r="G16" i="32"/>
  <c r="E16" i="32"/>
  <c r="G15" i="32"/>
  <c r="G14" i="32"/>
  <c r="G13" i="32"/>
  <c r="E13" i="32"/>
  <c r="G12" i="32"/>
  <c r="E12" i="32"/>
  <c r="G11" i="32"/>
  <c r="E11" i="32"/>
  <c r="G10" i="32"/>
  <c r="E10" i="32"/>
  <c r="G9" i="32"/>
  <c r="E9" i="32"/>
  <c r="G8" i="32"/>
  <c r="E8" i="32"/>
  <c r="G7" i="32"/>
  <c r="E7" i="32"/>
  <c r="G6" i="32"/>
  <c r="E6" i="32"/>
  <c r="G5" i="32"/>
  <c r="E5" i="32"/>
  <c r="G4" i="32"/>
  <c r="K2" i="32"/>
  <c r="I2" i="32"/>
  <c r="F28" i="31"/>
  <c r="F27" i="31"/>
  <c r="F26" i="31"/>
  <c r="D21" i="31"/>
  <c r="G20" i="31"/>
  <c r="G19" i="31"/>
  <c r="G18" i="31"/>
  <c r="E18" i="31"/>
  <c r="G17" i="31"/>
  <c r="E17" i="31"/>
  <c r="G16" i="31"/>
  <c r="E16" i="31"/>
  <c r="G15" i="31"/>
  <c r="G14" i="31"/>
  <c r="G13" i="31"/>
  <c r="E13" i="31"/>
  <c r="G12" i="31"/>
  <c r="E12" i="31"/>
  <c r="G11" i="31"/>
  <c r="E11" i="31"/>
  <c r="G10" i="31"/>
  <c r="E10" i="31"/>
  <c r="G9" i="31"/>
  <c r="E9" i="31"/>
  <c r="G8" i="31"/>
  <c r="E8" i="31"/>
  <c r="G7" i="31"/>
  <c r="E7" i="31"/>
  <c r="G6" i="31"/>
  <c r="E6" i="31"/>
  <c r="G5" i="31"/>
  <c r="E5" i="31"/>
  <c r="G4" i="31"/>
  <c r="I2" i="31"/>
  <c r="F27" i="30"/>
  <c r="F26" i="30"/>
  <c r="F25" i="30"/>
  <c r="D20" i="30"/>
  <c r="G19" i="30"/>
  <c r="G18" i="30"/>
  <c r="G17" i="30"/>
  <c r="E17" i="30"/>
  <c r="G16" i="30"/>
  <c r="E16" i="30"/>
  <c r="G15" i="30"/>
  <c r="G14" i="30"/>
  <c r="G13" i="30"/>
  <c r="E13" i="30"/>
  <c r="G12" i="30"/>
  <c r="E12" i="30"/>
  <c r="G11" i="30"/>
  <c r="E11" i="30"/>
  <c r="G10" i="30"/>
  <c r="E10" i="30"/>
  <c r="G9" i="30"/>
  <c r="G8" i="30"/>
  <c r="E8" i="30"/>
  <c r="G7" i="30"/>
  <c r="E7" i="30"/>
  <c r="G6" i="30"/>
  <c r="E6" i="30"/>
  <c r="G5" i="30"/>
  <c r="E5" i="30"/>
  <c r="G4" i="30"/>
  <c r="K2" i="30"/>
  <c r="F25" i="29"/>
  <c r="F24" i="29"/>
  <c r="F23" i="29"/>
  <c r="D18" i="29"/>
  <c r="G17" i="29"/>
  <c r="G16" i="29"/>
  <c r="G15" i="29"/>
  <c r="E15" i="29"/>
  <c r="G14" i="29"/>
  <c r="E14" i="29"/>
  <c r="G13" i="29"/>
  <c r="E13" i="29"/>
  <c r="G12" i="29"/>
  <c r="G11" i="29"/>
  <c r="E11" i="29"/>
  <c r="G10" i="29"/>
  <c r="G9" i="29"/>
  <c r="E9" i="29"/>
  <c r="G8" i="29"/>
  <c r="E8" i="29"/>
  <c r="G7" i="29"/>
  <c r="E7" i="29"/>
  <c r="G6" i="29"/>
  <c r="E6" i="29"/>
  <c r="G5" i="29"/>
  <c r="E5" i="29"/>
  <c r="G4" i="29"/>
  <c r="K2" i="29"/>
  <c r="F29" i="28"/>
  <c r="F28" i="28"/>
  <c r="F27" i="28"/>
  <c r="D22" i="28"/>
  <c r="G21" i="28"/>
  <c r="G20" i="28"/>
  <c r="G19" i="28"/>
  <c r="E19" i="28"/>
  <c r="G18" i="28"/>
  <c r="E18" i="28"/>
  <c r="G17" i="28"/>
  <c r="E17" i="28"/>
  <c r="G16" i="28"/>
  <c r="E16" i="28"/>
  <c r="G15" i="28"/>
  <c r="G14" i="28"/>
  <c r="G13" i="28"/>
  <c r="G12" i="28"/>
  <c r="G11" i="28"/>
  <c r="G10" i="28"/>
  <c r="G9" i="28"/>
  <c r="E9" i="28"/>
  <c r="G8" i="28"/>
  <c r="E8" i="28"/>
  <c r="G7" i="28"/>
  <c r="E7" i="28"/>
  <c r="G6" i="28"/>
  <c r="G5" i="28"/>
  <c r="E5" i="28"/>
  <c r="G4" i="28"/>
  <c r="K2" i="28"/>
  <c r="F28" i="27"/>
  <c r="F27" i="27"/>
  <c r="F26" i="27"/>
  <c r="D21" i="27"/>
  <c r="G20" i="27"/>
  <c r="G19" i="27"/>
  <c r="G18" i="27"/>
  <c r="E18" i="27"/>
  <c r="G17" i="27"/>
  <c r="E17" i="27"/>
  <c r="G16" i="27"/>
  <c r="E16" i="27"/>
  <c r="G15" i="27"/>
  <c r="G14" i="27"/>
  <c r="G13" i="27"/>
  <c r="E13" i="27"/>
  <c r="G12" i="27"/>
  <c r="E12" i="27"/>
  <c r="G11" i="27"/>
  <c r="E11" i="27"/>
  <c r="G10" i="27"/>
  <c r="E10" i="27"/>
  <c r="G9" i="27"/>
  <c r="E9" i="27"/>
  <c r="G8" i="27"/>
  <c r="E8" i="27"/>
  <c r="G7" i="27"/>
  <c r="E7" i="27"/>
  <c r="G6" i="27"/>
  <c r="G5" i="27"/>
  <c r="E5" i="27"/>
  <c r="G4" i="27"/>
  <c r="K2" i="27"/>
  <c r="I2" i="27"/>
  <c r="F29" i="26"/>
  <c r="F28" i="26"/>
  <c r="F27" i="26"/>
  <c r="D22" i="26"/>
  <c r="G21" i="26"/>
  <c r="G20" i="26"/>
  <c r="G19" i="26"/>
  <c r="E19" i="26"/>
  <c r="G18" i="26"/>
  <c r="E18" i="26"/>
  <c r="G17" i="26"/>
  <c r="E17" i="26"/>
  <c r="G16" i="26"/>
  <c r="G15" i="26"/>
  <c r="G14" i="26"/>
  <c r="G13" i="26"/>
  <c r="E13" i="26"/>
  <c r="G12" i="26"/>
  <c r="E12" i="26"/>
  <c r="G11" i="26"/>
  <c r="E11" i="26"/>
  <c r="G10" i="26"/>
  <c r="E10" i="26"/>
  <c r="G9" i="26"/>
  <c r="E9" i="26"/>
  <c r="G8" i="26"/>
  <c r="E8" i="26"/>
  <c r="G7" i="26"/>
  <c r="E7" i="26"/>
  <c r="G6" i="26"/>
  <c r="G5" i="26"/>
  <c r="E5" i="26"/>
  <c r="G4" i="26"/>
  <c r="K2" i="26"/>
  <c r="I2" i="26"/>
  <c r="F28" i="25"/>
  <c r="F27" i="25"/>
  <c r="F26" i="25"/>
  <c r="D21" i="25"/>
  <c r="G20" i="25"/>
  <c r="G19" i="25"/>
  <c r="G18" i="25"/>
  <c r="E18" i="25"/>
  <c r="G17" i="25"/>
  <c r="E17" i="25"/>
  <c r="G16" i="25"/>
  <c r="E16" i="25"/>
  <c r="G15" i="25"/>
  <c r="G14" i="25"/>
  <c r="G13" i="25"/>
  <c r="E13" i="25"/>
  <c r="G12" i="25"/>
  <c r="E12" i="25"/>
  <c r="G11" i="25"/>
  <c r="E11" i="25"/>
  <c r="G10" i="25"/>
  <c r="E10" i="25"/>
  <c r="G9" i="25"/>
  <c r="E9" i="25"/>
  <c r="G8" i="25"/>
  <c r="E8" i="25"/>
  <c r="G7" i="25"/>
  <c r="E7" i="25"/>
  <c r="G6" i="25"/>
  <c r="G5" i="25"/>
  <c r="E5" i="25"/>
  <c r="G4" i="25"/>
  <c r="I2" i="25"/>
  <c r="F29" i="24"/>
  <c r="F28" i="24"/>
  <c r="F27" i="24"/>
  <c r="D22" i="24"/>
  <c r="G21" i="24"/>
  <c r="G20" i="24"/>
  <c r="G19" i="24"/>
  <c r="E19" i="24"/>
  <c r="G18" i="24"/>
  <c r="E18" i="24"/>
  <c r="G17" i="24"/>
  <c r="E17" i="24"/>
  <c r="G16" i="24"/>
  <c r="E16" i="24"/>
  <c r="G15" i="24"/>
  <c r="G14" i="24"/>
  <c r="G13" i="24"/>
  <c r="G12" i="24"/>
  <c r="E12" i="24"/>
  <c r="G11" i="24"/>
  <c r="E11" i="24"/>
  <c r="G10" i="24"/>
  <c r="E10" i="24"/>
  <c r="G9" i="24"/>
  <c r="E9" i="24"/>
  <c r="G8" i="24"/>
  <c r="E8" i="24"/>
  <c r="G7" i="24"/>
  <c r="E7" i="24"/>
  <c r="G6" i="24"/>
  <c r="G5" i="24"/>
  <c r="E5" i="24"/>
  <c r="G4" i="24"/>
  <c r="I2" i="24"/>
  <c r="F28" i="23"/>
  <c r="F27" i="23"/>
  <c r="F26" i="23"/>
  <c r="D21" i="23"/>
  <c r="G20" i="23"/>
  <c r="G19" i="23"/>
  <c r="G18" i="23"/>
  <c r="E18" i="23"/>
  <c r="G17" i="23"/>
  <c r="E17" i="23"/>
  <c r="G16" i="23"/>
  <c r="E16" i="23"/>
  <c r="G15" i="23"/>
  <c r="G14" i="23"/>
  <c r="G13" i="23"/>
  <c r="E13" i="23"/>
  <c r="G12" i="23"/>
  <c r="E12" i="23"/>
  <c r="G11" i="23"/>
  <c r="E11" i="23"/>
  <c r="G10" i="23"/>
  <c r="E10" i="23"/>
  <c r="G9" i="23"/>
  <c r="E9" i="23"/>
  <c r="G8" i="23"/>
  <c r="E8" i="23"/>
  <c r="G7" i="23"/>
  <c r="E7" i="23"/>
  <c r="G6" i="23"/>
  <c r="G5" i="23"/>
  <c r="E5" i="23"/>
  <c r="G4" i="23"/>
  <c r="K2" i="23"/>
  <c r="I2" i="23"/>
  <c r="F28" i="22"/>
  <c r="F27" i="22"/>
  <c r="F26" i="22"/>
  <c r="D21" i="22"/>
  <c r="G20" i="22"/>
  <c r="G19" i="22"/>
  <c r="G18" i="22"/>
  <c r="E18" i="22"/>
  <c r="G17" i="22"/>
  <c r="E17" i="22"/>
  <c r="G16" i="22"/>
  <c r="E16" i="22"/>
  <c r="G15" i="22"/>
  <c r="E15" i="22"/>
  <c r="G14" i="22"/>
  <c r="G13" i="22"/>
  <c r="G12" i="22"/>
  <c r="G11" i="22"/>
  <c r="E11" i="22"/>
  <c r="G10" i="22"/>
  <c r="E10" i="22"/>
  <c r="G9" i="22"/>
  <c r="E9" i="22"/>
  <c r="G8" i="22"/>
  <c r="E8" i="22"/>
  <c r="G7" i="22"/>
  <c r="E7" i="22"/>
  <c r="G6" i="22"/>
  <c r="G5" i="22"/>
  <c r="E5" i="22"/>
  <c r="G4" i="22"/>
  <c r="K2" i="22"/>
  <c r="I2" i="22"/>
  <c r="F28" i="21"/>
  <c r="F27" i="21"/>
  <c r="F26" i="21"/>
  <c r="D21" i="21"/>
  <c r="G20" i="21"/>
  <c r="G19" i="21"/>
  <c r="G18" i="21"/>
  <c r="E18" i="21"/>
  <c r="G17" i="21"/>
  <c r="E17" i="21"/>
  <c r="G16" i="21"/>
  <c r="E16" i="21"/>
  <c r="G15" i="21"/>
  <c r="E15" i="21"/>
  <c r="G14" i="21"/>
  <c r="G13" i="21"/>
  <c r="G12" i="21"/>
  <c r="E12" i="21"/>
  <c r="G11" i="21"/>
  <c r="E11" i="21"/>
  <c r="G10" i="21"/>
  <c r="E10" i="21"/>
  <c r="G9" i="21"/>
  <c r="E9" i="21"/>
  <c r="G8" i="21"/>
  <c r="E8" i="21"/>
  <c r="G7" i="21"/>
  <c r="E7" i="21"/>
  <c r="G6" i="21"/>
  <c r="G5" i="21"/>
  <c r="E5" i="21"/>
  <c r="G4" i="21"/>
  <c r="I2" i="21"/>
  <c r="F28" i="20"/>
  <c r="F27" i="20"/>
  <c r="F26" i="20"/>
  <c r="D21" i="20"/>
  <c r="G20" i="20"/>
  <c r="G19" i="20"/>
  <c r="G18" i="20"/>
  <c r="E18" i="20"/>
  <c r="G17" i="20"/>
  <c r="E17" i="20"/>
  <c r="G16" i="20"/>
  <c r="E16" i="20"/>
  <c r="G15" i="20"/>
  <c r="E15" i="20"/>
  <c r="G14" i="20"/>
  <c r="G13" i="20"/>
  <c r="G12" i="20"/>
  <c r="G11" i="20"/>
  <c r="E11" i="20"/>
  <c r="G10" i="20"/>
  <c r="E10" i="20"/>
  <c r="G9" i="20"/>
  <c r="E9" i="20"/>
  <c r="G8" i="20"/>
  <c r="E8" i="20"/>
  <c r="G7" i="20"/>
  <c r="E7" i="20"/>
  <c r="G6" i="20"/>
  <c r="G5" i="20"/>
  <c r="E5" i="20"/>
  <c r="G4" i="20"/>
  <c r="I2" i="20"/>
  <c r="F29" i="19"/>
  <c r="F28" i="19"/>
  <c r="F27" i="19"/>
  <c r="D22" i="19"/>
  <c r="G21" i="19"/>
  <c r="G20" i="19"/>
  <c r="G19" i="19"/>
  <c r="E19" i="19"/>
  <c r="G18" i="19"/>
  <c r="E18" i="19"/>
  <c r="G17" i="19"/>
  <c r="E17" i="19"/>
  <c r="G16" i="19"/>
  <c r="E16" i="19"/>
  <c r="G15" i="19"/>
  <c r="G14" i="19"/>
  <c r="G13" i="19"/>
  <c r="G12" i="19"/>
  <c r="E12" i="19"/>
  <c r="G11" i="19"/>
  <c r="E11" i="19"/>
  <c r="G10" i="19"/>
  <c r="E10" i="19"/>
  <c r="G9" i="19"/>
  <c r="E9" i="19"/>
  <c r="G8" i="19"/>
  <c r="E8" i="19"/>
  <c r="G7" i="19"/>
  <c r="E7" i="19"/>
  <c r="G6" i="19"/>
  <c r="E6" i="19"/>
  <c r="G5" i="19"/>
  <c r="E5" i="19"/>
  <c r="G4" i="19"/>
  <c r="I2" i="19"/>
  <c r="F28" i="18"/>
  <c r="F27" i="18"/>
  <c r="F26" i="18"/>
  <c r="D21" i="18"/>
  <c r="G20" i="18"/>
  <c r="G19" i="18"/>
  <c r="G18" i="18"/>
  <c r="E18" i="18"/>
  <c r="G17" i="18"/>
  <c r="E17" i="18"/>
  <c r="G16" i="18"/>
  <c r="E16" i="18"/>
  <c r="G15" i="18"/>
  <c r="E15" i="18"/>
  <c r="G14" i="18"/>
  <c r="G13" i="18"/>
  <c r="G12" i="18"/>
  <c r="G11" i="18"/>
  <c r="E11" i="18"/>
  <c r="G10" i="18"/>
  <c r="E10" i="18"/>
  <c r="G9" i="18"/>
  <c r="E9" i="18"/>
  <c r="G8" i="18"/>
  <c r="E8" i="18"/>
  <c r="G7" i="18"/>
  <c r="E7" i="18"/>
  <c r="G6" i="18"/>
  <c r="E6" i="18"/>
  <c r="G5" i="18"/>
  <c r="E5" i="18"/>
  <c r="G4" i="18"/>
  <c r="K2" i="18"/>
  <c r="I2" i="18"/>
  <c r="F29" i="17"/>
  <c r="F28" i="17"/>
  <c r="F27" i="17"/>
  <c r="D22" i="17"/>
  <c r="G21" i="17"/>
  <c r="G20" i="17"/>
  <c r="G19" i="17"/>
  <c r="E19" i="17"/>
  <c r="G18" i="17"/>
  <c r="E18" i="17"/>
  <c r="G17" i="17"/>
  <c r="E17" i="17"/>
  <c r="G16" i="17"/>
  <c r="E16" i="17"/>
  <c r="G15" i="17"/>
  <c r="G14" i="17"/>
  <c r="G13" i="17"/>
  <c r="G12" i="17"/>
  <c r="E12" i="17"/>
  <c r="G11" i="17"/>
  <c r="E11" i="17"/>
  <c r="G10" i="17"/>
  <c r="E10" i="17"/>
  <c r="G9" i="17"/>
  <c r="E9" i="17"/>
  <c r="G8" i="17"/>
  <c r="E8" i="17"/>
  <c r="G7" i="17"/>
  <c r="E7" i="17"/>
  <c r="G6" i="17"/>
  <c r="E6" i="17"/>
  <c r="G5" i="17"/>
  <c r="E5" i="17"/>
  <c r="G4" i="17"/>
  <c r="I2" i="17"/>
  <c r="F28" i="16"/>
  <c r="F27" i="16"/>
  <c r="F26" i="16"/>
  <c r="D21" i="16"/>
  <c r="G20" i="16"/>
  <c r="G19" i="16"/>
  <c r="G18" i="16"/>
  <c r="E18" i="16"/>
  <c r="G17" i="16"/>
  <c r="E17" i="16"/>
  <c r="G16" i="16"/>
  <c r="E16" i="16"/>
  <c r="G15" i="16"/>
  <c r="E15" i="16"/>
  <c r="G14" i="16"/>
  <c r="G13" i="16"/>
  <c r="G12" i="16"/>
  <c r="G11" i="16"/>
  <c r="E11" i="16"/>
  <c r="G10" i="16"/>
  <c r="E10" i="16"/>
  <c r="G9" i="16"/>
  <c r="E9" i="16"/>
  <c r="G8" i="16"/>
  <c r="E8" i="16"/>
  <c r="G7" i="16"/>
  <c r="E7" i="16"/>
  <c r="G6" i="16"/>
  <c r="E6" i="16"/>
  <c r="G5" i="16"/>
  <c r="E5" i="16"/>
  <c r="G4" i="16"/>
  <c r="I2" i="16"/>
  <c r="F29" i="15"/>
  <c r="F28" i="15"/>
  <c r="F27" i="15"/>
  <c r="D22" i="15"/>
  <c r="G21" i="15"/>
  <c r="G20" i="15"/>
  <c r="G19" i="15"/>
  <c r="E19" i="15"/>
  <c r="G18" i="15"/>
  <c r="E18" i="15"/>
  <c r="G17" i="15"/>
  <c r="E17" i="15"/>
  <c r="G16" i="15"/>
  <c r="G15" i="15"/>
  <c r="G14" i="15"/>
  <c r="E14" i="15"/>
  <c r="G13" i="15"/>
  <c r="E13" i="15"/>
  <c r="G12" i="15"/>
  <c r="E12" i="15"/>
  <c r="G11" i="15"/>
  <c r="E11" i="15"/>
  <c r="G10" i="15"/>
  <c r="E10" i="15"/>
  <c r="G9" i="15"/>
  <c r="E9" i="15"/>
  <c r="G8" i="15"/>
  <c r="E8" i="15"/>
  <c r="G7" i="15"/>
  <c r="E7" i="15"/>
  <c r="G6" i="15"/>
  <c r="E6" i="15"/>
  <c r="G5" i="15"/>
  <c r="E5" i="15"/>
  <c r="G4" i="15"/>
  <c r="K2" i="15"/>
  <c r="I2" i="15"/>
  <c r="F28" i="13"/>
  <c r="F27" i="13"/>
  <c r="F26" i="13"/>
  <c r="D21" i="13"/>
  <c r="G20" i="13"/>
  <c r="G19" i="13"/>
  <c r="G18" i="13"/>
  <c r="E18" i="13"/>
  <c r="G17" i="13"/>
  <c r="E17" i="13"/>
  <c r="G16" i="13"/>
  <c r="E16" i="13"/>
  <c r="G15" i="13"/>
  <c r="G14" i="13"/>
  <c r="G13" i="13"/>
  <c r="E13" i="13"/>
  <c r="G12" i="13"/>
  <c r="E12" i="13"/>
  <c r="G11" i="13"/>
  <c r="E11" i="13"/>
  <c r="G10" i="13"/>
  <c r="E10" i="13"/>
  <c r="G9" i="13"/>
  <c r="E9" i="13"/>
  <c r="G8" i="13"/>
  <c r="E8" i="13"/>
  <c r="G7" i="13"/>
  <c r="E7" i="13"/>
  <c r="G6" i="13"/>
  <c r="E6" i="13"/>
  <c r="G5" i="13"/>
  <c r="E5" i="13"/>
  <c r="G4" i="13"/>
  <c r="K2" i="13"/>
  <c r="I2" i="13"/>
  <c r="F29" i="12"/>
  <c r="F28" i="12"/>
  <c r="F27" i="12"/>
  <c r="D22" i="12"/>
  <c r="G21" i="12"/>
  <c r="G20" i="12"/>
  <c r="G19" i="12"/>
  <c r="E19" i="12"/>
  <c r="G18" i="12"/>
  <c r="E18" i="12"/>
  <c r="G17" i="12"/>
  <c r="E17" i="12"/>
  <c r="G16" i="12"/>
  <c r="E16" i="12"/>
  <c r="G15" i="12"/>
  <c r="G14" i="12"/>
  <c r="G13" i="12"/>
  <c r="E13" i="12"/>
  <c r="G12" i="12"/>
  <c r="E12" i="12"/>
  <c r="G11" i="12"/>
  <c r="E11" i="12"/>
  <c r="G10" i="12"/>
  <c r="E10" i="12"/>
  <c r="G9" i="12"/>
  <c r="E9" i="12"/>
  <c r="G8" i="12"/>
  <c r="E8" i="12"/>
  <c r="G7" i="12"/>
  <c r="E7" i="12"/>
  <c r="G6" i="12"/>
  <c r="E6" i="12"/>
  <c r="G5" i="12"/>
  <c r="E5" i="12"/>
  <c r="G4" i="12"/>
  <c r="I2" i="12"/>
  <c r="F28" i="11"/>
  <c r="F27" i="11"/>
  <c r="F26" i="11"/>
  <c r="D21" i="11"/>
  <c r="G20" i="11"/>
  <c r="G19" i="11"/>
  <c r="G18" i="11"/>
  <c r="E18" i="11"/>
  <c r="G17" i="11"/>
  <c r="E17" i="11"/>
  <c r="G16" i="11"/>
  <c r="E16" i="11"/>
  <c r="G15" i="11"/>
  <c r="E15" i="11"/>
  <c r="G14" i="11"/>
  <c r="G13" i="11"/>
  <c r="G12" i="11"/>
  <c r="E12" i="11"/>
  <c r="G11" i="11"/>
  <c r="E11" i="11"/>
  <c r="G10" i="11"/>
  <c r="E10" i="11"/>
  <c r="G9" i="11"/>
  <c r="E9" i="11"/>
  <c r="G8" i="11"/>
  <c r="E8" i="11"/>
  <c r="G7" i="11"/>
  <c r="E7" i="11"/>
  <c r="G6" i="11"/>
  <c r="E6" i="11"/>
  <c r="G5" i="11"/>
  <c r="E5" i="11"/>
  <c r="G4" i="11"/>
  <c r="I2" i="11"/>
  <c r="F32" i="10"/>
  <c r="F31" i="10"/>
  <c r="F30" i="10"/>
  <c r="D25" i="10"/>
  <c r="G24" i="10"/>
  <c r="G23" i="10"/>
  <c r="G22" i="10"/>
  <c r="E22" i="10"/>
  <c r="G21" i="10"/>
  <c r="E21" i="10"/>
  <c r="G20" i="10"/>
  <c r="E20" i="10"/>
  <c r="G19" i="10"/>
  <c r="G18" i="10"/>
  <c r="G17" i="10"/>
  <c r="G16" i="10"/>
  <c r="G15" i="10"/>
  <c r="G14" i="10"/>
  <c r="G13" i="10"/>
  <c r="G12" i="10"/>
  <c r="E12" i="10"/>
  <c r="G11" i="10"/>
  <c r="E11" i="10"/>
  <c r="G10" i="10"/>
  <c r="E10" i="10"/>
  <c r="G9" i="10"/>
  <c r="E9" i="10"/>
  <c r="G8" i="10"/>
  <c r="E8" i="10"/>
  <c r="G7" i="10"/>
  <c r="E7" i="10"/>
  <c r="G6" i="10"/>
  <c r="E6" i="10"/>
  <c r="G5" i="10"/>
  <c r="E5" i="10"/>
  <c r="G4" i="10"/>
  <c r="I2" i="10"/>
  <c r="F26" i="5"/>
  <c r="F25" i="5"/>
  <c r="F24" i="5"/>
  <c r="D19" i="5"/>
  <c r="G18" i="5"/>
  <c r="G17" i="5"/>
  <c r="G16" i="5"/>
  <c r="E16" i="5"/>
  <c r="G15" i="5"/>
  <c r="E15" i="5"/>
  <c r="G14" i="5"/>
  <c r="G13" i="5"/>
  <c r="G12" i="5"/>
  <c r="G11" i="5"/>
  <c r="E11" i="5"/>
  <c r="G10" i="5"/>
  <c r="E10" i="5"/>
  <c r="G9" i="5"/>
  <c r="E9" i="5"/>
  <c r="G8" i="5"/>
  <c r="E8" i="5"/>
  <c r="G7" i="5"/>
  <c r="E7" i="5"/>
  <c r="G6" i="5"/>
  <c r="E6" i="5"/>
  <c r="G5" i="5"/>
  <c r="E5" i="5"/>
  <c r="G4" i="5"/>
  <c r="I2" i="5"/>
  <c r="G40" i="3"/>
  <c r="H39" i="3"/>
  <c r="I39" i="3" s="1"/>
  <c r="F39" i="3"/>
  <c r="H38" i="3"/>
  <c r="I38" i="3" s="1"/>
  <c r="F38" i="3"/>
  <c r="I37" i="3"/>
  <c r="H37" i="3"/>
  <c r="F37" i="3"/>
  <c r="I36" i="3"/>
  <c r="H36" i="3"/>
  <c r="F36" i="3"/>
  <c r="H35" i="3"/>
  <c r="I35" i="3" s="1"/>
  <c r="F35" i="3"/>
  <c r="I34" i="3"/>
  <c r="H34" i="3"/>
  <c r="F34" i="3"/>
  <c r="I33" i="3"/>
  <c r="H33" i="3"/>
  <c r="F33" i="3"/>
  <c r="H32" i="3"/>
  <c r="I32" i="3" s="1"/>
  <c r="F32" i="3"/>
  <c r="H31" i="3"/>
  <c r="I31" i="3" s="1"/>
  <c r="F31" i="3"/>
  <c r="H30" i="3"/>
  <c r="I30" i="3" s="1"/>
  <c r="F30" i="3"/>
  <c r="H29" i="3"/>
  <c r="I29" i="3" s="1"/>
  <c r="F29" i="3"/>
  <c r="H28" i="3"/>
  <c r="I28" i="3" s="1"/>
  <c r="F28" i="3"/>
  <c r="H27" i="3"/>
  <c r="I27" i="3" s="1"/>
  <c r="F27" i="3"/>
  <c r="H26" i="3"/>
  <c r="I26" i="3" s="1"/>
  <c r="F26" i="3"/>
  <c r="H25" i="3"/>
  <c r="I25" i="3" s="1"/>
  <c r="F25" i="3"/>
  <c r="H24" i="3"/>
  <c r="I24" i="3" s="1"/>
  <c r="F24" i="3"/>
  <c r="H23" i="3"/>
  <c r="I23" i="3" s="1"/>
  <c r="F23" i="3"/>
  <c r="H22" i="3"/>
  <c r="I22" i="3" s="1"/>
  <c r="F22" i="3"/>
  <c r="H21" i="3"/>
  <c r="I21" i="3" s="1"/>
  <c r="F21" i="3"/>
  <c r="I20" i="3"/>
  <c r="H20" i="3"/>
  <c r="F20" i="3"/>
  <c r="H19" i="3"/>
  <c r="I19" i="3" s="1"/>
  <c r="F19" i="3"/>
  <c r="I18" i="3"/>
  <c r="H18" i="3"/>
  <c r="F18" i="3"/>
  <c r="I17" i="3"/>
  <c r="H17" i="3"/>
  <c r="F17" i="3"/>
  <c r="H16" i="3"/>
  <c r="I16" i="3" s="1"/>
  <c r="F16" i="3"/>
  <c r="H15" i="3"/>
  <c r="I15" i="3" s="1"/>
  <c r="F15" i="3"/>
  <c r="H14" i="3"/>
  <c r="I14" i="3" s="1"/>
  <c r="F14" i="3"/>
  <c r="H13" i="3"/>
  <c r="I13" i="3" s="1"/>
  <c r="F13" i="3"/>
  <c r="H12" i="3"/>
  <c r="I12" i="3" s="1"/>
  <c r="F12" i="3"/>
  <c r="H11" i="3"/>
  <c r="I11" i="3" s="1"/>
  <c r="F11" i="3"/>
  <c r="H10" i="3"/>
  <c r="I10" i="3" s="1"/>
  <c r="F10" i="3"/>
  <c r="H9" i="3"/>
  <c r="I9" i="3" s="1"/>
  <c r="F9" i="3"/>
  <c r="H8" i="3"/>
  <c r="I8" i="3" s="1"/>
  <c r="F8" i="3"/>
  <c r="H7" i="3"/>
  <c r="I7" i="3" s="1"/>
  <c r="F7" i="3"/>
  <c r="H6" i="3"/>
  <c r="I6" i="3" s="1"/>
  <c r="F6" i="3"/>
  <c r="H5" i="3"/>
  <c r="I5" i="3" s="1"/>
  <c r="F5" i="3"/>
  <c r="I4" i="3"/>
  <c r="H4" i="3"/>
  <c r="F4" i="3"/>
  <c r="H3" i="3"/>
  <c r="I3" i="3" s="1"/>
  <c r="F3" i="3"/>
  <c r="H22" i="4" l="1"/>
  <c r="F12" i="2" s="1"/>
  <c r="I40" i="3"/>
  <c r="F10" i="2" s="1"/>
  <c r="F15" i="2" s="1"/>
  <c r="F16" i="2" s="1"/>
</calcChain>
</file>

<file path=xl/sharedStrings.xml><?xml version="1.0" encoding="utf-8"?>
<sst xmlns="http://schemas.openxmlformats.org/spreadsheetml/2006/main" count="6901" uniqueCount="688">
  <si>
    <t>招标清单编制说明</t>
  </si>
  <si>
    <r>
      <rPr>
        <b/>
        <sz val="10.5"/>
        <rFont val="宋体"/>
        <charset val="134"/>
      </rPr>
      <t>序号</t>
    </r>
  </si>
  <si>
    <t>内容</t>
  </si>
  <si>
    <t>本清单由标准产品的基础报价及五金报价、完美系统产品的基础报价及五金报价、运输费组成。</t>
  </si>
  <si>
    <t>本清单应与承包范围、技术要求、合同图纸、工程量清单计算规则等其他合同文本一并理解，并不能视为完整无缺的，合同承包范围应以合同文本、图纸及技术要求为准。</t>
  </si>
  <si>
    <t>本清单依据《厨房全景门、淋浴屏、招标图》图纸计算数量及编制。</t>
  </si>
  <si>
    <t>对于适宜于在实物工程量的单价内考虑的费用，则可计算在单价内，对于适宜独立计算的费用，则可计算／投价于工程量清单中“施工费”内。对于任何没有填上价款的项目，其所需费用在本合同中视作已包括在其它项目的价款或单价中，不再另外计取费用。</t>
  </si>
  <si>
    <t>本合同内单价为满足图纸、技术规范及合同文件要求的含税包干单价，除铝型材及玻璃外（材料调差详见调差办法），任何单价均为固定包干单价，全景门产品按“套”固定包干单价计取，包括但不限于深化设计费、原材料费、加工费、包装费、运输及运输损耗费、专利费、人工费、机械费、检测试验费、临时设施费、安全文明施工措施费、施工用水用电接驳费、材料卸车转运及保管、工作面验收及交接、成品保护、现场清理及保洁交付、材料送检及验收费、管理费、利润、税金等一切费用。</t>
  </si>
  <si>
    <t>本次招标范围内的五金尺寸及规格等须完全满足设计要求，且对应五金及配件须配备齐全，含在报价中，后期不得因任何原因增加五金及配件等的费用。</t>
  </si>
  <si>
    <t>施工费包括完成产品安装、缺陷修复并验收合格的全费用单价，包括但不限于所有人工费、机械费、工具费、二次搬运费、检测试验费、施工管理费、公司管理费、保险、规费、利润、国家及地方政府税收及收费、临时设施费、安全文明施工措施费、施工用水用电接驳费、材料卸车转运及保管、工作面验收及交接、成品保护、现场清理及保洁交付、材料送检及验收费、预期的市场价格的涨跌、汇率的变动、国家与地方政府政策的改变引起的费用；在限定的工期内完成施工项目及整项工程并达到合同规定的质量标准所需要的费用；隐含的为完成该项目而必须发生的费用。除本合同特别说明外，上述单价不会因为原材料、人工、费率或汇率上涨等而调整。</t>
  </si>
  <si>
    <t>运费包括但不限于所有零部件从生产厂装车、运输、装卸费、搬运到需方指定仓储地点以及运输保险、管理费、利润等费用。</t>
  </si>
  <si>
    <t>清单内材料含量按招标图纸计算，无论任何原因，材料含量仅可调减且不予任何调增，相关费用考虑在材料单价中，包括但不限于因施工工艺差别导致实际材料含量高于清单所列材料含量、供方调整型材截面导致材料含量高于清单所列材料含量等。</t>
  </si>
  <si>
    <t>本合同要求开具增值税专用发票，税率13%，不区分供货及安装。</t>
  </si>
  <si>
    <t>工程量清单之计价格式中的任何内容不得删除或修改。</t>
  </si>
  <si>
    <t xml:space="preserve">   基准价N及当月/当日价W仅作为计算主材价格涨幅及跌幅的依据，不作为报价单位填报价格的参考，报价单位需根据自身实际情况进行报价。</t>
  </si>
  <si>
    <t xml:space="preserve">    主材价差调整方式如下：</t>
  </si>
  <si>
    <t xml:space="preserve">    1、铝合金型材</t>
  </si>
  <si>
    <r>
      <rPr>
        <sz val="11"/>
        <rFont val="宋体"/>
        <charset val="134"/>
      </rPr>
      <t xml:space="preserve">    按确定需求（具体项目总需求单下达）月的</t>
    </r>
    <r>
      <rPr>
        <b/>
        <sz val="11"/>
        <rFont val="宋体"/>
        <charset val="134"/>
      </rPr>
      <t>当月价</t>
    </r>
    <r>
      <rPr>
        <sz val="11"/>
        <rFont val="宋体"/>
        <charset val="134"/>
      </rPr>
      <t>与</t>
    </r>
    <r>
      <rPr>
        <b/>
        <sz val="11"/>
        <rFont val="宋体"/>
        <charset val="134"/>
      </rPr>
      <t>基期价</t>
    </r>
    <r>
      <rPr>
        <sz val="11"/>
        <rFont val="宋体"/>
        <charset val="134"/>
      </rPr>
      <t>相比，计算涨跌幅度后调整主材价。</t>
    </r>
  </si>
  <si>
    <t xml:space="preserve">    (a) 涨跌幅5%内不调价；涨跌幅超5%，则对超出部分进行调价。</t>
  </si>
  <si>
    <t xml:space="preserve">    (b) 当 Q＞5%时，M = P×【（W－N）/N×100%－5%】+P</t>
  </si>
  <si>
    <t xml:space="preserve">    (c) 当 Q＜-5%时，M = P×【（W－N）/N×100%＋5%】+P</t>
  </si>
  <si>
    <t xml:space="preserve">    W 表示当月价： 确定需求（具体项目总需求单下达）月的上一月【“上海有色金属网”（https://www.smm.cn/）电解铝SMM A00】发布的5日、15日、25日（遇节假日则顺延到第一个工作日）铝锭均价的算术平均价格。</t>
  </si>
  <si>
    <t xml:space="preserve">    Q 表示市场价对比基准价的浮动比例，标注 Q=（W-N）/N。</t>
  </si>
  <si>
    <t xml:space="preserve">    P 表示铝合金型材的合同材料单价。</t>
  </si>
  <si>
    <t xml:space="preserve">    M 表示调整后的主材单价。</t>
  </si>
  <si>
    <t xml:space="preserve">    2、玻璃</t>
  </si>
  <si>
    <r>
      <rPr>
        <sz val="11"/>
        <rFont val="宋体"/>
        <charset val="134"/>
      </rPr>
      <t xml:space="preserve">    按确定需求（具体项目总需求单下达）月的</t>
    </r>
    <r>
      <rPr>
        <b/>
        <sz val="11"/>
        <rFont val="宋体"/>
        <charset val="134"/>
      </rPr>
      <t>当月价</t>
    </r>
    <r>
      <rPr>
        <sz val="11"/>
        <rFont val="宋体"/>
        <charset val="134"/>
      </rPr>
      <t>与</t>
    </r>
    <r>
      <rPr>
        <b/>
        <sz val="11"/>
        <rFont val="宋体"/>
        <charset val="134"/>
      </rPr>
      <t>基准价</t>
    </r>
    <r>
      <rPr>
        <sz val="11"/>
        <rFont val="宋体"/>
        <charset val="134"/>
      </rPr>
      <t>相比，计算涨跌幅度后调整主材价。</t>
    </r>
  </si>
  <si>
    <t xml:space="preserve">    (b) 当 Q＞5%时，M = P×【（W－N）/N×100%－5%】+P </t>
  </si>
  <si>
    <t xml:space="preserve">    (c) 当 Q＜-5%时，M = P×【（W－N）/N×100%＋5%】+P </t>
  </si>
  <si>
    <t xml:space="preserve">     W 表示当月价：以总需求单下达月的上一个月对应的国家统计局发布的“流通领域重要生产资料市场价格变动情况”上旬、中旬、下旬得“浮法平板玻璃（4.8/5mm)”价格信息的算术平均值为当月价。</t>
  </si>
  <si>
    <t xml:space="preserve">     Q 表示市场价对比基准价的浮动比例，标注Q=（W-N）/N。</t>
  </si>
  <si>
    <t xml:space="preserve">     P 表示玻璃的合同材料单价。</t>
  </si>
  <si>
    <t xml:space="preserve">     M 表示调整后的主材单价。</t>
  </si>
  <si>
    <t xml:space="preserve">    3、不锈钢</t>
  </si>
  <si>
    <t xml:space="preserve">    W 表示当月价： 确定需求（具体项目总需求单下达）月的上一月【“我的钢铁网”（https://bxg.mysteel.com/）佛山304/2B冷轧不锈钢板卷0.8*1240*C及1*1240*C（品牌甬金股份及宏旺）】发布的5日、15日、25日（遇节假日则顺延到第一个工作日）均价的算术平均价格。</t>
  </si>
  <si>
    <r>
      <rPr>
        <sz val="11"/>
        <color theme="1"/>
        <rFont val="宋体"/>
        <charset val="134"/>
        <scheme val="minor"/>
      </rPr>
      <t xml:space="preserve">      1、安装赶工费特指在甲方或业主单位要求乙方进行赶工安装所产生的费用，该费用视情况由甲乙双方进行协商确定。
      2</t>
    </r>
    <r>
      <rPr>
        <sz val="11"/>
        <color rgb="FFFF0000"/>
        <rFont val="宋体"/>
        <charset val="134"/>
        <scheme val="minor"/>
      </rPr>
      <t>、安装赶工费的产生需包含但不限于由甲方或业主单位签发的“赶工签证”、“项目进度会议纪要”等支持文件</t>
    </r>
    <r>
      <rPr>
        <sz val="11"/>
        <color theme="1"/>
        <rFont val="宋体"/>
        <charset val="134"/>
        <scheme val="minor"/>
      </rPr>
      <t>。
      3、安装赶工费的发票开具形式应为“价外费”，税率按照国家及当地政府当期公布税率计取，</t>
    </r>
    <r>
      <rPr>
        <sz val="11"/>
        <color rgb="FFFF0000"/>
        <rFont val="宋体"/>
        <charset val="134"/>
        <scheme val="minor"/>
      </rPr>
      <t>当期暂按13%执行</t>
    </r>
    <r>
      <rPr>
        <sz val="11"/>
        <color theme="1"/>
        <rFont val="宋体"/>
        <charset val="134"/>
        <scheme val="minor"/>
      </rPr>
      <t>。
      4、安装赶工费的最终解释权归甲方所有。</t>
    </r>
  </si>
  <si>
    <t>投标价目总计</t>
  </si>
  <si>
    <t>序号</t>
  </si>
  <si>
    <t>说明</t>
  </si>
  <si>
    <t>合计</t>
  </si>
  <si>
    <t>第一章 - 淋浴屏产品汇总</t>
  </si>
  <si>
    <t>第二章 - 全景门产品汇总</t>
  </si>
  <si>
    <t>投标总计：</t>
  </si>
  <si>
    <r>
      <rPr>
        <sz val="11"/>
        <rFont val="Arial"/>
        <family val="2"/>
      </rPr>
      <t>(</t>
    </r>
    <r>
      <rPr>
        <sz val="11"/>
        <rFont val="宋体"/>
        <charset val="134"/>
      </rPr>
      <t>人民币</t>
    </r>
    <r>
      <rPr>
        <sz val="11"/>
        <rFont val="Arial"/>
        <family val="2"/>
      </rPr>
      <t>/</t>
    </r>
    <r>
      <rPr>
        <sz val="11"/>
        <rFont val="宋体"/>
        <charset val="134"/>
      </rPr>
      <t>元</t>
    </r>
    <r>
      <rPr>
        <sz val="11"/>
        <rFont val="Arial"/>
        <family val="2"/>
      </rPr>
      <t>)</t>
    </r>
  </si>
  <si>
    <t>（大写）</t>
  </si>
  <si>
    <t>淋浴屏产品报价清单</t>
  </si>
  <si>
    <t>类别</t>
  </si>
  <si>
    <t>编号</t>
  </si>
  <si>
    <t>产品名称</t>
  </si>
  <si>
    <t>规格尺寸
（mm）</t>
  </si>
  <si>
    <t>单套面积
（m2）</t>
  </si>
  <si>
    <t>工程量</t>
  </si>
  <si>
    <t>含税单价
（元/套）</t>
  </si>
  <si>
    <t>含税合计
（元）</t>
  </si>
  <si>
    <t>铝合金</t>
  </si>
  <si>
    <t>LYP-01</t>
  </si>
  <si>
    <t>一字型 全包框一固一活移门</t>
  </si>
  <si>
    <t>1480*2100</t>
  </si>
  <si>
    <t>LYP-02</t>
  </si>
  <si>
    <t>一字型 全包框一固两活联动门</t>
  </si>
  <si>
    <t>1380*2100</t>
  </si>
  <si>
    <t>LYP-03</t>
  </si>
  <si>
    <t>一字型 全包框两固一活平开门-合页款</t>
  </si>
  <si>
    <t>1240*2100</t>
  </si>
  <si>
    <t>LYP-04</t>
  </si>
  <si>
    <t>一字型 全包框一固一活平开门-合页款</t>
  </si>
  <si>
    <t>830*2100</t>
  </si>
  <si>
    <t>LYP-05</t>
  </si>
  <si>
    <t>一字型 全包框两固一活平开门-合页门洞款</t>
  </si>
  <si>
    <t>1240*2400</t>
  </si>
  <si>
    <t>LYP-06</t>
  </si>
  <si>
    <t>一字型 全包框一固一活平开门-合页门洞款</t>
  </si>
  <si>
    <t>830*2400</t>
  </si>
  <si>
    <t>LYP-07</t>
  </si>
  <si>
    <t>一字型 全包框两固一活平开门-转轴款</t>
  </si>
  <si>
    <t>LYP-08</t>
  </si>
  <si>
    <t>一字型 全包框一固一活平开门-转轴款</t>
  </si>
  <si>
    <t>LYP-09</t>
  </si>
  <si>
    <t>一字型 全包框两固一活平开门-转轴门洞款</t>
  </si>
  <si>
    <t>LYP-10</t>
  </si>
  <si>
    <t>一字型 全包框一固一活平开门-转轴门洞款</t>
  </si>
  <si>
    <t>LYP-11</t>
  </si>
  <si>
    <t>钻石型 全包框两固一活平开门-转轴款</t>
  </si>
  <si>
    <t>（501+701+208）*2100</t>
  </si>
  <si>
    <t>LYP-12</t>
  </si>
  <si>
    <t>钻石型 全包框两固一活平开门-合页款</t>
  </si>
  <si>
    <t>LYP-13</t>
  </si>
  <si>
    <t>钻石型 全包框两固一活平开门-转轴门洞款</t>
  </si>
  <si>
    <t>（501+701+208）*2400</t>
  </si>
  <si>
    <t>LYP-14</t>
  </si>
  <si>
    <t>钻石型 全包框两固一活平开门-合页门洞款</t>
  </si>
  <si>
    <t>LYP-15</t>
  </si>
  <si>
    <t>L型 全包框两固一活平开门
-转轴款</t>
  </si>
  <si>
    <t>（960+980）*2100</t>
  </si>
  <si>
    <t>LYP-16</t>
  </si>
  <si>
    <t>L型 全包框两固一活平开门
-合页款</t>
  </si>
  <si>
    <t>LYP-17</t>
  </si>
  <si>
    <t>L型 全包框两固一活平开门
-转轴门洞款</t>
  </si>
  <si>
    <t>（960+980）*2400</t>
  </si>
  <si>
    <t>LYP-18</t>
  </si>
  <si>
    <t>L型 全包框两固一活平开门
-合页门洞款</t>
  </si>
  <si>
    <t>LYP-19</t>
  </si>
  <si>
    <t>L型 全包框两固两活移门</t>
  </si>
  <si>
    <t>（965+810）*2100</t>
  </si>
  <si>
    <t>不锈钢</t>
  </si>
  <si>
    <t>LYP-20</t>
  </si>
  <si>
    <t>1250*2100</t>
  </si>
  <si>
    <t>LYP-21</t>
  </si>
  <si>
    <t>1320*2100</t>
  </si>
  <si>
    <t>LYP-22</t>
  </si>
  <si>
    <t>LYP-23</t>
  </si>
  <si>
    <t>1500*2400-650*2200</t>
  </si>
  <si>
    <t>LYP-24</t>
  </si>
  <si>
    <t>LYP-25</t>
  </si>
  <si>
    <t>1500*2400-700*2200</t>
  </si>
  <si>
    <t>LYP-26</t>
  </si>
  <si>
    <t>（170+645+622）*2100</t>
  </si>
  <si>
    <t>LYP-27</t>
  </si>
  <si>
    <t>（170+645+622）*2400-645*2200</t>
  </si>
  <si>
    <t>LYP-28</t>
  </si>
  <si>
    <t>LYP-29</t>
  </si>
  <si>
    <t>（162+535+772）*2400-535*2200</t>
  </si>
  <si>
    <t>LYP-30</t>
  </si>
  <si>
    <t>（832+980）*2100</t>
  </si>
  <si>
    <t>LYP-31</t>
  </si>
  <si>
    <t>T型 三固两活平开门
-合页款</t>
  </si>
  <si>
    <t>（2340+1060）*2100</t>
  </si>
  <si>
    <t>LYP-32</t>
  </si>
  <si>
    <t>LYP-33</t>
  </si>
  <si>
    <t>T型 三固两活平开门
-转轴款</t>
  </si>
  <si>
    <t>LYP-34</t>
  </si>
  <si>
    <t>（900+900）*2100</t>
  </si>
  <si>
    <t>LYP-35</t>
  </si>
  <si>
    <t>L型 全包框两固一活内移门</t>
  </si>
  <si>
    <t>（930+940）*2100</t>
  </si>
  <si>
    <t>LYP-36</t>
  </si>
  <si>
    <t>钻石型 全包框两固一活内移门</t>
  </si>
  <si>
    <t>（420+679+720）*2100</t>
  </si>
  <si>
    <t>LYP-37</t>
  </si>
  <si>
    <t>弧形 全包框两固两活移门</t>
  </si>
  <si>
    <t>（1200+900）*2100</t>
  </si>
  <si>
    <t>备注</t>
  </si>
  <si>
    <t>以上报价铝合金按氧化雅黑颜色报价，不锈钢按镜光颜色报价。</t>
  </si>
  <si>
    <t>一字型 全包框一固一活移门淋浴屏 综合单价分析表</t>
  </si>
  <si>
    <t>尺寸：</t>
  </si>
  <si>
    <t>*</t>
  </si>
  <si>
    <t>每套单价：</t>
  </si>
  <si>
    <t>元/套</t>
  </si>
  <si>
    <t>品名</t>
  </si>
  <si>
    <t>单位</t>
  </si>
  <si>
    <t>数量</t>
  </si>
  <si>
    <t>单价（元）</t>
  </si>
  <si>
    <t>小计（元）</t>
  </si>
  <si>
    <t>品牌/产地</t>
  </si>
  <si>
    <t>材质/规格</t>
  </si>
  <si>
    <t>表面处理</t>
  </si>
  <si>
    <t>规格
外视面*截面*壁厚</t>
  </si>
  <si>
    <t>图示</t>
  </si>
  <si>
    <t>工程量计算及使用规则说明</t>
  </si>
  <si>
    <t>钢化玻璃</t>
  </si>
  <si>
    <t>m2</t>
  </si>
  <si>
    <t>信义/东莞
南玻/吴江</t>
  </si>
  <si>
    <t>8mm光玻</t>
  </si>
  <si>
    <t>浮法钢化玻璃</t>
  </si>
  <si>
    <t>宽度*高度</t>
  </si>
  <si>
    <t>防爆膜</t>
  </si>
  <si>
    <t>上导轨</t>
  </si>
  <si>
    <t>m</t>
  </si>
  <si>
    <t>6063铝合金</t>
  </si>
  <si>
    <t>雅黑</t>
  </si>
  <si>
    <t>30*45*2.5</t>
  </si>
  <si>
    <t>同淋浴屏宽度</t>
  </si>
  <si>
    <t>下轨</t>
  </si>
  <si>
    <t>15*15*2</t>
  </si>
  <si>
    <t>固玻型材</t>
  </si>
  <si>
    <t>25*50*1.2</t>
  </si>
  <si>
    <t>同淋浴屏高度</t>
  </si>
  <si>
    <t>活玻型材</t>
  </si>
  <si>
    <t>25*52.8*1.2</t>
  </si>
  <si>
    <t>包框型材</t>
  </si>
  <si>
    <t>10*15</t>
  </si>
  <si>
    <t>同淋浴屏高度*3</t>
  </si>
  <si>
    <t>导向铝材</t>
  </si>
  <si>
    <t>Q系列</t>
  </si>
  <si>
    <t>同淋浴屏宽度*1</t>
  </si>
  <si>
    <t>滑轮</t>
  </si>
  <si>
    <t>套</t>
  </si>
  <si>
    <t>304#不锈钢+POM</t>
  </si>
  <si>
    <t>镜光</t>
  </si>
  <si>
    <t>一片活动门2套</t>
  </si>
  <si>
    <t>拉手</t>
  </si>
  <si>
    <t>付</t>
  </si>
  <si>
    <t>304#不锈钢</t>
  </si>
  <si>
    <t>孔距1000</t>
  </si>
  <si>
    <t>一片活动门1付</t>
  </si>
  <si>
    <t>导向块</t>
  </si>
  <si>
    <t>个</t>
  </si>
  <si>
    <t>ABS</t>
  </si>
  <si>
    <t>亮铬</t>
  </si>
  <si>
    <t>一套淋浴屏用1个</t>
  </si>
  <si>
    <t>门侧挡水胶条</t>
  </si>
  <si>
    <t>PVC</t>
  </si>
  <si>
    <t>卡8mm</t>
  </si>
  <si>
    <t>活动门与固定门之间使用，等于淋浴屏高度*2</t>
  </si>
  <si>
    <t>固定门侧挡水胶条</t>
  </si>
  <si>
    <t>等于淋浴屏高度</t>
  </si>
  <si>
    <t>辅材</t>
  </si>
  <si>
    <t>硅胶</t>
  </si>
  <si>
    <t>支</t>
  </si>
  <si>
    <t>白云或同等品质</t>
  </si>
  <si>
    <t>半透明</t>
  </si>
  <si>
    <t>一套淋浴屏约用1支</t>
  </si>
  <si>
    <t>螺丝</t>
  </si>
  <si>
    <t>项</t>
  </si>
  <si>
    <t>螺丝、限位块、装饰盖、玻璃压扣等全部辅材</t>
  </si>
  <si>
    <t>材料直接费合计    (元/套)</t>
  </si>
  <si>
    <t>1+2+3+…+13</t>
  </si>
  <si>
    <t>管理费(元/套)</t>
  </si>
  <si>
    <t>包装费(元/套)</t>
  </si>
  <si>
    <t>运费（元/套）</t>
  </si>
  <si>
    <t>安装费(元/套)</t>
  </si>
  <si>
    <t>利润率(元/套)</t>
  </si>
  <si>
    <t>%</t>
  </si>
  <si>
    <t>税金(元/套)</t>
  </si>
  <si>
    <t>含税综合单价</t>
  </si>
  <si>
    <t>一字型 全包框一固两活联动门 综合单价分析表</t>
  </si>
  <si>
    <t>41*59*3</t>
  </si>
  <si>
    <t>下导轨</t>
  </si>
  <si>
    <t>41*40*1.5</t>
  </si>
  <si>
    <t>20*62*1.2</t>
  </si>
  <si>
    <t>门侧包边型材</t>
  </si>
  <si>
    <t>17*10</t>
  </si>
  <si>
    <t>同淋浴屏高度*4</t>
  </si>
  <si>
    <t>门玻包框型材</t>
  </si>
  <si>
    <t>19*10.5</t>
  </si>
  <si>
    <t>同淋浴屏高度*1</t>
  </si>
  <si>
    <t>上下包边铝材</t>
  </si>
  <si>
    <t>25*9</t>
  </si>
  <si>
    <t>联动铝材</t>
  </si>
  <si>
    <t>组</t>
  </si>
  <si>
    <t>58*27*1.5</t>
  </si>
  <si>
    <t>一套淋浴屏使用1组</t>
  </si>
  <si>
    <t>滑轮铝材</t>
  </si>
  <si>
    <t>51.5*5*2</t>
  </si>
  <si>
    <t>挂钩铝材</t>
  </si>
  <si>
    <t>60*30*2</t>
  </si>
  <si>
    <t>54*14.5*1.5</t>
  </si>
  <si>
    <t>一片活动门2个</t>
  </si>
  <si>
    <t>防撞块</t>
  </si>
  <si>
    <t>一片活动门使用1个</t>
  </si>
  <si>
    <t>密封磁条</t>
  </si>
  <si>
    <t>PVC/磁料</t>
  </si>
  <si>
    <t>等于淋浴屏高度*2根</t>
  </si>
  <si>
    <t>等于淋浴屏高度*4</t>
  </si>
  <si>
    <t>1+2+3+…+10</t>
  </si>
  <si>
    <t>一字型 全包框两固一活平开门-合页款 综合单价分析表</t>
  </si>
  <si>
    <t>上拉杆</t>
  </si>
  <si>
    <t>30*20</t>
  </si>
  <si>
    <t>墙材</t>
  </si>
  <si>
    <t>37*20</t>
  </si>
  <si>
    <t>固玻包边型材</t>
  </si>
  <si>
    <t>10*12</t>
  </si>
  <si>
    <t>门侧挡水型材</t>
  </si>
  <si>
    <t>15*12</t>
  </si>
  <si>
    <t>磁条型材</t>
  </si>
  <si>
    <t>同淋浴屏高度*2</t>
  </si>
  <si>
    <t>活动门下挡水型材</t>
  </si>
  <si>
    <t>13*11</t>
  </si>
  <si>
    <t>同门玻宽度*1</t>
  </si>
  <si>
    <t>下拉杆</t>
  </si>
  <si>
    <t>23*20</t>
  </si>
  <si>
    <t>门夹</t>
  </si>
  <si>
    <t>孔距450</t>
  </si>
  <si>
    <t>门底挡水胶条</t>
  </si>
  <si>
    <t>活动门上包框型材</t>
  </si>
  <si>
    <t>一字型 全包框一固一活平开门-合页款 综合单价分析表</t>
  </si>
  <si>
    <t>卡磁条墙材</t>
  </si>
  <si>
    <t>一字型 全包框两固一活平开门-合页门洞款 综合单价分析表</t>
  </si>
  <si>
    <t>门玻上包框</t>
  </si>
  <si>
    <t>一字型 全包框一固一活平开门-合页门洞款 综合单价分析表</t>
  </si>
  <si>
    <t>一字型 全包框两固一活平开门-转轴款 综合单价分析表</t>
  </si>
  <si>
    <t>12*10</t>
  </si>
  <si>
    <t>全包框门侧铝材</t>
  </si>
  <si>
    <t>12.4*15</t>
  </si>
  <si>
    <t>少一根型材，应该是3支</t>
  </si>
  <si>
    <t>上转轴</t>
  </si>
  <si>
    <t>LH-8537</t>
  </si>
  <si>
    <t>一片活动门1个</t>
  </si>
  <si>
    <t>下转轴</t>
  </si>
  <si>
    <t>LH-8538</t>
  </si>
  <si>
    <t>一字型 全包框一固一活平开门-转轴款 综合单价分析表</t>
  </si>
  <si>
    <r>
      <rPr>
        <sz val="10"/>
        <rFont val="宋体"/>
        <charset val="134"/>
      </rPr>
      <t>同淋浴屏高</t>
    </r>
    <r>
      <rPr>
        <sz val="10"/>
        <color theme="1"/>
        <rFont val="宋体"/>
        <charset val="134"/>
      </rPr>
      <t>度*2</t>
    </r>
  </si>
  <si>
    <t>一字型 全包框两固一活平开门-转轴门洞款 综合单价分析表</t>
  </si>
  <si>
    <t xml:space="preserve"> </t>
  </si>
  <si>
    <t>一字型 全包框一固一活平开门-转轴门洞款 综合单价分析表</t>
  </si>
  <si>
    <t>钻石型 全包框两固一活平开门-转轴款 综合单价分析表</t>
  </si>
  <si>
    <t>501+701+208</t>
  </si>
  <si>
    <t>30*200</t>
  </si>
  <si>
    <t>LH-8359</t>
  </si>
  <si>
    <t>钻石型 全包框两固一活平开门-合页款 综合单价分析表</t>
  </si>
  <si>
    <t>GCLH-0042</t>
  </si>
  <si>
    <t>钻石型 全包框两固一活平开门-转轴门洞款 综合单价分析表</t>
  </si>
  <si>
    <t>钻石型 全包框两固一活平开门-合页门洞款 综合单价分析表</t>
  </si>
  <si>
    <t>LH-8357</t>
  </si>
  <si>
    <t>L型 全包框两固一活平开门-转轴款 综合单价分析表</t>
  </si>
  <si>
    <t>960+980</t>
  </si>
  <si>
    <t>转角型材</t>
  </si>
  <si>
    <r>
      <rPr>
        <b/>
        <u/>
        <sz val="14"/>
        <rFont val="宋体"/>
        <charset val="134"/>
      </rPr>
      <t>L型 全包框两固一活平开门-</t>
    </r>
    <r>
      <rPr>
        <b/>
        <sz val="14"/>
        <rFont val="宋体"/>
        <charset val="134"/>
      </rPr>
      <t>合页</t>
    </r>
    <r>
      <rPr>
        <b/>
        <u/>
        <sz val="14"/>
        <rFont val="宋体"/>
        <charset val="134"/>
      </rPr>
      <t>款 综合单价分析表</t>
    </r>
  </si>
  <si>
    <t>L型 全包框两固一活平开门-转轴门洞款 综合单价分析表</t>
  </si>
  <si>
    <t>L型 全包框两固一活平开门-合页门洞款 综合单价分析表</t>
  </si>
  <si>
    <t>L型 全包框两固两活移门 综合单价分析表</t>
  </si>
  <si>
    <t>965+810</t>
  </si>
  <si>
    <t>导轨铝材</t>
  </si>
  <si>
    <t>46*20</t>
  </si>
  <si>
    <t>同淋浴屏宽度*2</t>
  </si>
  <si>
    <t>贴墙铝材</t>
  </si>
  <si>
    <t>35*29.5</t>
  </si>
  <si>
    <t>门侧包边</t>
  </si>
  <si>
    <t>门侧磁条包边</t>
  </si>
  <si>
    <t>19*10.4</t>
  </si>
  <si>
    <t>上滑轮</t>
  </si>
  <si>
    <t>POM+轴承钢</t>
  </si>
  <si>
    <t>Ф26*56*35</t>
  </si>
  <si>
    <t>一套淋浴屏使用4个</t>
  </si>
  <si>
    <t>下滑轮</t>
  </si>
  <si>
    <t>活动门上下包框</t>
  </si>
  <si>
    <t>35*10</t>
  </si>
  <si>
    <t>转角连接件</t>
  </si>
  <si>
    <t>一套淋浴屏使用2个</t>
  </si>
  <si>
    <t>弹压式防撞块</t>
  </si>
  <si>
    <t>橡胶</t>
  </si>
  <si>
    <t>一套淋浴屏使用8个</t>
  </si>
  <si>
    <t>卡紧胶条</t>
  </si>
  <si>
    <r>
      <rPr>
        <sz val="10"/>
        <rFont val="宋体"/>
        <charset val="134"/>
      </rPr>
      <t>同淋浴屏高度*</t>
    </r>
    <r>
      <rPr>
        <sz val="10"/>
        <color rgb="FFFF0000"/>
        <rFont val="宋体"/>
        <charset val="134"/>
      </rPr>
      <t>4</t>
    </r>
  </si>
  <si>
    <t>304#不锈钢+6063铝合金</t>
  </si>
  <si>
    <t>61.5*42.5*0.8</t>
  </si>
  <si>
    <t>70*32*0.8</t>
  </si>
  <si>
    <t>下轨道</t>
  </si>
  <si>
    <t>41.6*38.5</t>
  </si>
  <si>
    <t>挂钩组件</t>
  </si>
  <si>
    <t>一套淋浴屏使用4组</t>
  </si>
  <si>
    <t>侧挡水包边</t>
  </si>
  <si>
    <t>12.9*11</t>
  </si>
  <si>
    <t>门玻包边</t>
  </si>
  <si>
    <t>11*12.9</t>
  </si>
  <si>
    <t>/</t>
  </si>
  <si>
    <t>PVC+磁料</t>
  </si>
  <si>
    <t>61*28</t>
  </si>
  <si>
    <t>69*20</t>
  </si>
  <si>
    <t>滑轮吊夹</t>
  </si>
  <si>
    <t>一片活动门使用2组</t>
  </si>
  <si>
    <t>15*12.7*0.8</t>
  </si>
  <si>
    <t>门玻型材</t>
  </si>
  <si>
    <t>固玻下型材</t>
  </si>
  <si>
    <t>15*11.7</t>
  </si>
  <si>
    <t>活动门底挡水型材</t>
  </si>
  <si>
    <t>一套淋浴屏使用1个</t>
  </si>
  <si>
    <t>38*20</t>
  </si>
  <si>
    <t>门扇顶部包边</t>
  </si>
  <si>
    <t>15*15</t>
  </si>
  <si>
    <t>20*21</t>
  </si>
  <si>
    <r>
      <rPr>
        <b/>
        <u/>
        <sz val="14"/>
        <rFont val="宋体"/>
        <charset val="134"/>
      </rPr>
      <t>一字型 全包框两固一活平开门-合页</t>
    </r>
    <r>
      <rPr>
        <b/>
        <sz val="14"/>
        <rFont val="宋体"/>
        <charset val="134"/>
      </rPr>
      <t>门洞</t>
    </r>
    <r>
      <rPr>
        <b/>
        <u/>
        <sz val="14"/>
        <rFont val="宋体"/>
        <charset val="134"/>
      </rPr>
      <t>款 综合单价分析表</t>
    </r>
  </si>
  <si>
    <t>装饰盖板</t>
  </si>
  <si>
    <t>16*10</t>
  </si>
  <si>
    <t>170+645+622</t>
  </si>
  <si>
    <t>9*13</t>
  </si>
  <si>
    <t>13*15</t>
  </si>
  <si>
    <t>162+535+772</t>
  </si>
  <si>
    <t>L型 全包框两固一活平开门-合页款 综合单价分析表</t>
  </si>
  <si>
    <t>832+980</t>
  </si>
  <si>
    <t>15*21</t>
  </si>
  <si>
    <t>21*20</t>
  </si>
  <si>
    <t>T型 三固两活平开门-合页款 综合单价分析表</t>
  </si>
  <si>
    <t>2340+1060</t>
  </si>
  <si>
    <t>同门玻宽度*2</t>
  </si>
  <si>
    <t>中间型材</t>
  </si>
  <si>
    <t>15*28</t>
  </si>
  <si>
    <t>一套淋浴屏约用2支</t>
  </si>
  <si>
    <t>转角带磁型材</t>
  </si>
  <si>
    <t>14*19</t>
  </si>
  <si>
    <t>T型 三固两活平开门-转轴款 综合单价分析表</t>
  </si>
  <si>
    <t>中间带磁竖材</t>
  </si>
  <si>
    <t>15*25</t>
  </si>
  <si>
    <t>900+900</t>
  </si>
  <si>
    <t>导轨型材</t>
  </si>
  <si>
    <t>45*20</t>
  </si>
  <si>
    <t>贴墙型材</t>
  </si>
  <si>
    <t>28*20</t>
  </si>
  <si>
    <t>玻璃包边</t>
  </si>
  <si>
    <t>磁条包框型材</t>
  </si>
  <si>
    <t>15*11.2*0.8</t>
  </si>
  <si>
    <t>L型 全包框两固一活内移门 综合单价分析表</t>
  </si>
  <si>
    <t>940+930</t>
  </si>
  <si>
    <t>上导轨铝材</t>
  </si>
  <si>
    <t>51*35</t>
  </si>
  <si>
    <t>宽度*1</t>
  </si>
  <si>
    <t>下导轨铝材</t>
  </si>
  <si>
    <t>37*34</t>
  </si>
  <si>
    <t>上导轨型材</t>
  </si>
  <si>
    <t>下导轨型材</t>
  </si>
  <si>
    <t>59*20</t>
  </si>
  <si>
    <t>高度*2</t>
  </si>
  <si>
    <t>高度*1</t>
  </si>
  <si>
    <t>固定门侧竖材</t>
  </si>
  <si>
    <t>20*20</t>
  </si>
  <si>
    <t>活玻不锈钢包边</t>
  </si>
  <si>
    <t>16*20</t>
  </si>
  <si>
    <t>底部不锈钢</t>
  </si>
  <si>
    <t>15*16</t>
  </si>
  <si>
    <t>门玻宽度*2</t>
  </si>
  <si>
    <t>一片活动门使用1付</t>
  </si>
  <si>
    <t>固玻胶条</t>
  </si>
  <si>
    <t>单边胶条</t>
  </si>
  <si>
    <t>钻石型 全包框两固一活内移门 综合单价分析表</t>
  </si>
  <si>
    <t>420+679+720</t>
  </si>
  <si>
    <t>599*20</t>
  </si>
  <si>
    <t>固定不锈钢</t>
  </si>
  <si>
    <t>门玻上下不锈钢</t>
  </si>
  <si>
    <t>弧型 全包框两固两活移门 综合单价分析表</t>
  </si>
  <si>
    <t>1200+900</t>
  </si>
  <si>
    <t>弧形增加费</t>
  </si>
  <si>
    <t>全景门产品报价清单</t>
  </si>
  <si>
    <t>规格尺寸</t>
  </si>
  <si>
    <t>含税综合单价
（元/套）</t>
  </si>
  <si>
    <t>含税合计（元）</t>
  </si>
  <si>
    <t>QJM-01</t>
  </si>
  <si>
    <t>暗装单移全景门</t>
  </si>
  <si>
    <t>1196*2400</t>
  </si>
  <si>
    <t>QJM-02</t>
  </si>
  <si>
    <t>暗装双移全景门</t>
  </si>
  <si>
    <t>1200*2400</t>
  </si>
  <si>
    <t>QJM-03</t>
  </si>
  <si>
    <t>暗装联动全景门</t>
  </si>
  <si>
    <t>1800*2400</t>
  </si>
  <si>
    <t>QJM-04</t>
  </si>
  <si>
    <t>暗装四移全景门</t>
  </si>
  <si>
    <t>2400*2400</t>
  </si>
  <si>
    <t>QJM-05</t>
  </si>
  <si>
    <t>L型暗装六移全景门</t>
  </si>
  <si>
    <t>（1800+1800）*2400</t>
  </si>
  <si>
    <t>QJM-06</t>
  </si>
  <si>
    <t>L型暗装八移全景门</t>
  </si>
  <si>
    <t>（2630+2630）*2400</t>
  </si>
  <si>
    <t>QJM-07</t>
  </si>
  <si>
    <t>线轨暗装单移全景门</t>
  </si>
  <si>
    <t>QJM-08</t>
  </si>
  <si>
    <t>线轨暗装双移全景门</t>
  </si>
  <si>
    <t>QJM-09</t>
  </si>
  <si>
    <t>线轨暗装联动全景门</t>
  </si>
  <si>
    <t>QJM-10</t>
  </si>
  <si>
    <t>线轨暗装四移全景门</t>
  </si>
  <si>
    <t>QJM-11</t>
  </si>
  <si>
    <t>L型线轨暗装六移全景门</t>
  </si>
  <si>
    <t>QJM-12</t>
  </si>
  <si>
    <t>L型线轨暗装八移全景门</t>
  </si>
  <si>
    <t>（2588+2588）*2400</t>
  </si>
  <si>
    <t>QJM-13</t>
  </si>
  <si>
    <t>不锈钢暗装单移全景门</t>
  </si>
  <si>
    <t>QJM-14</t>
  </si>
  <si>
    <t>不锈钢暗装双移全景门</t>
  </si>
  <si>
    <t>QJM-15</t>
  </si>
  <si>
    <t>不锈钢暗装联动全景门</t>
  </si>
  <si>
    <t>QJM-16</t>
  </si>
  <si>
    <t>不锈钢暗装四移全景门</t>
  </si>
  <si>
    <t>QJM-17</t>
  </si>
  <si>
    <t>不锈钢L型暗装六移全景门</t>
  </si>
  <si>
    <t>QJM-18</t>
  </si>
  <si>
    <t>不锈钢L型暗装八移全景门</t>
  </si>
  <si>
    <t>MT</t>
  </si>
  <si>
    <t>不锈钢门套</t>
  </si>
  <si>
    <t>800*2400</t>
  </si>
  <si>
    <t>综合单价分析表-暗装单移全景门</t>
  </si>
  <si>
    <t>全景门尺寸（高度含吊轨）（mm)：</t>
  </si>
  <si>
    <t>每套面积：（m2）</t>
  </si>
  <si>
    <t>示意图：</t>
  </si>
  <si>
    <t>门扇数量（个）</t>
  </si>
  <si>
    <t>上导轨长度（mm)</t>
  </si>
  <si>
    <t>拉手对数（对）</t>
  </si>
  <si>
    <t>图纸净量</t>
  </si>
  <si>
    <t>损耗率</t>
  </si>
  <si>
    <t>实际用量</t>
  </si>
  <si>
    <t>综合单价（元）</t>
  </si>
  <si>
    <t>型材及配件</t>
  </si>
  <si>
    <t>单轨</t>
  </si>
  <si>
    <t>按轨道实际长度记取</t>
  </si>
  <si>
    <t>横框铝材</t>
  </si>
  <si>
    <t>全景门宽度*2</t>
  </si>
  <si>
    <t>不带钩竖框铝材</t>
  </si>
  <si>
    <t>连接角码</t>
  </si>
  <si>
    <t>边柜铝材连接处使用，每扇门需要4个</t>
  </si>
  <si>
    <t>玻璃</t>
  </si>
  <si>
    <t>8mm超白玻璃</t>
  </si>
  <si>
    <t>铝合金拉手，型号:LS-8261</t>
  </si>
  <si>
    <t>一片活动门使用一付</t>
  </si>
  <si>
    <t>五金</t>
  </si>
  <si>
    <t>阻尼滑轮</t>
  </si>
  <si>
    <t>一樘全景门使用一套</t>
  </si>
  <si>
    <t>按面积计价</t>
  </si>
  <si>
    <t>螺丝及其他配件</t>
  </si>
  <si>
    <t>制作包装费</t>
  </si>
  <si>
    <t>制作费</t>
  </si>
  <si>
    <t>包装费</t>
  </si>
  <si>
    <t>安装费</t>
  </si>
  <si>
    <t>常规门安装费用（单门）</t>
  </si>
  <si>
    <t>运输费</t>
  </si>
  <si>
    <t>运费</t>
  </si>
  <si>
    <t>材料直接费合(元/套)</t>
  </si>
  <si>
    <t>取费</t>
  </si>
  <si>
    <t>管理费</t>
  </si>
  <si>
    <t>百分比</t>
  </si>
  <si>
    <t>利润</t>
  </si>
  <si>
    <t>税金</t>
  </si>
  <si>
    <t>每套合价
（含运输费含税综合单价）</t>
  </si>
  <si>
    <t>平米合价
（含运输费含税综合单价）</t>
  </si>
  <si>
    <t>元/m2</t>
  </si>
  <si>
    <t>综合单价分析表-暗装双移全景门</t>
  </si>
  <si>
    <t>双轨</t>
  </si>
  <si>
    <t>全景门宽度*1</t>
  </si>
  <si>
    <t>全景门高度*4</t>
  </si>
  <si>
    <t>常规门安装费用（非单门）</t>
  </si>
  <si>
    <t>综合单价分析表-暗装联动全景门</t>
  </si>
  <si>
    <t>三轨</t>
  </si>
  <si>
    <t>全景门高度*2</t>
  </si>
  <si>
    <t>带钩竖框铝材</t>
  </si>
  <si>
    <t>三门联动五金（边门固定）</t>
  </si>
  <si>
    <t>勾企铝材密封胶条</t>
  </si>
  <si>
    <t>（全景门高度）*4</t>
  </si>
  <si>
    <t>联动门安装费用</t>
  </si>
  <si>
    <t>综合单价分析表-四门联动全景门(边门固定)</t>
  </si>
  <si>
    <t>四轨</t>
  </si>
  <si>
    <t>全景门高度*6</t>
  </si>
  <si>
    <t>四门联动五金（边门固定）</t>
  </si>
  <si>
    <t>（全景门高度）*6</t>
  </si>
  <si>
    <t>非电梯运输安装增加费（仅适用于别墅类业态，含样板房）</t>
  </si>
  <si>
    <t>综合单价分析表-L型暗装六移全景门</t>
  </si>
  <si>
    <t>门扇数量
（个）</t>
  </si>
  <si>
    <t>每套面积(m2）：</t>
  </si>
  <si>
    <t>（全景门高度）*8</t>
  </si>
  <si>
    <t>转角圆角铝材</t>
  </si>
  <si>
    <t>（全景门高度）*2</t>
  </si>
  <si>
    <t>(宽度)*(高度)</t>
  </si>
  <si>
    <t>一樘全景门使用2套</t>
  </si>
  <si>
    <t>磁条</t>
  </si>
  <si>
    <t>综合单价分析表-L型暗装八移全景门</t>
  </si>
  <si>
    <t>（全景门高度）*12</t>
  </si>
  <si>
    <t>综合单价分析表-线轨暗装单移全景门</t>
  </si>
  <si>
    <t>WM单轨</t>
  </si>
  <si>
    <t>WM轨道侧盖板（单）</t>
  </si>
  <si>
    <t>同轨道宽度*2</t>
  </si>
  <si>
    <t>WM上横框铝材</t>
  </si>
  <si>
    <t>同门扇宽度*1</t>
  </si>
  <si>
    <t>WM下横框铝材</t>
  </si>
  <si>
    <t>WM竖框铝材</t>
  </si>
  <si>
    <t>WM光盖板铝材</t>
  </si>
  <si>
    <t>WM连接角码（螺丝）</t>
  </si>
  <si>
    <t>边柜铝材连接处使用，一片活动门8套</t>
  </si>
  <si>
    <t>WM铝合金拉手</t>
  </si>
  <si>
    <t>一扇门使用一套</t>
  </si>
  <si>
    <t>WM系统阻尼滑轮</t>
  </si>
  <si>
    <t>一扇使用一套</t>
  </si>
  <si>
    <t>WM螺丝及其他配件</t>
  </si>
  <si>
    <t>WM制作费</t>
  </si>
  <si>
    <t>完美系统常规门安装费用</t>
  </si>
  <si>
    <t>综合单价分析表-线轨暗装双移全景门</t>
  </si>
  <si>
    <t>WM双轨</t>
  </si>
  <si>
    <t>轨道长度*2 包含轨道连接件</t>
  </si>
  <si>
    <t>WM轨道侧盖板（双）</t>
  </si>
  <si>
    <t>单轨道无
二轨长度*1
三轨长度*2 
四轨长度*3
5轨长度*4
以上均含轨道连接件</t>
  </si>
  <si>
    <t>WM横上框铝材</t>
  </si>
  <si>
    <t>WM横下框铝材</t>
  </si>
  <si>
    <t>WM铝合金拉手A</t>
  </si>
  <si>
    <t>一片活动门使用两支</t>
  </si>
  <si>
    <t>综合单价分析表-线轨暗装联动全景门</t>
  </si>
  <si>
    <t>WM三轨</t>
  </si>
  <si>
    <t>同轨道宽度*2 天花同色</t>
  </si>
  <si>
    <t>WM带钩盖板铝材</t>
  </si>
  <si>
    <t>边柜铝材连接处使用，每扇门需要8个</t>
  </si>
  <si>
    <t>WM系统联动套装</t>
  </si>
  <si>
    <t>一樘全景门使用1套</t>
  </si>
  <si>
    <t>WM7MM方型防撞条毛条</t>
  </si>
  <si>
    <t>完美系统联动门安装费用</t>
  </si>
  <si>
    <t>综合单价分析表-线轨暗装四移全景门</t>
  </si>
  <si>
    <t>WM四轨</t>
  </si>
  <si>
    <t>同轨道宽度*3 天花同色</t>
  </si>
  <si>
    <t>综合单价分析表-L型线轨暗装六移全景门</t>
  </si>
  <si>
    <t>WM转角盖板铝材</t>
  </si>
  <si>
    <t>边柜铝材连接处使用，一片门8套</t>
  </si>
  <si>
    <t>综合单价分析表-L型线轨暗装八移全景门</t>
  </si>
  <si>
    <t>同轨道宽度*3</t>
  </si>
  <si>
    <t>（全景门高度）*16</t>
  </si>
  <si>
    <t>综合单价分析表-不锈钢暗装单移全景门</t>
  </si>
  <si>
    <t>横向边框</t>
  </si>
  <si>
    <t>竖向边框</t>
  </si>
  <si>
    <t>304不锈钢拉手，型号:LS-8408</t>
  </si>
  <si>
    <t>综合单价分析表-不锈钢暗装双移全景门</t>
  </si>
  <si>
    <t>综合单价分析表-不锈钢暗装联动全景门</t>
  </si>
  <si>
    <t>全景门高度*8</t>
  </si>
  <si>
    <t>不锈钢门套-综合单价分析表</t>
  </si>
  <si>
    <t>房型尺寸：</t>
  </si>
  <si>
    <t>每套含税单价：</t>
  </si>
  <si>
    <t>用量</t>
  </si>
  <si>
    <t>不含税综合单价（元）</t>
  </si>
  <si>
    <t>不含税小计（元）</t>
  </si>
  <si>
    <t>品牌</t>
  </si>
  <si>
    <t>材质</t>
  </si>
  <si>
    <t>1.0mm足厚雅黑色不锈钢</t>
  </si>
  <si>
    <t>按展开面积计算</t>
  </si>
  <si>
    <t>左包墙折边</t>
  </si>
  <si>
    <t>按折边数量计算</t>
  </si>
  <si>
    <t>右包墙折边</t>
  </si>
  <si>
    <t>上包墙折边</t>
  </si>
  <si>
    <t>以技术要求为准</t>
  </si>
  <si>
    <t>透明中性</t>
  </si>
  <si>
    <t>一套不锈钢门套约用2支</t>
  </si>
  <si>
    <t>螺丝、等全部辅材</t>
  </si>
  <si>
    <t>不含税材料费合计
(元/套)</t>
  </si>
  <si>
    <t>延米</t>
  </si>
  <si>
    <t>含收口打胶工作（如有）</t>
  </si>
  <si>
    <t>每套合价
（含税综合单价）</t>
  </si>
  <si>
    <t>备注：</t>
  </si>
  <si>
    <t>1.如修改为单包门套，则按实际展开面积及折边数量进行计价。
2.安装费用不包含门洞基层处理（如门洞平整处理、木底板等所有处理），包含门套与墙体封边打胶工作（如有）。
3.每套合价均包含运送至全国各项目包装运输费用。
4.不锈钢门套不区分颜色及表面处理，报价由投标人综合考虑。</t>
  </si>
  <si>
    <t>淋浴屏战略采购产品运输费综合单价报价清单</t>
  </si>
  <si>
    <t>区域</t>
  </si>
  <si>
    <t>省/市</t>
  </si>
  <si>
    <t>不含税运费增减
（元）</t>
  </si>
  <si>
    <t>税率
（%）</t>
  </si>
  <si>
    <t>含税运费增减
（元）</t>
  </si>
  <si>
    <t>华南区域</t>
  </si>
  <si>
    <t>广东</t>
  </si>
  <si>
    <t>元/㎡</t>
  </si>
  <si>
    <t>华东区域</t>
  </si>
  <si>
    <t>上海、江苏、安徽</t>
  </si>
  <si>
    <t>华中区域</t>
  </si>
  <si>
    <t>湖北、湖南</t>
  </si>
  <si>
    <t>北方区域</t>
  </si>
  <si>
    <t>北京、天津、沈阳、大连、青岛、济南</t>
  </si>
  <si>
    <t>西北区域</t>
  </si>
  <si>
    <t>西安</t>
  </si>
  <si>
    <t>西南区域</t>
  </si>
  <si>
    <t>重庆、成都、昆明</t>
  </si>
  <si>
    <t>海南</t>
  </si>
  <si>
    <t>备注：
1、运输费指将材料从厂家工厂运至甲方各项目工地并下车卸货、堆码等所发生的一切费用。已包含装货、运输、运输过程中成品保护、卸货、有关运输保险等货品运输至招标方指定地点所需的一切运输费用。若甲方有新增加除以上地区外的区域，则新增地区运输费计算按不高于距离最近的或同一省内的以上地区运输费的原则。
2、税率按照战略合作期内国家增值税率计算，暂定13%。</t>
  </si>
  <si>
    <t>全景门战略采购产品运输费综合单价报价清单</t>
  </si>
  <si>
    <t>玻璃备选清单表</t>
  </si>
  <si>
    <t>名称</t>
  </si>
  <si>
    <t>颜色</t>
  </si>
  <si>
    <t>图片</t>
  </si>
  <si>
    <t>不含税
综合单价</t>
  </si>
  <si>
    <t>原片品牌/产地</t>
  </si>
  <si>
    <t>8mm钢化白玻</t>
  </si>
  <si>
    <t>白玻</t>
  </si>
  <si>
    <t>8mm钢化灰玻</t>
  </si>
  <si>
    <t>灰玻</t>
  </si>
  <si>
    <t>8mm钢化超白玻</t>
  </si>
  <si>
    <t>超白玻</t>
  </si>
  <si>
    <t>10mm钢化白玻</t>
  </si>
  <si>
    <t>10mm钢化超白玻</t>
  </si>
  <si>
    <t>12mm钢化白玻</t>
  </si>
  <si>
    <t>12mm钢化超白玻</t>
  </si>
  <si>
    <t>5mm超白聚光壹号+5mm超白夹丝玻璃</t>
  </si>
  <si>
    <t>4+4mm超白双面直纹蚀刻夹胶玻璃</t>
  </si>
  <si>
    <t>4+4mm灰茶玻双面直纹蚀刻夹胶玻璃</t>
  </si>
  <si>
    <t>灰茶玻</t>
  </si>
  <si>
    <t>磨砂防爆膜</t>
  </si>
  <si>
    <t>磨砂</t>
  </si>
  <si>
    <t>安可/中山</t>
  </si>
  <si>
    <t xml:space="preserve">透明防爆膜 </t>
  </si>
  <si>
    <t>透明</t>
  </si>
  <si>
    <r>
      <rPr>
        <sz val="11"/>
        <rFont val="宋体"/>
        <charset val="134"/>
      </rPr>
      <t xml:space="preserve">铝材金产品由雅黑色改为亮银色，单套价格另加
</t>
    </r>
    <r>
      <rPr>
        <b/>
        <sz val="11"/>
        <rFont val="宋体"/>
        <charset val="134"/>
      </rPr>
      <t>按房体面积计算</t>
    </r>
  </si>
  <si>
    <t>铝材金产品由雅黑色改为氧化拉丝灰色，单套价格另加
按房体面积计算</t>
  </si>
  <si>
    <t>铝材金产品由雅黑色改为氧化拉丝金色，单套价格另加
按房体面积计算</t>
  </si>
  <si>
    <t>铝材金产品由雅黑色改为氧化古铜色，单套价格另加
按房体面积计算</t>
  </si>
  <si>
    <t>不锈钢产品由镜光色改为PVD电镀雅黑，单套价格另加
按房体面积计算</t>
  </si>
  <si>
    <t>不锈钢产品由镜光色改为PVD电镀拉丝灰，单套价格另加
按房体面积计算</t>
  </si>
  <si>
    <t>不锈钢产品由镜光色改为PVD电镀拉丝金色，单套价格另加
按房体面积计算</t>
  </si>
  <si>
    <t>不锈钢产品由镜光色改为PVD电镀古铜色，单套价格另加
按房体面积计算</t>
  </si>
  <si>
    <t>玻璃超高费：当产品尺寸＞2400mm时，另加</t>
  </si>
  <si>
    <t>安装超高费：当产品尺寸＞2400mm时，另加</t>
  </si>
  <si>
    <t>包装超高费：当产品尺寸＞2400mm时，另加</t>
  </si>
  <si>
    <t>运费超高费：当产品尺寸＞2400mm时，另加</t>
  </si>
  <si>
    <t>备注：以上材料为报玻璃材料单价，如实际工程选用替换时，直接更换综合单价中的玻璃单价进行计价。</t>
  </si>
  <si>
    <t>2025年度淋浴屏、全景门战略采购产品主材价格及安装赶工调差说明</t>
    <phoneticPr fontId="57" type="noConversion"/>
  </si>
  <si>
    <r>
      <t>一、2025年度淋浴屏、全景门战略采购产品主材价格调差说明：</t>
    </r>
    <r>
      <rPr>
        <sz val="11"/>
        <rFont val="宋体"/>
        <charset val="134"/>
      </rPr>
      <t xml:space="preserve">
  中选单位在签订具体工程项目合同时，“不含税供货价综合单价分析表”主材费中的铝合金型材、玻璃的单价可调整价差，其它人工、材料、机械、连接件等费用一律不调整价差。主材价按调差方式调整后计入“不含税供货价综合单价分析表”中，并按原报价水平进行取费。</t>
    </r>
    <r>
      <rPr>
        <u/>
        <sz val="11"/>
        <rFont val="宋体"/>
        <charset val="134"/>
      </rPr>
      <t>具体工程项目合同履行期间，人工、材料、机械、连接件等价格不作任何调整</t>
    </r>
    <r>
      <rPr>
        <sz val="11"/>
        <rFont val="宋体"/>
        <charset val="134"/>
      </rPr>
      <t xml:space="preserve">。 </t>
    </r>
    <phoneticPr fontId="57" type="noConversion"/>
  </si>
  <si>
    <r>
      <t xml:space="preserve">    N 表示基准价：</t>
    </r>
    <r>
      <rPr>
        <b/>
        <sz val="11"/>
        <rFont val="宋体"/>
        <charset val="134"/>
      </rPr>
      <t>以2025年10月【“上海有色金属网”（https://www.smm.cn/）电解铝SMM A00】上，</t>
    </r>
    <r>
      <rPr>
        <sz val="11"/>
        <rFont val="宋体"/>
        <charset val="134"/>
      </rPr>
      <t>5日、15日、25日发布的（遇节假日则顺延到第一个工作日）铝锭均价的算术平均价格（</t>
    </r>
    <r>
      <rPr>
        <sz val="11"/>
        <color rgb="FFFF0000"/>
        <rFont val="宋体"/>
        <charset val="134"/>
      </rPr>
      <t>含税20746.67元/吨</t>
    </r>
    <r>
      <rPr>
        <sz val="11"/>
        <rFont val="宋体"/>
        <charset val="134"/>
      </rPr>
      <t>）。铝材密度按2700Kg/m3计算。</t>
    </r>
    <phoneticPr fontId="57" type="noConversion"/>
  </si>
  <si>
    <r>
      <t xml:space="preserve">     N 表示基准价：2025年10月对应的国家统计局（http://www.stats.gov.cn)发布的“流通领域重要生产资料市场价格变动情况”上旬、中旬、下旬的“浮法平板玻璃（4.8/5mm)”价格信息的算术平均值为基准价（</t>
    </r>
    <r>
      <rPr>
        <sz val="11"/>
        <color rgb="FFFF0000"/>
        <rFont val="宋体"/>
        <charset val="134"/>
      </rPr>
      <t>含税1272.37元/吨</t>
    </r>
    <r>
      <rPr>
        <sz val="11"/>
        <rFont val="宋体"/>
        <charset val="134"/>
      </rPr>
      <t>）。玻璃密度按2500Kg/m3计算。</t>
    </r>
    <phoneticPr fontId="57" type="noConversion"/>
  </si>
  <si>
    <r>
      <t xml:space="preserve">    N 表示基准价：</t>
    </r>
    <r>
      <rPr>
        <b/>
        <sz val="11"/>
        <rFont val="宋体"/>
        <charset val="134"/>
      </rPr>
      <t>2025年10月不锈钢</t>
    </r>
    <r>
      <rPr>
        <sz val="11"/>
        <rFont val="宋体"/>
        <charset val="134"/>
      </rPr>
      <t>的发布价【“我的钢铁网”（https://bxg.mysteel.com/）佛山304/2B冷轧不锈钢板卷0.8*1240*C及1*1240*C（品牌甬金股份及宏旺）】的5日、15日、25日（遇节假日则顺延到第一个工作日）的算术平均值为基准价（</t>
    </r>
    <r>
      <rPr>
        <sz val="11"/>
        <color rgb="FFFF0000"/>
        <rFont val="宋体"/>
        <charset val="134"/>
      </rPr>
      <t>含税13933.33元/吨</t>
    </r>
    <r>
      <rPr>
        <sz val="11"/>
        <rFont val="宋体"/>
        <charset val="134"/>
      </rPr>
      <t>）。不锈钢密度按7930Kg/m3计算。</t>
    </r>
    <phoneticPr fontId="57" type="noConversion"/>
  </si>
  <si>
    <t>二、2025年度普通档淋浴屏战略采购产品安装赶工费用调差说明：</t>
    <phoneticPr fontId="57" type="noConversion"/>
  </si>
  <si>
    <r>
      <t>本次清单各分析表中的运费以运至南通为基准，请投标人按运至南通的运费进行填报。“2.3 运输费清单”为相对运至南通的运费的</t>
    </r>
    <r>
      <rPr>
        <b/>
        <sz val="10.5"/>
        <color rgb="FFFF0000"/>
        <rFont val="宋体"/>
        <charset val="134"/>
        <scheme val="minor"/>
      </rPr>
      <t>增加与减少</t>
    </r>
    <r>
      <rPr>
        <sz val="10.5"/>
        <rFont val="宋体"/>
        <charset val="134"/>
        <scheme val="minor"/>
      </rPr>
      <t>费用。</t>
    </r>
    <phoneticPr fontId="5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</si>
</sst>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3" formatCode="_ * #,##0.00_ ;_ * \-#,##0.00_ ;_ * &quot;-&quot;??_ ;_ @_ "/>
    <numFmt numFmtId="178" formatCode="[DBNum2][$-804]General"/>
    <numFmt numFmtId="179" formatCode="[$-409]d/mmm/yy;@"/>
    <numFmt numFmtId="180" formatCode="#,##0.00_ ;[Red]\-#,##0.00\ "/>
    <numFmt numFmtId="181" formatCode="0.00_ "/>
    <numFmt numFmtId="182" formatCode="0.00_);[Red]\(0.00\)"/>
    <numFmt numFmtId="183" formatCode="#,##0.00_ "/>
    <numFmt numFmtId="184" formatCode="_(* #,##0_);_(* \(#,##0\);_(* &quot;-&quot;??_);_(@_)"/>
    <numFmt numFmtId="185" formatCode="_(* #,##0.00_);_(* \(#,##0.00\);_(* &quot;-&quot;??_);_(@_)"/>
  </numFmts>
  <fonts count="63" x14ac:knownFonts="1">
    <font>
      <sz val="11"/>
      <color theme="1"/>
      <name val="宋体"/>
      <charset val="134"/>
      <scheme val="minor"/>
    </font>
    <font>
      <sz val="11"/>
      <name val="宋体"/>
      <charset val="134"/>
    </font>
    <font>
      <b/>
      <sz val="14"/>
      <name val="宋体"/>
      <charset val="134"/>
    </font>
    <font>
      <sz val="12"/>
      <name val="宋体"/>
      <charset val="134"/>
    </font>
    <font>
      <b/>
      <sz val="11"/>
      <color theme="1"/>
      <name val="宋体"/>
      <charset val="134"/>
      <scheme val="minor"/>
    </font>
    <font>
      <b/>
      <sz val="14"/>
      <color theme="1"/>
      <name val="微软雅黑"/>
      <charset val="134"/>
    </font>
    <font>
      <b/>
      <sz val="10"/>
      <color theme="1"/>
      <name val="微软雅黑"/>
      <charset val="134"/>
    </font>
    <font>
      <b/>
      <sz val="10"/>
      <color rgb="FF000000"/>
      <name val="微软雅黑"/>
      <charset val="134"/>
    </font>
    <font>
      <sz val="10"/>
      <color theme="1"/>
      <name val="宋体"/>
      <charset val="134"/>
      <scheme val="minor"/>
    </font>
    <font>
      <sz val="10"/>
      <color theme="1"/>
      <name val="微软雅黑"/>
      <charset val="134"/>
    </font>
    <font>
      <sz val="10"/>
      <color rgb="FF000000"/>
      <name val="微软雅黑"/>
      <charset val="134"/>
    </font>
    <font>
      <sz val="10"/>
      <name val="微软雅黑"/>
      <charset val="134"/>
    </font>
    <font>
      <b/>
      <sz val="14"/>
      <name val="华文细黑"/>
      <charset val="134"/>
    </font>
    <font>
      <b/>
      <sz val="10"/>
      <name val="宋体"/>
      <charset val="134"/>
    </font>
    <font>
      <sz val="10"/>
      <name val="宋体"/>
      <charset val="134"/>
    </font>
    <font>
      <sz val="9"/>
      <name val="宋体"/>
      <charset val="134"/>
    </font>
    <font>
      <sz val="14"/>
      <name val="宋体"/>
      <charset val="134"/>
    </font>
    <font>
      <sz val="10"/>
      <color rgb="FF002060"/>
      <name val="宋体"/>
      <charset val="134"/>
    </font>
    <font>
      <sz val="12"/>
      <color rgb="FFFF0000"/>
      <name val="宋体"/>
      <charset val="134"/>
    </font>
    <font>
      <sz val="10"/>
      <color theme="1"/>
      <name val="宋体"/>
      <charset val="134"/>
    </font>
    <font>
      <sz val="10"/>
      <color rgb="FFFF0000"/>
      <name val="宋体"/>
      <charset val="134"/>
    </font>
    <font>
      <b/>
      <sz val="14"/>
      <color theme="1"/>
      <name val="新宋体"/>
      <charset val="134"/>
    </font>
    <font>
      <b/>
      <sz val="11"/>
      <color theme="1"/>
      <name val="新宋体"/>
      <charset val="134"/>
    </font>
    <font>
      <sz val="11"/>
      <color theme="1"/>
      <name val="新宋体"/>
      <charset val="134"/>
    </font>
    <font>
      <b/>
      <sz val="22"/>
      <color theme="1"/>
      <name val="新宋体"/>
      <charset val="134"/>
    </font>
    <font>
      <b/>
      <sz val="11"/>
      <name val="新宋体"/>
      <charset val="134"/>
    </font>
    <font>
      <sz val="11"/>
      <name val="新宋体"/>
      <charset val="134"/>
    </font>
    <font>
      <b/>
      <sz val="16"/>
      <color theme="1"/>
      <name val="新宋体"/>
      <charset val="134"/>
    </font>
    <font>
      <b/>
      <u/>
      <sz val="14"/>
      <name val="宋体"/>
      <charset val="134"/>
    </font>
    <font>
      <sz val="9"/>
      <color rgb="FF002060"/>
      <name val="宋体"/>
      <charset val="134"/>
    </font>
    <font>
      <b/>
      <sz val="10"/>
      <color rgb="FFFF0000"/>
      <name val="宋体"/>
      <charset val="134"/>
    </font>
    <font>
      <sz val="10"/>
      <color rgb="FF002060"/>
      <name val="微软雅黑"/>
      <charset val="134"/>
    </font>
    <font>
      <sz val="9"/>
      <color theme="1"/>
      <name val="宋体"/>
      <charset val="134"/>
    </font>
    <font>
      <b/>
      <sz val="12"/>
      <color rgb="FFFF0000"/>
      <name val="宋体"/>
      <charset val="134"/>
    </font>
    <font>
      <b/>
      <sz val="12"/>
      <name val="宋体"/>
      <charset val="134"/>
    </font>
    <font>
      <b/>
      <sz val="22"/>
      <name val="新宋体"/>
      <charset val="134"/>
    </font>
    <font>
      <b/>
      <sz val="14"/>
      <name val="新宋体"/>
      <charset val="134"/>
    </font>
    <font>
      <b/>
      <sz val="11"/>
      <color rgb="FFFF0000"/>
      <name val="新宋体"/>
      <charset val="134"/>
    </font>
    <font>
      <sz val="11"/>
      <name val="Arial"/>
      <family val="2"/>
    </font>
    <font>
      <u/>
      <sz val="11"/>
      <name val="宋体"/>
      <charset val="134"/>
    </font>
    <font>
      <b/>
      <sz val="11"/>
      <name val="Arial"/>
      <family val="2"/>
    </font>
    <font>
      <b/>
      <sz val="11"/>
      <name val="宋体"/>
      <charset val="134"/>
    </font>
    <font>
      <b/>
      <sz val="16"/>
      <name val="微软雅黑"/>
      <charset val="134"/>
    </font>
    <font>
      <sz val="10.5"/>
      <name val="Arial"/>
      <family val="2"/>
    </font>
    <font>
      <sz val="10.5"/>
      <color theme="1"/>
      <name val="宋体"/>
      <charset val="134"/>
      <scheme val="minor"/>
    </font>
    <font>
      <b/>
      <sz val="14"/>
      <name val="宋体"/>
      <charset val="134"/>
      <scheme val="minor"/>
    </font>
    <font>
      <u/>
      <sz val="10.5"/>
      <name val="Arial"/>
      <family val="2"/>
    </font>
    <font>
      <b/>
      <sz val="10.5"/>
      <name val="Arial"/>
      <family val="2"/>
    </font>
    <font>
      <b/>
      <sz val="10.5"/>
      <name val="宋体"/>
      <charset val="134"/>
    </font>
    <font>
      <sz val="10.5"/>
      <name val="宋体"/>
      <charset val="134"/>
      <scheme val="minor"/>
    </font>
    <font>
      <sz val="11"/>
      <color rgb="FFFF0000"/>
      <name val="宋体"/>
      <charset val="134"/>
      <scheme val="minor"/>
    </font>
    <font>
      <sz val="11"/>
      <color theme="1"/>
      <name val="宋体"/>
      <charset val="134"/>
      <scheme val="minor"/>
    </font>
    <font>
      <sz val="11"/>
      <color indexed="8"/>
      <name val="宋体"/>
      <charset val="134"/>
    </font>
    <font>
      <sz val="9"/>
      <color indexed="8"/>
      <name val="宋体"/>
      <charset val="134"/>
    </font>
    <font>
      <sz val="12"/>
      <name val="楷体_GB2312"/>
      <charset val="134"/>
    </font>
    <font>
      <sz val="11"/>
      <color rgb="FFFF0000"/>
      <name val="宋体"/>
      <charset val="134"/>
    </font>
    <font>
      <b/>
      <sz val="10.5"/>
      <color rgb="FFFF0000"/>
      <name val="宋体"/>
      <charset val="134"/>
      <scheme val="minor"/>
    </font>
    <font>
      <sz val="9"/>
      <name val="宋体"/>
      <family val="3"/>
      <charset val="134"/>
      <scheme val="minor"/>
    </font>
    <font>
      <b/>
      <sz val="16"/>
      <name val="微软雅黑"/>
      <family val="2"/>
      <charset val="134"/>
    </font>
    <font>
      <b/>
      <sz val="11"/>
      <name val="宋体"/>
      <family val="3"/>
      <charset val="134"/>
    </font>
    <font>
      <sz val="11"/>
      <name val="宋体"/>
      <family val="3"/>
      <charset val="134"/>
    </font>
    <font>
      <sz val="10.5"/>
      <name val="宋体"/>
      <family val="3"/>
      <charset val="134"/>
      <scheme val="minor"/>
    </font>
    <font>
      <b/>
      <sz val="11"/>
      <color theme="1"/>
      <name val="宋体"/>
      <family val="3"/>
      <charset val="134"/>
      <scheme val="minor"/>
    </font>
  </fonts>
  <fills count="12">
    <fill>
      <patternFill patternType="none"/>
    </fill>
    <fill>
      <patternFill patternType="gray125"/>
    </fill>
    <fill>
      <patternFill patternType="solid">
        <fgColor rgb="FFE7E6E6"/>
        <bgColor indexed="64"/>
      </patternFill>
    </fill>
    <fill>
      <patternFill patternType="solid">
        <fgColor rgb="FFB5C6EA"/>
        <bgColor indexed="64"/>
      </patternFill>
    </fill>
    <fill>
      <patternFill patternType="solid">
        <fgColor rgb="FFFFFFFF"/>
        <bgColor indexed="64"/>
      </patternFill>
    </fill>
    <fill>
      <patternFill patternType="solid">
        <fgColor theme="4" tint="0.79982909634693444"/>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FED3F4"/>
        <bgColor indexed="64"/>
      </patternFill>
    </fill>
    <fill>
      <patternFill patternType="solid">
        <fgColor rgb="FFFFF0FC"/>
        <bgColor indexed="64"/>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bottom/>
      <diagonal/>
    </border>
    <border>
      <left/>
      <right style="thin">
        <color auto="1"/>
      </right>
      <top/>
      <bottom/>
      <diagonal/>
    </border>
    <border>
      <left/>
      <right/>
      <top style="thin">
        <color indexed="9"/>
      </top>
      <bottom style="thin">
        <color auto="1"/>
      </bottom>
      <diagonal/>
    </border>
    <border>
      <left style="thin">
        <color auto="1"/>
      </left>
      <right/>
      <top style="thin">
        <color auto="1"/>
      </top>
      <bottom style="thin">
        <color indexed="9"/>
      </bottom>
      <diagonal/>
    </border>
    <border>
      <left/>
      <right/>
      <top style="thin">
        <color auto="1"/>
      </top>
      <bottom style="thin">
        <color indexed="9"/>
      </bottom>
      <diagonal/>
    </border>
    <border>
      <left style="thin">
        <color auto="1"/>
      </left>
      <right/>
      <top style="thin">
        <color indexed="9"/>
      </top>
      <bottom style="thin">
        <color indexed="9"/>
      </bottom>
      <diagonal/>
    </border>
    <border>
      <left/>
      <right/>
      <top style="thin">
        <color indexed="9"/>
      </top>
      <bottom style="thin">
        <color indexed="9"/>
      </bottom>
      <diagonal/>
    </border>
    <border>
      <left style="thin">
        <color auto="1"/>
      </left>
      <right/>
      <top style="thin">
        <color indexed="9"/>
      </top>
      <bottom/>
      <diagonal/>
    </border>
    <border>
      <left/>
      <right/>
      <top style="thin">
        <color indexed="9"/>
      </top>
      <bottom/>
      <diagonal/>
    </border>
    <border>
      <left/>
      <right style="thin">
        <color indexed="9"/>
      </right>
      <top style="thin">
        <color indexed="9"/>
      </top>
      <bottom style="thin">
        <color auto="1"/>
      </bottom>
      <diagonal/>
    </border>
    <border>
      <left/>
      <right style="thin">
        <color auto="1"/>
      </right>
      <top style="thin">
        <color auto="1"/>
      </top>
      <bottom style="thin">
        <color indexed="9"/>
      </bottom>
      <diagonal/>
    </border>
    <border>
      <left/>
      <right style="thin">
        <color auto="1"/>
      </right>
      <top style="thin">
        <color indexed="9"/>
      </top>
      <bottom style="thin">
        <color indexed="9"/>
      </bottom>
      <diagonal/>
    </border>
    <border>
      <left/>
      <right style="thin">
        <color auto="1"/>
      </right>
      <top style="thin">
        <color indexed="9"/>
      </top>
      <bottom/>
      <diagonal/>
    </border>
  </borders>
  <cellStyleXfs count="12">
    <xf numFmtId="0" fontId="0" fillId="0" borderId="0">
      <alignment vertical="center"/>
    </xf>
    <xf numFmtId="43" fontId="51" fillId="0" borderId="0" applyFont="0" applyFill="0" applyBorder="0" applyAlignment="0" applyProtection="0">
      <alignment vertical="center"/>
    </xf>
    <xf numFmtId="9" fontId="51" fillId="0" borderId="0" applyFont="0" applyFill="0" applyBorder="0" applyAlignment="0" applyProtection="0">
      <alignment vertical="center"/>
    </xf>
    <xf numFmtId="178" fontId="3" fillId="0" borderId="0">
      <alignment vertical="center"/>
    </xf>
    <xf numFmtId="179" fontId="3" fillId="0" borderId="0"/>
    <xf numFmtId="0" fontId="52" fillId="0" borderId="0">
      <alignment vertical="center"/>
    </xf>
    <xf numFmtId="0" fontId="51" fillId="0" borderId="0">
      <alignment vertical="center"/>
    </xf>
    <xf numFmtId="0" fontId="3" fillId="0" borderId="0">
      <alignment vertical="center"/>
    </xf>
    <xf numFmtId="179" fontId="53" fillId="0" borderId="0"/>
    <xf numFmtId="0" fontId="54" fillId="0" borderId="0"/>
    <xf numFmtId="43" fontId="3" fillId="0" borderId="0" applyFont="0" applyFill="0" applyBorder="0" applyAlignment="0" applyProtection="0">
      <alignment vertical="center"/>
    </xf>
    <xf numFmtId="0" fontId="3" fillId="0" borderId="0">
      <alignment vertical="center"/>
    </xf>
  </cellStyleXfs>
  <cellXfs count="370">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lignment vertical="center"/>
    </xf>
    <xf numFmtId="180" fontId="1" fillId="0" borderId="0" xfId="0" applyNumberFormat="1" applyFont="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180" fontId="1" fillId="0" borderId="2" xfId="0" applyNumberFormat="1" applyFont="1" applyBorder="1" applyAlignment="1">
      <alignment horizontal="center" vertical="center" wrapText="1"/>
    </xf>
    <xf numFmtId="0" fontId="1" fillId="0" borderId="2" xfId="0" applyFont="1" applyBorder="1" applyAlignment="1">
      <alignment horizontal="left" vertical="center"/>
    </xf>
    <xf numFmtId="9" fontId="1" fillId="2" borderId="2" xfId="0" applyNumberFormat="1" applyFont="1" applyFill="1" applyBorder="1" applyAlignment="1" applyProtection="1">
      <alignment horizontal="center" vertical="center"/>
      <protection locked="0"/>
    </xf>
    <xf numFmtId="180" fontId="1" fillId="3" borderId="2" xfId="0" applyNumberFormat="1" applyFont="1" applyFill="1" applyBorder="1" applyAlignment="1" applyProtection="1">
      <alignment horizontal="center" vertical="center"/>
      <protection locked="0"/>
    </xf>
    <xf numFmtId="0" fontId="1" fillId="3" borderId="2" xfId="0" applyFont="1" applyFill="1" applyBorder="1" applyAlignment="1" applyProtection="1">
      <alignment horizontal="center" vertical="center" wrapText="1"/>
      <protection locked="0"/>
    </xf>
    <xf numFmtId="0" fontId="1" fillId="0" borderId="3" xfId="0" applyFont="1" applyBorder="1" applyAlignment="1">
      <alignment horizontal="left" vertical="center" wrapText="1"/>
    </xf>
    <xf numFmtId="0" fontId="1" fillId="0" borderId="4" xfId="0" applyFont="1" applyBorder="1" applyAlignment="1">
      <alignment horizontal="center" vertical="center"/>
    </xf>
    <xf numFmtId="0" fontId="1" fillId="0" borderId="2" xfId="0" applyFont="1" applyBorder="1" applyAlignment="1">
      <alignment horizontal="left" vertical="center" wrapText="1"/>
    </xf>
    <xf numFmtId="0" fontId="1" fillId="4" borderId="2" xfId="0" applyFont="1" applyFill="1" applyBorder="1" applyAlignment="1">
      <alignment horizontal="center" vertical="center"/>
    </xf>
    <xf numFmtId="0" fontId="3" fillId="4" borderId="2" xfId="0" applyFont="1" applyFill="1" applyBorder="1">
      <alignment vertical="center"/>
    </xf>
    <xf numFmtId="180" fontId="3" fillId="4" borderId="2" xfId="0" applyNumberFormat="1" applyFont="1" applyFill="1" applyBorder="1">
      <alignment vertical="center"/>
    </xf>
    <xf numFmtId="181" fontId="1" fillId="4" borderId="2" xfId="0" applyNumberFormat="1" applyFont="1" applyFill="1" applyBorder="1" applyAlignment="1" applyProtection="1">
      <alignment horizontal="center" vertical="center"/>
      <protection locked="0"/>
    </xf>
    <xf numFmtId="181" fontId="1" fillId="4" borderId="2" xfId="0" applyNumberFormat="1" applyFont="1" applyFill="1" applyBorder="1" applyAlignment="1" applyProtection="1">
      <alignment horizontal="left" vertical="center"/>
      <protection locked="0"/>
    </xf>
    <xf numFmtId="181" fontId="1" fillId="4" borderId="5" xfId="0" applyNumberFormat="1" applyFont="1" applyFill="1" applyBorder="1" applyAlignment="1" applyProtection="1">
      <alignment horizontal="left" vertical="center"/>
      <protection locked="0"/>
    </xf>
    <xf numFmtId="179" fontId="4" fillId="0" borderId="0" xfId="6" applyNumberFormat="1" applyFont="1" applyAlignment="1"/>
    <xf numFmtId="179" fontId="51" fillId="0" borderId="0" xfId="6" applyNumberFormat="1" applyAlignment="1">
      <alignment horizontal="left"/>
    </xf>
    <xf numFmtId="179" fontId="51" fillId="0" borderId="0" xfId="6" applyNumberFormat="1" applyAlignment="1"/>
    <xf numFmtId="179" fontId="51" fillId="0" borderId="0" xfId="6" applyNumberFormat="1" applyAlignment="1">
      <alignment vertical="center" wrapText="1"/>
    </xf>
    <xf numFmtId="179" fontId="51" fillId="0" borderId="0" xfId="6" applyNumberFormat="1" applyAlignment="1">
      <alignment horizontal="center" vertical="center"/>
    </xf>
    <xf numFmtId="182" fontId="51" fillId="0" borderId="0" xfId="6" applyNumberFormat="1" applyAlignment="1"/>
    <xf numFmtId="179" fontId="6" fillId="0" borderId="2" xfId="6" applyNumberFormat="1" applyFont="1" applyBorder="1" applyAlignment="1">
      <alignment horizontal="center" vertical="center" wrapText="1"/>
    </xf>
    <xf numFmtId="179" fontId="7" fillId="0" borderId="2" xfId="6" applyNumberFormat="1" applyFont="1" applyBorder="1" applyAlignment="1">
      <alignment horizontal="center" vertical="center" wrapText="1"/>
    </xf>
    <xf numFmtId="182" fontId="6" fillId="0" borderId="2" xfId="6" applyNumberFormat="1" applyFont="1" applyBorder="1" applyAlignment="1">
      <alignment horizontal="center" vertical="center" wrapText="1"/>
    </xf>
    <xf numFmtId="0" fontId="8" fillId="0" borderId="2" xfId="6" applyFont="1" applyBorder="1" applyAlignment="1">
      <alignment horizontal="center" vertical="center"/>
    </xf>
    <xf numFmtId="179" fontId="9" fillId="0" borderId="2" xfId="6" applyNumberFormat="1" applyFont="1" applyBorder="1" applyAlignment="1">
      <alignment horizontal="center" vertical="center" wrapText="1"/>
    </xf>
    <xf numFmtId="179" fontId="10" fillId="0" borderId="2" xfId="6" applyNumberFormat="1" applyFont="1" applyBorder="1" applyAlignment="1">
      <alignment horizontal="center" vertical="center" wrapText="1"/>
    </xf>
    <xf numFmtId="182" fontId="9" fillId="5" borderId="2" xfId="6" applyNumberFormat="1" applyFont="1" applyFill="1" applyBorder="1" applyAlignment="1" applyProtection="1">
      <alignment horizontal="center" vertical="center"/>
      <protection locked="0"/>
    </xf>
    <xf numFmtId="9" fontId="9" fillId="5" borderId="2" xfId="6" applyNumberFormat="1" applyFont="1" applyFill="1" applyBorder="1" applyAlignment="1">
      <alignment horizontal="center" vertical="center"/>
    </xf>
    <xf numFmtId="182" fontId="9" fillId="5" borderId="2" xfId="6" applyNumberFormat="1" applyFont="1" applyFill="1" applyBorder="1" applyAlignment="1">
      <alignment horizontal="center" vertical="center"/>
    </xf>
    <xf numFmtId="179" fontId="11" fillId="6" borderId="2" xfId="6" applyNumberFormat="1" applyFont="1" applyFill="1" applyBorder="1" applyAlignment="1">
      <alignment horizontal="center" vertical="center"/>
    </xf>
    <xf numFmtId="179" fontId="51" fillId="0" borderId="0" xfId="6" applyNumberFormat="1">
      <alignment vertical="center"/>
    </xf>
    <xf numFmtId="179" fontId="11" fillId="0" borderId="2" xfId="4" applyFont="1" applyBorder="1" applyAlignment="1">
      <alignment horizontal="center" vertical="center" wrapText="1"/>
    </xf>
    <xf numFmtId="179" fontId="8" fillId="0" borderId="0" xfId="6" applyNumberFormat="1" applyFont="1" applyAlignment="1"/>
    <xf numFmtId="179" fontId="8" fillId="0" borderId="0" xfId="6" applyNumberFormat="1" applyFont="1" applyAlignment="1">
      <alignment vertical="center" wrapText="1"/>
    </xf>
    <xf numFmtId="179" fontId="8" fillId="0" borderId="0" xfId="6" applyNumberFormat="1" applyFont="1" applyAlignment="1">
      <alignment horizontal="center" vertical="center" wrapText="1"/>
    </xf>
    <xf numFmtId="182" fontId="8" fillId="0" borderId="0" xfId="6" applyNumberFormat="1" applyFont="1" applyAlignment="1">
      <alignment vertical="center" wrapText="1"/>
    </xf>
    <xf numFmtId="0" fontId="13" fillId="0" borderId="4" xfId="0" applyFont="1" applyFill="1" applyBorder="1" applyAlignment="1" applyProtection="1">
      <alignment horizontal="center" vertical="center" wrapText="1"/>
    </xf>
    <xf numFmtId="0" fontId="13" fillId="0" borderId="3" xfId="0" applyFont="1" applyFill="1" applyBorder="1" applyAlignment="1" applyProtection="1">
      <alignment horizontal="center" vertical="center" wrapText="1"/>
    </xf>
    <xf numFmtId="0" fontId="13" fillId="0" borderId="3" xfId="0" applyFont="1" applyFill="1" applyBorder="1" applyAlignment="1" applyProtection="1">
      <alignment vertical="center" wrapText="1"/>
    </xf>
    <xf numFmtId="0" fontId="13" fillId="0" borderId="5" xfId="0" applyFont="1" applyFill="1" applyBorder="1" applyAlignment="1" applyProtection="1">
      <alignment vertical="center" wrapText="1"/>
    </xf>
    <xf numFmtId="0" fontId="13" fillId="0" borderId="2" xfId="0" applyFont="1" applyFill="1" applyBorder="1" applyAlignment="1" applyProtection="1">
      <alignment horizontal="center" vertical="center" wrapText="1"/>
    </xf>
    <xf numFmtId="43" fontId="13" fillId="0" borderId="2" xfId="1" applyFont="1" applyFill="1" applyBorder="1" applyAlignment="1" applyProtection="1">
      <alignment horizontal="center" vertical="center" wrapText="1"/>
    </xf>
    <xf numFmtId="0" fontId="14" fillId="0" borderId="2" xfId="0" applyFont="1" applyFill="1" applyBorder="1" applyAlignment="1" applyProtection="1">
      <alignment horizontal="center" vertical="center" wrapText="1"/>
    </xf>
    <xf numFmtId="183" fontId="15" fillId="0" borderId="2" xfId="10" applyNumberFormat="1" applyFont="1" applyFill="1" applyBorder="1" applyAlignment="1" applyProtection="1">
      <alignment horizontal="center" vertical="center" wrapText="1"/>
    </xf>
    <xf numFmtId="43" fontId="14" fillId="7" borderId="2" xfId="1" applyFont="1" applyFill="1" applyBorder="1" applyAlignment="1" applyProtection="1">
      <alignment horizontal="center" vertical="center" wrapText="1"/>
      <protection locked="0"/>
    </xf>
    <xf numFmtId="43" fontId="14" fillId="0" borderId="2" xfId="1" applyFont="1" applyFill="1" applyBorder="1" applyAlignment="1" applyProtection="1">
      <alignment horizontal="center" vertical="center" wrapText="1"/>
    </xf>
    <xf numFmtId="0" fontId="14" fillId="7" borderId="2" xfId="11" applyFont="1" applyFill="1" applyBorder="1" applyAlignment="1" applyProtection="1">
      <alignment horizontal="center" vertical="center"/>
      <protection locked="0"/>
    </xf>
    <xf numFmtId="0" fontId="14" fillId="0" borderId="2" xfId="0" applyFont="1" applyFill="1" applyBorder="1" applyAlignment="1" applyProtection="1">
      <alignment horizontal="center" vertical="center"/>
    </xf>
    <xf numFmtId="43" fontId="14" fillId="0" borderId="2" xfId="1" applyFont="1" applyFill="1" applyBorder="1" applyAlignment="1" applyProtection="1">
      <alignment horizontal="center" vertical="center"/>
    </xf>
    <xf numFmtId="43" fontId="14" fillId="7" borderId="2" xfId="1" applyFont="1" applyFill="1" applyBorder="1" applyAlignment="1" applyProtection="1">
      <alignment horizontal="center" vertical="center"/>
      <protection locked="0"/>
    </xf>
    <xf numFmtId="0" fontId="14" fillId="0" borderId="2" xfId="0" applyFont="1" applyFill="1" applyBorder="1" applyAlignment="1" applyProtection="1">
      <alignment horizontal="center" vertical="center" wrapText="1"/>
      <protection locked="0"/>
    </xf>
    <xf numFmtId="0" fontId="14" fillId="0" borderId="2" xfId="11" applyFont="1" applyFill="1" applyBorder="1" applyAlignment="1" applyProtection="1">
      <alignment horizontal="center" vertical="center"/>
      <protection locked="0"/>
    </xf>
    <xf numFmtId="43" fontId="14" fillId="6" borderId="2" xfId="0" applyNumberFormat="1" applyFont="1" applyFill="1" applyBorder="1" applyAlignment="1" applyProtection="1">
      <alignment horizontal="center" vertical="center" wrapText="1"/>
      <protection locked="0"/>
    </xf>
    <xf numFmtId="43" fontId="14" fillId="7" borderId="2" xfId="0" applyNumberFormat="1" applyFont="1" applyFill="1" applyBorder="1" applyAlignment="1" applyProtection="1">
      <alignment vertical="center" wrapText="1"/>
      <protection locked="0"/>
    </xf>
    <xf numFmtId="43" fontId="14" fillId="6" borderId="6" xfId="0" applyNumberFormat="1" applyFont="1" applyFill="1" applyBorder="1" applyAlignment="1" applyProtection="1">
      <alignment vertical="center" wrapText="1"/>
      <protection locked="0"/>
    </xf>
    <xf numFmtId="9" fontId="14" fillId="7" borderId="2" xfId="2" applyNumberFormat="1" applyFont="1" applyFill="1" applyBorder="1" applyAlignment="1" applyProtection="1">
      <alignment horizontal="center" vertical="center" wrapText="1"/>
      <protection locked="0"/>
    </xf>
    <xf numFmtId="43" fontId="14" fillId="6" borderId="2" xfId="0" applyNumberFormat="1" applyFont="1" applyFill="1" applyBorder="1" applyAlignment="1" applyProtection="1">
      <alignment vertical="center" wrapText="1"/>
      <protection locked="0"/>
    </xf>
    <xf numFmtId="9" fontId="14" fillId="7" borderId="2" xfId="2" applyFont="1" applyFill="1" applyBorder="1" applyAlignment="1" applyProtection="1">
      <alignment horizontal="center" vertical="center" wrapText="1"/>
      <protection locked="0"/>
    </xf>
    <xf numFmtId="0" fontId="13" fillId="0" borderId="2" xfId="0" applyFont="1" applyFill="1" applyBorder="1" applyAlignment="1">
      <alignment horizontal="center" vertical="center" wrapText="1"/>
    </xf>
    <xf numFmtId="43" fontId="13" fillId="0" borderId="4" xfId="1" applyFont="1" applyFill="1" applyBorder="1" applyAlignment="1" applyProtection="1">
      <alignment horizontal="center" vertical="center" wrapText="1"/>
    </xf>
    <xf numFmtId="181" fontId="13" fillId="0" borderId="2" xfId="0" applyNumberFormat="1" applyFont="1" applyFill="1" applyBorder="1" applyAlignment="1" applyProtection="1">
      <alignment vertical="center" wrapText="1"/>
      <protection locked="0"/>
    </xf>
    <xf numFmtId="0" fontId="14" fillId="0" borderId="2" xfId="0" applyFont="1" applyFill="1" applyBorder="1" applyAlignment="1" applyProtection="1">
      <alignment vertical="center" wrapText="1"/>
    </xf>
    <xf numFmtId="0" fontId="14" fillId="0" borderId="2" xfId="0" applyFont="1" applyFill="1" applyBorder="1" applyAlignment="1" applyProtection="1">
      <alignment horizontal="center" vertical="center"/>
      <protection locked="0"/>
    </xf>
    <xf numFmtId="181" fontId="14" fillId="0" borderId="2" xfId="0" applyNumberFormat="1" applyFont="1" applyFill="1" applyBorder="1" applyAlignment="1" applyProtection="1">
      <alignment vertical="center" wrapText="1"/>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14" fillId="8"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12" xfId="0" applyFont="1" applyBorder="1" applyAlignment="1">
      <alignment horizontal="center" vertical="center" wrapText="1"/>
    </xf>
    <xf numFmtId="43" fontId="14" fillId="0" borderId="12" xfId="1" applyFont="1" applyFill="1" applyBorder="1" applyAlignment="1" applyProtection="1">
      <alignment horizontal="center" vertical="center" wrapText="1"/>
    </xf>
    <xf numFmtId="178" fontId="14" fillId="0" borderId="2" xfId="3" applyFont="1" applyBorder="1" applyAlignment="1">
      <alignment horizontal="center" vertical="center" wrapText="1"/>
    </xf>
    <xf numFmtId="183" fontId="14" fillId="0" borderId="2" xfId="1" applyNumberFormat="1" applyFont="1" applyFill="1" applyBorder="1" applyAlignment="1" applyProtection="1">
      <alignment horizontal="center" vertical="center" wrapText="1"/>
    </xf>
    <xf numFmtId="9" fontId="14" fillId="9" borderId="2" xfId="2" applyFont="1" applyFill="1" applyBorder="1" applyAlignment="1" applyProtection="1">
      <alignment horizontal="center" vertical="center" wrapText="1"/>
    </xf>
    <xf numFmtId="183" fontId="14" fillId="0" borderId="2" xfId="10" applyNumberFormat="1" applyFont="1" applyFill="1" applyBorder="1" applyAlignment="1" applyProtection="1">
      <alignment horizontal="center" vertical="center" wrapText="1"/>
    </xf>
    <xf numFmtId="183" fontId="14" fillId="9" borderId="2" xfId="1" applyNumberFormat="1" applyFont="1" applyFill="1" applyBorder="1" applyAlignment="1" applyProtection="1">
      <alignment horizontal="center" vertical="center" wrapText="1"/>
    </xf>
    <xf numFmtId="178" fontId="14" fillId="0" borderId="2" xfId="3" applyFont="1" applyBorder="1" applyAlignment="1">
      <alignment horizontal="center" vertical="center"/>
    </xf>
    <xf numFmtId="183" fontId="17" fillId="0" borderId="2" xfId="1" applyNumberFormat="1" applyFont="1" applyFill="1" applyBorder="1" applyAlignment="1" applyProtection="1">
      <alignment horizontal="center" vertical="center" wrapText="1"/>
    </xf>
    <xf numFmtId="0" fontId="14" fillId="0" borderId="2" xfId="0" applyFont="1" applyBorder="1" applyAlignment="1">
      <alignment horizontal="center" vertical="center"/>
    </xf>
    <xf numFmtId="183" fontId="14" fillId="0" borderId="2" xfId="1" applyNumberFormat="1" applyFont="1" applyFill="1" applyBorder="1" applyAlignment="1" applyProtection="1">
      <alignment horizontal="center" vertical="center"/>
    </xf>
    <xf numFmtId="183" fontId="14" fillId="0" borderId="2" xfId="0" applyNumberFormat="1" applyFont="1" applyBorder="1" applyAlignment="1" applyProtection="1">
      <alignment horizontal="center" vertical="center" wrapText="1"/>
      <protection locked="0"/>
    </xf>
    <xf numFmtId="49" fontId="14" fillId="0" borderId="2" xfId="3" applyNumberFormat="1" applyFont="1" applyBorder="1" applyAlignment="1">
      <alignment horizontal="center" vertical="center" wrapText="1"/>
    </xf>
    <xf numFmtId="43" fontId="14" fillId="0" borderId="2" xfId="0" applyNumberFormat="1" applyFont="1" applyBorder="1" applyAlignment="1">
      <alignment horizontal="center" vertical="center" wrapText="1"/>
    </xf>
    <xf numFmtId="9" fontId="14" fillId="0" borderId="2" xfId="2" applyFont="1" applyFill="1" applyBorder="1" applyAlignment="1" applyProtection="1">
      <alignment horizontal="center" vertical="center" wrapText="1"/>
      <protection locked="0"/>
    </xf>
    <xf numFmtId="9" fontId="14" fillId="0" borderId="2" xfId="2" applyFont="1" applyFill="1" applyBorder="1" applyAlignment="1" applyProtection="1">
      <alignment vertical="center" wrapText="1"/>
      <protection locked="0"/>
    </xf>
    <xf numFmtId="10" fontId="14" fillId="9" borderId="2" xfId="2" applyNumberFormat="1" applyFont="1" applyFill="1" applyBorder="1" applyAlignment="1" applyProtection="1">
      <alignment horizontal="center" vertical="center" wrapText="1"/>
    </xf>
    <xf numFmtId="0" fontId="14" fillId="0" borderId="2" xfId="0" applyFont="1" applyBorder="1" applyAlignment="1">
      <alignment vertical="center" wrapText="1"/>
    </xf>
    <xf numFmtId="183" fontId="14" fillId="0" borderId="2" xfId="0" applyNumberFormat="1" applyFont="1" applyBorder="1" applyAlignment="1">
      <alignment horizontal="center" vertical="center" wrapText="1"/>
    </xf>
    <xf numFmtId="0" fontId="18" fillId="0" borderId="0" xfId="0" applyFont="1">
      <alignment vertical="center"/>
    </xf>
    <xf numFmtId="183" fontId="14" fillId="0" borderId="2" xfId="0" applyNumberFormat="1" applyFont="1" applyBorder="1" applyAlignment="1">
      <alignment horizontal="center" vertical="center"/>
    </xf>
    <xf numFmtId="181" fontId="14" fillId="0" borderId="2" xfId="0" applyNumberFormat="1" applyFont="1" applyBorder="1" applyAlignment="1">
      <alignment horizontal="center" vertical="center" wrapText="1"/>
    </xf>
    <xf numFmtId="181" fontId="14" fillId="0" borderId="2" xfId="3" applyNumberFormat="1" applyFont="1" applyBorder="1" applyAlignment="1">
      <alignment horizontal="center" vertical="center" wrapText="1"/>
    </xf>
    <xf numFmtId="43" fontId="14" fillId="0" borderId="12" xfId="1" applyFont="1" applyFill="1" applyBorder="1" applyAlignment="1" applyProtection="1">
      <alignment vertical="center" wrapText="1"/>
    </xf>
    <xf numFmtId="0" fontId="17" fillId="0" borderId="2" xfId="0" applyFont="1" applyFill="1" applyBorder="1" applyAlignment="1">
      <alignment horizontal="center" vertical="center" wrapText="1"/>
    </xf>
    <xf numFmtId="49" fontId="14" fillId="0" borderId="2" xfId="3" applyNumberFormat="1" applyFont="1" applyBorder="1" applyAlignment="1">
      <alignment horizontal="center" vertical="center"/>
    </xf>
    <xf numFmtId="0" fontId="14" fillId="0" borderId="2" xfId="0" applyFont="1" applyFill="1" applyBorder="1" applyAlignment="1">
      <alignment horizontal="center" vertical="center" wrapText="1"/>
    </xf>
    <xf numFmtId="0" fontId="3" fillId="0" borderId="0" xfId="0" applyFont="1" applyAlignment="1">
      <alignment vertical="center" wrapText="1"/>
    </xf>
    <xf numFmtId="183" fontId="3" fillId="0" borderId="0" xfId="0" applyNumberFormat="1" applyFont="1">
      <alignment vertical="center"/>
    </xf>
    <xf numFmtId="183" fontId="3" fillId="0" borderId="0" xfId="0" applyNumberFormat="1" applyFont="1" applyAlignment="1">
      <alignment horizontal="center" vertical="center"/>
    </xf>
    <xf numFmtId="182" fontId="14" fillId="8" borderId="2" xfId="0" applyNumberFormat="1" applyFont="1" applyFill="1" applyBorder="1" applyAlignment="1">
      <alignment horizontal="center" vertical="center" wrapText="1"/>
    </xf>
    <xf numFmtId="183" fontId="17" fillId="0" borderId="2" xfId="10" applyNumberFormat="1" applyFont="1" applyFill="1" applyBorder="1" applyAlignment="1" applyProtection="1">
      <alignment horizontal="center" vertical="center" wrapText="1"/>
    </xf>
    <xf numFmtId="183" fontId="17" fillId="0" borderId="2" xfId="0" applyNumberFormat="1" applyFont="1" applyFill="1" applyBorder="1" applyAlignment="1">
      <alignment horizontal="center" vertical="center" wrapText="1"/>
    </xf>
    <xf numFmtId="0" fontId="14" fillId="0" borderId="2" xfId="4" applyNumberFormat="1" applyFont="1" applyBorder="1" applyAlignment="1">
      <alignment horizontal="center" vertical="center" wrapText="1"/>
    </xf>
    <xf numFmtId="178" fontId="17" fillId="0" borderId="2" xfId="3" applyFont="1" applyFill="1" applyBorder="1" applyAlignment="1">
      <alignment horizontal="center" vertical="center"/>
    </xf>
    <xf numFmtId="49" fontId="14" fillId="0" borderId="2" xfId="3" applyNumberFormat="1" applyFont="1" applyBorder="1" applyAlignment="1">
      <alignment horizontal="left" vertical="center"/>
    </xf>
    <xf numFmtId="10" fontId="14" fillId="9" borderId="2" xfId="1" applyNumberFormat="1" applyFont="1" applyFill="1" applyBorder="1" applyAlignment="1" applyProtection="1">
      <alignment horizontal="center" vertical="center" wrapText="1"/>
    </xf>
    <xf numFmtId="178" fontId="19" fillId="0" borderId="2" xfId="3" applyFont="1" applyFill="1" applyBorder="1" applyAlignment="1">
      <alignment horizontal="center" vertical="center"/>
    </xf>
    <xf numFmtId="0" fontId="19" fillId="0" borderId="2" xfId="0" applyFont="1" applyFill="1" applyBorder="1" applyAlignment="1">
      <alignment horizontal="center" vertical="center" wrapText="1"/>
    </xf>
    <xf numFmtId="183" fontId="19" fillId="0" borderId="2" xfId="10" applyNumberFormat="1" applyFont="1" applyFill="1" applyBorder="1" applyAlignment="1" applyProtection="1">
      <alignment horizontal="center" vertical="center" wrapText="1"/>
    </xf>
    <xf numFmtId="183" fontId="19" fillId="0" borderId="2" xfId="1" applyNumberFormat="1" applyFont="1" applyFill="1" applyBorder="1" applyAlignment="1" applyProtection="1">
      <alignment horizontal="center" vertical="center" wrapText="1"/>
    </xf>
    <xf numFmtId="178" fontId="14" fillId="0" borderId="2" xfId="3" applyFont="1" applyFill="1" applyBorder="1" applyAlignment="1">
      <alignment horizontal="center" vertical="center"/>
    </xf>
    <xf numFmtId="0" fontId="14" fillId="10" borderId="2" xfId="4" applyNumberFormat="1" applyFont="1" applyFill="1" applyBorder="1" applyAlignment="1">
      <alignment horizontal="center" vertical="center" wrapText="1"/>
    </xf>
    <xf numFmtId="0" fontId="14" fillId="11" borderId="2" xfId="4" applyNumberFormat="1" applyFont="1" applyFill="1" applyBorder="1" applyAlignment="1">
      <alignment horizontal="center" vertical="center" wrapText="1"/>
    </xf>
    <xf numFmtId="183" fontId="14" fillId="9" borderId="2" xfId="10" applyNumberFormat="1" applyFont="1" applyFill="1" applyBorder="1" applyAlignment="1" applyProtection="1">
      <alignment horizontal="center" vertical="center" wrapText="1"/>
    </xf>
    <xf numFmtId="178" fontId="14" fillId="0" borderId="2" xfId="3" applyFont="1" applyFill="1" applyBorder="1" applyAlignment="1">
      <alignment horizontal="center" vertical="center" wrapText="1"/>
    </xf>
    <xf numFmtId="183" fontId="17" fillId="0" borderId="2" xfId="0" applyNumberFormat="1" applyFont="1" applyFill="1" applyBorder="1" applyAlignment="1" applyProtection="1">
      <alignment horizontal="center" vertical="center" wrapText="1"/>
      <protection locked="0"/>
    </xf>
    <xf numFmtId="9" fontId="14" fillId="9" borderId="2" xfId="2" applyNumberFormat="1" applyFont="1" applyFill="1" applyBorder="1" applyAlignment="1" applyProtection="1">
      <alignment horizontal="center" vertical="center" wrapText="1"/>
    </xf>
    <xf numFmtId="0" fontId="18" fillId="0" borderId="0" xfId="0" applyFont="1" applyAlignment="1">
      <alignment horizontal="left" vertical="center" wrapText="1"/>
    </xf>
    <xf numFmtId="183" fontId="14" fillId="0" borderId="0" xfId="1" applyNumberFormat="1" applyFont="1" applyFill="1" applyBorder="1" applyAlignment="1" applyProtection="1">
      <alignment horizontal="center" vertical="center" wrapText="1"/>
    </xf>
    <xf numFmtId="0" fontId="17" fillId="0" borderId="2" xfId="0" applyFont="1" applyBorder="1" applyAlignment="1">
      <alignment horizontal="center" vertical="center" wrapText="1"/>
    </xf>
    <xf numFmtId="178" fontId="17" fillId="0" borderId="2" xfId="3" applyFont="1" applyFill="1" applyBorder="1" applyAlignment="1">
      <alignment horizontal="center" vertical="center" wrapText="1"/>
    </xf>
    <xf numFmtId="0" fontId="18" fillId="0" borderId="0" xfId="0" applyFont="1" applyAlignment="1">
      <alignment vertical="center" wrapText="1"/>
    </xf>
    <xf numFmtId="183" fontId="20" fillId="9" borderId="2" xfId="1" applyNumberFormat="1" applyFont="1" applyFill="1" applyBorder="1" applyAlignment="1" applyProtection="1">
      <alignment horizontal="center" vertical="center" wrapText="1"/>
    </xf>
    <xf numFmtId="0" fontId="21" fillId="0" borderId="0" xfId="0" applyFont="1">
      <alignment vertical="center"/>
    </xf>
    <xf numFmtId="0" fontId="22" fillId="0" borderId="0" xfId="0" applyFont="1">
      <alignment vertical="center"/>
    </xf>
    <xf numFmtId="0" fontId="23" fillId="0" borderId="0" xfId="0" applyFont="1">
      <alignment vertical="center"/>
    </xf>
    <xf numFmtId="0" fontId="23" fillId="0" borderId="0" xfId="0" applyFont="1" applyAlignment="1">
      <alignment horizontal="center" vertical="center"/>
    </xf>
    <xf numFmtId="0" fontId="22" fillId="0" borderId="2" xfId="0" applyFont="1" applyBorder="1" applyAlignment="1">
      <alignment horizontal="center" vertical="center"/>
    </xf>
    <xf numFmtId="0" fontId="25" fillId="0" borderId="2" xfId="0" applyFont="1" applyFill="1" applyBorder="1" applyAlignment="1">
      <alignment horizontal="center" vertical="center"/>
    </xf>
    <xf numFmtId="0" fontId="22" fillId="0" borderId="2" xfId="0" applyFont="1" applyBorder="1" applyAlignment="1">
      <alignment horizontal="center" vertical="center" wrapText="1"/>
    </xf>
    <xf numFmtId="0" fontId="23" fillId="0" borderId="2" xfId="0" applyFont="1" applyBorder="1" applyAlignment="1">
      <alignment horizontal="center" vertical="center"/>
    </xf>
    <xf numFmtId="0" fontId="23" fillId="0" borderId="2" xfId="0" applyFont="1" applyFill="1" applyBorder="1" applyAlignment="1">
      <alignment horizontal="center" vertical="center"/>
    </xf>
    <xf numFmtId="0" fontId="26" fillId="0" borderId="2" xfId="0" applyFont="1" applyFill="1" applyBorder="1" applyAlignment="1">
      <alignment horizontal="center" vertical="center"/>
    </xf>
    <xf numFmtId="43" fontId="23" fillId="0" borderId="2" xfId="0" applyNumberFormat="1" applyFont="1" applyBorder="1" applyAlignment="1">
      <alignment horizontal="center" vertical="center"/>
    </xf>
    <xf numFmtId="43" fontId="22" fillId="0" borderId="2" xfId="0" applyNumberFormat="1" applyFont="1" applyBorder="1" applyAlignment="1">
      <alignment horizontal="center" vertical="center"/>
    </xf>
    <xf numFmtId="0" fontId="23" fillId="0" borderId="0" xfId="0" applyFont="1" applyAlignment="1">
      <alignment horizontal="left" vertical="center"/>
    </xf>
    <xf numFmtId="182" fontId="23" fillId="0" borderId="0" xfId="0" applyNumberFormat="1" applyFont="1" applyAlignment="1">
      <alignment horizontal="center" vertical="center"/>
    </xf>
    <xf numFmtId="0" fontId="26" fillId="0" borderId="0" xfId="0" applyFont="1" applyFill="1" applyAlignment="1">
      <alignment horizontal="center" vertical="center"/>
    </xf>
    <xf numFmtId="43" fontId="3" fillId="0" borderId="0" xfId="10" applyFont="1" applyFill="1" applyAlignment="1" applyProtection="1">
      <alignment horizontal="center" vertical="center" wrapText="1"/>
    </xf>
    <xf numFmtId="43" fontId="14" fillId="0" borderId="2" xfId="10" applyFont="1" applyFill="1" applyBorder="1" applyAlignment="1" applyProtection="1">
      <alignment horizontal="center" vertical="center" wrapText="1"/>
    </xf>
    <xf numFmtId="0" fontId="14" fillId="7" borderId="2" xfId="0" applyFont="1" applyFill="1" applyBorder="1" applyAlignment="1">
      <alignment horizontal="center" vertical="center" wrapText="1"/>
    </xf>
    <xf numFmtId="43" fontId="14" fillId="7" borderId="2" xfId="10" applyFont="1" applyFill="1" applyBorder="1" applyAlignment="1" applyProtection="1">
      <alignment horizontal="center" vertical="center" wrapText="1"/>
    </xf>
    <xf numFmtId="183" fontId="29" fillId="0" borderId="2" xfId="10" applyNumberFormat="1" applyFont="1" applyFill="1" applyBorder="1" applyAlignment="1" applyProtection="1">
      <alignment horizontal="center" vertical="center" wrapText="1"/>
    </xf>
    <xf numFmtId="43" fontId="14" fillId="7" borderId="2" xfId="0" applyNumberFormat="1" applyFont="1" applyFill="1" applyBorder="1" applyAlignment="1">
      <alignment horizontal="center" vertical="center" wrapText="1"/>
    </xf>
    <xf numFmtId="181" fontId="14" fillId="0" borderId="2" xfId="0" applyNumberFormat="1" applyFont="1" applyBorder="1" applyAlignment="1">
      <alignment horizontal="right" vertical="center"/>
    </xf>
    <xf numFmtId="181" fontId="14" fillId="0" borderId="2" xfId="0" applyNumberFormat="1" applyFont="1" applyBorder="1" applyAlignment="1" applyProtection="1">
      <alignment vertical="center" wrapText="1"/>
      <protection locked="0"/>
    </xf>
    <xf numFmtId="0" fontId="18" fillId="0" borderId="0" xfId="0" applyFont="1" applyAlignment="1">
      <alignment horizontal="center" vertical="center" wrapText="1"/>
    </xf>
    <xf numFmtId="0" fontId="14" fillId="0" borderId="2" xfId="0" applyFont="1" applyFill="1" applyBorder="1" applyAlignment="1">
      <alignment vertical="center" wrapText="1"/>
    </xf>
    <xf numFmtId="0" fontId="14" fillId="0" borderId="2" xfId="0" applyFont="1" applyBorder="1" applyAlignment="1">
      <alignment horizontal="left" vertical="center" wrapText="1"/>
    </xf>
    <xf numFmtId="0" fontId="30" fillId="0" borderId="2" xfId="0" applyFont="1" applyBorder="1" applyAlignment="1">
      <alignment horizontal="left" vertical="center" wrapText="1"/>
    </xf>
    <xf numFmtId="0" fontId="3" fillId="0" borderId="2" xfId="0" applyFont="1" applyBorder="1" applyAlignment="1">
      <alignment horizontal="center" vertical="center" wrapText="1"/>
    </xf>
    <xf numFmtId="183" fontId="11" fillId="0" borderId="2" xfId="10" applyNumberFormat="1" applyFont="1" applyFill="1" applyBorder="1" applyAlignment="1" applyProtection="1">
      <alignment horizontal="center" vertical="center" wrapText="1"/>
    </xf>
    <xf numFmtId="183" fontId="31" fillId="0" borderId="2" xfId="10" applyNumberFormat="1" applyFont="1" applyFill="1" applyBorder="1" applyAlignment="1" applyProtection="1">
      <alignment horizontal="center" vertical="center" wrapText="1"/>
    </xf>
    <xf numFmtId="0" fontId="17" fillId="0" borderId="2" xfId="0" applyFont="1" applyFill="1" applyBorder="1" applyAlignment="1">
      <alignment vertical="center" wrapText="1"/>
    </xf>
    <xf numFmtId="43" fontId="20" fillId="7" borderId="2" xfId="10" applyFont="1" applyFill="1" applyBorder="1" applyAlignment="1" applyProtection="1">
      <alignment horizontal="center" vertical="center" wrapText="1"/>
    </xf>
    <xf numFmtId="183" fontId="32" fillId="0" borderId="2" xfId="10" applyNumberFormat="1" applyFont="1" applyFill="1" applyBorder="1" applyAlignment="1" applyProtection="1">
      <alignment horizontal="center" vertical="center" wrapText="1"/>
    </xf>
    <xf numFmtId="43" fontId="20" fillId="7" borderId="2" xfId="1" applyFont="1" applyFill="1" applyBorder="1" applyAlignment="1" applyProtection="1">
      <alignment horizontal="center" vertical="center" wrapText="1"/>
      <protection locked="0"/>
    </xf>
    <xf numFmtId="0" fontId="33" fillId="0" borderId="0" xfId="0" applyFont="1" applyAlignment="1">
      <alignment horizontal="left" vertical="center" wrapText="1"/>
    </xf>
    <xf numFmtId="0" fontId="19" fillId="0" borderId="2" xfId="0" applyFont="1" applyFill="1" applyBorder="1" applyAlignment="1">
      <alignment vertical="center" wrapText="1"/>
    </xf>
    <xf numFmtId="43" fontId="14" fillId="0" borderId="2" xfId="1" applyFont="1" applyFill="1" applyBorder="1" applyAlignment="1" applyProtection="1">
      <alignment vertical="center" wrapText="1"/>
    </xf>
    <xf numFmtId="0" fontId="33" fillId="0" borderId="0" xfId="0" applyFont="1" applyAlignment="1">
      <alignment horizontal="center" vertical="center" wrapText="1"/>
    </xf>
    <xf numFmtId="0" fontId="14" fillId="0" borderId="2" xfId="0" applyFont="1" applyFill="1" applyBorder="1" applyAlignment="1">
      <alignment horizontal="center" vertical="center"/>
    </xf>
    <xf numFmtId="0" fontId="19" fillId="0" borderId="2" xfId="0" applyFont="1" applyFill="1" applyBorder="1" applyAlignment="1">
      <alignment horizontal="center" vertical="center"/>
    </xf>
    <xf numFmtId="43" fontId="19" fillId="0" borderId="2" xfId="10" applyFont="1" applyFill="1" applyBorder="1" applyAlignment="1" applyProtection="1">
      <alignment horizontal="center" vertical="center" wrapText="1"/>
    </xf>
    <xf numFmtId="0" fontId="34" fillId="0" borderId="0" xfId="0" applyFont="1" applyAlignment="1">
      <alignment horizontal="center" vertical="center" wrapText="1"/>
    </xf>
    <xf numFmtId="0" fontId="13" fillId="0" borderId="2" xfId="0" applyFont="1" applyBorder="1" applyAlignment="1">
      <alignment horizontal="center" vertical="center" wrapText="1"/>
    </xf>
    <xf numFmtId="43" fontId="13" fillId="0" borderId="2" xfId="10" applyFont="1" applyFill="1" applyBorder="1" applyAlignment="1" applyProtection="1">
      <alignment horizontal="center" vertical="center" wrapText="1"/>
    </xf>
    <xf numFmtId="43" fontId="19" fillId="7" borderId="2" xfId="10" applyFont="1" applyFill="1" applyBorder="1" applyAlignment="1" applyProtection="1">
      <alignment horizontal="center" vertical="center" wrapText="1"/>
    </xf>
    <xf numFmtId="0" fontId="19" fillId="7" borderId="2" xfId="0" applyFont="1" applyFill="1" applyBorder="1" applyAlignment="1">
      <alignment horizontal="center" vertical="center" wrapText="1"/>
    </xf>
    <xf numFmtId="182" fontId="3" fillId="0" borderId="0" xfId="0" applyNumberFormat="1" applyFont="1" applyAlignment="1">
      <alignment horizontal="center" vertical="center" wrapText="1"/>
    </xf>
    <xf numFmtId="0" fontId="13" fillId="0" borderId="2" xfId="0" applyFont="1" applyBorder="1" applyAlignment="1">
      <alignment vertical="center" wrapText="1"/>
    </xf>
    <xf numFmtId="181" fontId="13" fillId="0" borderId="2" xfId="0" applyNumberFormat="1" applyFont="1" applyBorder="1" applyAlignment="1" applyProtection="1">
      <alignment vertical="center" wrapText="1"/>
      <protection locked="0"/>
    </xf>
    <xf numFmtId="0" fontId="21" fillId="0" borderId="2" xfId="0" applyFont="1" applyBorder="1" applyAlignment="1">
      <alignment horizontal="center" vertical="center"/>
    </xf>
    <xf numFmtId="0" fontId="21" fillId="0" borderId="2" xfId="0" applyFont="1" applyBorder="1" applyAlignment="1">
      <alignment horizontal="center" vertical="center" wrapText="1"/>
    </xf>
    <xf numFmtId="182" fontId="21" fillId="0" borderId="2" xfId="0" applyNumberFormat="1" applyFont="1" applyBorder="1" applyAlignment="1">
      <alignment horizontal="center" vertical="center" wrapText="1"/>
    </xf>
    <xf numFmtId="0" fontId="36" fillId="0" borderId="2" xfId="0" applyFont="1" applyFill="1" applyBorder="1" applyAlignment="1">
      <alignment horizontal="center" vertical="center"/>
    </xf>
    <xf numFmtId="0" fontId="23" fillId="0" borderId="2" xfId="0" applyFont="1" applyBorder="1" applyAlignment="1">
      <alignment horizontal="center" vertical="center" wrapText="1"/>
    </xf>
    <xf numFmtId="182" fontId="23" fillId="0" borderId="2" xfId="0" applyNumberFormat="1" applyFont="1" applyBorder="1" applyAlignment="1">
      <alignment horizontal="center" vertical="center" wrapText="1"/>
    </xf>
    <xf numFmtId="0" fontId="26" fillId="0" borderId="2" xfId="0" applyNumberFormat="1" applyFont="1" applyFill="1" applyBorder="1" applyAlignment="1">
      <alignment horizontal="center" vertical="center"/>
    </xf>
    <xf numFmtId="0" fontId="23" fillId="0" borderId="2" xfId="0" applyFont="1" applyFill="1" applyBorder="1" applyAlignment="1">
      <alignment horizontal="center" vertical="center" wrapText="1"/>
    </xf>
    <xf numFmtId="43" fontId="23" fillId="0" borderId="2" xfId="0" applyNumberFormat="1" applyFont="1" applyFill="1" applyBorder="1" applyAlignment="1">
      <alignment horizontal="center" vertical="center"/>
    </xf>
    <xf numFmtId="182" fontId="27" fillId="0" borderId="2" xfId="0" applyNumberFormat="1" applyFont="1" applyBorder="1" applyAlignment="1">
      <alignment horizontal="center" vertical="center"/>
    </xf>
    <xf numFmtId="0" fontId="37" fillId="0" borderId="0" xfId="0" applyFont="1">
      <alignment vertical="center"/>
    </xf>
    <xf numFmtId="0" fontId="38" fillId="0" borderId="0" xfId="7" applyFont="1" applyAlignment="1"/>
    <xf numFmtId="0" fontId="38" fillId="0" borderId="0" xfId="6" applyFont="1" applyAlignment="1"/>
    <xf numFmtId="0" fontId="38" fillId="0" borderId="0" xfId="9" applyFont="1"/>
    <xf numFmtId="49" fontId="38" fillId="0" borderId="0" xfId="7" applyNumberFormat="1" applyFont="1" applyAlignment="1">
      <alignment horizontal="left"/>
    </xf>
    <xf numFmtId="0" fontId="38" fillId="0" borderId="0" xfId="7" applyFont="1" applyAlignment="1">
      <alignment shrinkToFit="1"/>
    </xf>
    <xf numFmtId="184" fontId="38" fillId="0" borderId="0" xfId="7" applyNumberFormat="1" applyFont="1" applyAlignment="1"/>
    <xf numFmtId="0" fontId="38" fillId="0" borderId="0" xfId="7" applyFont="1" applyAlignment="1">
      <alignment horizontal="center"/>
    </xf>
    <xf numFmtId="0" fontId="38" fillId="0" borderId="9" xfId="6" applyFont="1" applyBorder="1" applyAlignment="1">
      <alignment horizontal="center"/>
    </xf>
    <xf numFmtId="184" fontId="38" fillId="0" borderId="14" xfId="6" applyNumberFormat="1" applyFont="1" applyBorder="1" applyAlignment="1"/>
    <xf numFmtId="0" fontId="38" fillId="0" borderId="14" xfId="6" applyFont="1" applyBorder="1" applyAlignment="1"/>
    <xf numFmtId="0" fontId="38" fillId="0" borderId="14" xfId="6" applyFont="1" applyBorder="1" applyAlignment="1">
      <alignment horizontal="center"/>
    </xf>
    <xf numFmtId="0" fontId="38" fillId="0" borderId="8" xfId="6" applyFont="1" applyBorder="1" applyAlignment="1"/>
    <xf numFmtId="0" fontId="38" fillId="0" borderId="9" xfId="6" applyFont="1" applyBorder="1" applyAlignment="1"/>
    <xf numFmtId="0" fontId="1" fillId="0" borderId="13" xfId="6" applyFont="1" applyBorder="1" applyAlignment="1">
      <alignment horizontal="center"/>
    </xf>
    <xf numFmtId="184" fontId="38" fillId="0" borderId="0" xfId="6" applyNumberFormat="1" applyFont="1" applyAlignment="1">
      <alignment horizontal="center"/>
    </xf>
    <xf numFmtId="0" fontId="1" fillId="0" borderId="0" xfId="6" applyFont="1" applyAlignment="1">
      <alignment horizontal="center"/>
    </xf>
    <xf numFmtId="0" fontId="38" fillId="0" borderId="0" xfId="6" applyFont="1" applyAlignment="1">
      <alignment horizontal="center"/>
    </xf>
    <xf numFmtId="0" fontId="38" fillId="0" borderId="12" xfId="6" applyFont="1" applyBorder="1" applyAlignment="1">
      <alignment horizontal="center"/>
    </xf>
    <xf numFmtId="184" fontId="38" fillId="0" borderId="1" xfId="6" applyNumberFormat="1" applyFont="1" applyBorder="1" applyAlignment="1"/>
    <xf numFmtId="0" fontId="38" fillId="0" borderId="1" xfId="6" applyFont="1" applyBorder="1" applyAlignment="1"/>
    <xf numFmtId="0" fontId="38" fillId="0" borderId="1" xfId="6" applyFont="1" applyBorder="1" applyAlignment="1">
      <alignment horizontal="center"/>
    </xf>
    <xf numFmtId="0" fontId="1" fillId="0" borderId="9" xfId="9" applyFont="1" applyBorder="1" applyAlignment="1">
      <alignment horizontal="center" vertical="center"/>
    </xf>
    <xf numFmtId="0" fontId="1" fillId="0" borderId="7" xfId="9" applyFont="1" applyBorder="1" applyAlignment="1">
      <alignment horizontal="center" vertical="center"/>
    </xf>
    <xf numFmtId="0" fontId="1" fillId="0" borderId="14" xfId="9" applyFont="1" applyBorder="1" applyAlignment="1">
      <alignment horizontal="center" vertical="center"/>
    </xf>
    <xf numFmtId="0" fontId="1" fillId="0" borderId="8" xfId="9" applyFont="1" applyBorder="1" applyAlignment="1">
      <alignment horizontal="center" vertical="center"/>
    </xf>
    <xf numFmtId="43" fontId="1" fillId="0" borderId="9" xfId="10" applyFont="1" applyFill="1" applyBorder="1" applyAlignment="1">
      <alignment horizontal="center" vertical="center"/>
    </xf>
    <xf numFmtId="0" fontId="38" fillId="0" borderId="13" xfId="9" applyFont="1" applyBorder="1" applyAlignment="1">
      <alignment horizontal="center" vertical="center"/>
    </xf>
    <xf numFmtId="0" fontId="38" fillId="0" borderId="15" xfId="9" applyFont="1" applyBorder="1" applyAlignment="1">
      <alignment horizontal="center" vertical="center"/>
    </xf>
    <xf numFmtId="0" fontId="39" fillId="0" borderId="0" xfId="9" applyFont="1" applyAlignment="1">
      <alignment vertical="center"/>
    </xf>
    <xf numFmtId="0" fontId="39" fillId="0" borderId="16" xfId="9" applyFont="1" applyBorder="1" applyAlignment="1">
      <alignment vertical="center"/>
    </xf>
    <xf numFmtId="43" fontId="38" fillId="0" borderId="13" xfId="9" applyNumberFormat="1" applyFont="1" applyBorder="1" applyAlignment="1">
      <alignment vertical="center"/>
    </xf>
    <xf numFmtId="0" fontId="40" fillId="0" borderId="15" xfId="9" applyFont="1" applyBorder="1" applyAlignment="1">
      <alignment horizontal="center" vertical="center"/>
    </xf>
    <xf numFmtId="0" fontId="41" fillId="0" borderId="0" xfId="9" applyFont="1" applyAlignment="1">
      <alignment horizontal="left" vertical="center"/>
    </xf>
    <xf numFmtId="0" fontId="38" fillId="0" borderId="0" xfId="6" applyFont="1" applyAlignment="1">
      <alignment horizontal="right"/>
    </xf>
    <xf numFmtId="0" fontId="38" fillId="0" borderId="16" xfId="6" applyFont="1" applyBorder="1" applyAlignment="1"/>
    <xf numFmtId="43" fontId="40" fillId="0" borderId="13" xfId="9" applyNumberFormat="1" applyFont="1" applyBorder="1" applyAlignment="1">
      <alignment vertical="center"/>
    </xf>
    <xf numFmtId="0" fontId="1" fillId="0" borderId="0" xfId="9" applyFont="1" applyAlignment="1">
      <alignment vertical="center" wrapText="1"/>
    </xf>
    <xf numFmtId="0" fontId="1" fillId="0" borderId="0" xfId="9" applyFont="1" applyAlignment="1">
      <alignment vertical="center"/>
    </xf>
    <xf numFmtId="0" fontId="39" fillId="0" borderId="0" xfId="9" applyFont="1" applyAlignment="1">
      <alignment horizontal="right" vertical="center"/>
    </xf>
    <xf numFmtId="0" fontId="39" fillId="0" borderId="16" xfId="9" applyFont="1" applyBorder="1" applyAlignment="1">
      <alignment horizontal="left" vertical="center"/>
    </xf>
    <xf numFmtId="0" fontId="39" fillId="0" borderId="0" xfId="9" applyFont="1" applyAlignment="1">
      <alignment horizontal="left" vertical="center"/>
    </xf>
    <xf numFmtId="0" fontId="1" fillId="0" borderId="0" xfId="9" applyFont="1" applyAlignment="1">
      <alignment horizontal="left" vertical="center"/>
    </xf>
    <xf numFmtId="0" fontId="38" fillId="0" borderId="0" xfId="9" applyFont="1" applyAlignment="1">
      <alignment vertical="center"/>
    </xf>
    <xf numFmtId="0" fontId="38" fillId="0" borderId="16" xfId="9" applyFont="1" applyBorder="1" applyAlignment="1">
      <alignment vertical="center"/>
    </xf>
    <xf numFmtId="0" fontId="38" fillId="0" borderId="12" xfId="9" applyFont="1" applyBorder="1" applyAlignment="1">
      <alignment horizontal="center" vertical="center"/>
    </xf>
    <xf numFmtId="0" fontId="38" fillId="0" borderId="10" xfId="9" applyFont="1" applyBorder="1" applyAlignment="1">
      <alignment horizontal="center" vertical="center"/>
    </xf>
    <xf numFmtId="0" fontId="1" fillId="0" borderId="1" xfId="9" applyFont="1" applyBorder="1" applyAlignment="1">
      <alignment vertical="center" wrapText="1"/>
    </xf>
    <xf numFmtId="0" fontId="38" fillId="0" borderId="1" xfId="9" applyFont="1" applyBorder="1" applyAlignment="1">
      <alignment vertical="center"/>
    </xf>
    <xf numFmtId="0" fontId="38" fillId="0" borderId="11" xfId="9" applyFont="1" applyBorder="1" applyAlignment="1">
      <alignment vertical="center"/>
    </xf>
    <xf numFmtId="43" fontId="38" fillId="0" borderId="12" xfId="9" applyNumberFormat="1" applyFont="1" applyBorder="1" applyAlignment="1">
      <alignment vertical="center"/>
    </xf>
    <xf numFmtId="0" fontId="38" fillId="0" borderId="9" xfId="9" applyFont="1" applyBorder="1" applyAlignment="1">
      <alignment horizontal="center" vertical="center"/>
    </xf>
    <xf numFmtId="0" fontId="38" fillId="0" borderId="7" xfId="9" applyFont="1" applyBorder="1" applyAlignment="1">
      <alignment horizontal="center" vertical="center"/>
    </xf>
    <xf numFmtId="0" fontId="1" fillId="0" borderId="14" xfId="9" applyFont="1" applyBorder="1" applyAlignment="1">
      <alignment vertical="center" wrapText="1"/>
    </xf>
    <xf numFmtId="185" fontId="38" fillId="0" borderId="14" xfId="9" applyNumberFormat="1" applyFont="1" applyBorder="1" applyAlignment="1">
      <alignment horizontal="right" vertical="center"/>
    </xf>
    <xf numFmtId="185" fontId="38" fillId="0" borderId="8" xfId="9" applyNumberFormat="1" applyFont="1" applyBorder="1" applyAlignment="1">
      <alignment horizontal="right" vertical="center"/>
    </xf>
    <xf numFmtId="43" fontId="40" fillId="0" borderId="9" xfId="9" applyNumberFormat="1" applyFont="1" applyBorder="1" applyAlignment="1">
      <alignment vertical="center"/>
    </xf>
    <xf numFmtId="0" fontId="1" fillId="0" borderId="1" xfId="9" applyFont="1" applyBorder="1"/>
    <xf numFmtId="185" fontId="38" fillId="0" borderId="1" xfId="9" applyNumberFormat="1" applyFont="1" applyBorder="1" applyAlignment="1">
      <alignment horizontal="right" vertical="center"/>
    </xf>
    <xf numFmtId="178" fontId="38" fillId="0" borderId="12" xfId="9" applyNumberFormat="1" applyFont="1" applyBorder="1" applyAlignment="1">
      <alignment horizontal="right" vertical="center"/>
    </xf>
    <xf numFmtId="0" fontId="43" fillId="0" borderId="0" xfId="0" applyFont="1">
      <alignment vertical="center"/>
    </xf>
    <xf numFmtId="0" fontId="44" fillId="0" borderId="0" xfId="6" applyFont="1">
      <alignment vertical="center"/>
    </xf>
    <xf numFmtId="0" fontId="43" fillId="0" borderId="0" xfId="7" applyFont="1" applyAlignment="1">
      <alignment horizontal="left"/>
    </xf>
    <xf numFmtId="0" fontId="46" fillId="0" borderId="0" xfId="7" applyFont="1" applyAlignment="1">
      <alignment horizontal="right"/>
    </xf>
    <xf numFmtId="0" fontId="43" fillId="0" borderId="0" xfId="7" applyFont="1" applyAlignment="1"/>
    <xf numFmtId="0" fontId="47" fillId="0" borderId="2" xfId="0" applyFont="1" applyBorder="1" applyAlignment="1">
      <alignment horizontal="center" vertical="center"/>
    </xf>
    <xf numFmtId="0" fontId="49" fillId="0" borderId="2" xfId="5" applyFont="1" applyBorder="1" applyAlignment="1">
      <alignment horizontal="center" vertical="center"/>
    </xf>
    <xf numFmtId="0" fontId="45" fillId="0" borderId="0" xfId="5" applyFont="1" applyAlignment="1">
      <alignment horizontal="center" vertical="center"/>
    </xf>
    <xf numFmtId="0" fontId="48" fillId="0" borderId="2" xfId="0" applyFont="1" applyBorder="1" applyAlignment="1">
      <alignment horizontal="center" vertical="center"/>
    </xf>
    <xf numFmtId="181" fontId="49" fillId="0" borderId="2" xfId="5" applyNumberFormat="1" applyFont="1" applyBorder="1" applyAlignment="1">
      <alignment horizontal="left" vertical="center" wrapText="1"/>
    </xf>
    <xf numFmtId="0" fontId="44" fillId="0" borderId="2" xfId="5" applyFont="1" applyBorder="1" applyAlignment="1">
      <alignment horizontal="left" vertical="center" wrapText="1"/>
    </xf>
    <xf numFmtId="0" fontId="49" fillId="0" borderId="2" xfId="5" applyFont="1" applyBorder="1" applyAlignment="1">
      <alignment horizontal="left" vertical="center" wrapText="1"/>
    </xf>
    <xf numFmtId="179" fontId="42" fillId="0" borderId="17" xfId="8" applyFont="1" applyBorder="1" applyAlignment="1">
      <alignment horizontal="center" vertical="center"/>
    </xf>
    <xf numFmtId="179" fontId="42" fillId="0" borderId="24" xfId="8" applyFont="1" applyBorder="1" applyAlignment="1">
      <alignment horizontal="center" vertical="center"/>
    </xf>
    <xf numFmtId="179" fontId="1" fillId="0" borderId="19" xfId="8" applyFont="1" applyBorder="1" applyAlignment="1">
      <alignment horizontal="left" vertical="center" wrapText="1"/>
    </xf>
    <xf numFmtId="179" fontId="1" fillId="0" borderId="25" xfId="8" applyFont="1" applyBorder="1" applyAlignment="1">
      <alignment horizontal="left" vertical="center" wrapText="1"/>
    </xf>
    <xf numFmtId="179" fontId="1" fillId="0" borderId="20" xfId="8" applyFont="1" applyBorder="1" applyAlignment="1">
      <alignment horizontal="left" vertical="center" wrapText="1"/>
    </xf>
    <xf numFmtId="179" fontId="1" fillId="0" borderId="21" xfId="8" applyFont="1" applyBorder="1" applyAlignment="1">
      <alignment horizontal="left" vertical="center" wrapText="1"/>
    </xf>
    <xf numFmtId="179" fontId="1" fillId="0" borderId="26" xfId="8" applyFont="1" applyBorder="1" applyAlignment="1">
      <alignment horizontal="left" vertical="center" wrapText="1"/>
    </xf>
    <xf numFmtId="179" fontId="1" fillId="0" borderId="20" xfId="8" applyFont="1" applyBorder="1" applyAlignment="1">
      <alignment horizontal="left" vertical="center"/>
    </xf>
    <xf numFmtId="179" fontId="41" fillId="0" borderId="21" xfId="8" applyFont="1" applyBorder="1" applyAlignment="1">
      <alignment horizontal="left" vertical="center"/>
    </xf>
    <xf numFmtId="179" fontId="41" fillId="0" borderId="26" xfId="8" applyFont="1" applyBorder="1" applyAlignment="1">
      <alignment horizontal="left" vertical="center"/>
    </xf>
    <xf numFmtId="179" fontId="41" fillId="0" borderId="20" xfId="8" applyFont="1" applyBorder="1" applyAlignment="1">
      <alignment horizontal="left" vertical="center"/>
    </xf>
    <xf numFmtId="179" fontId="1" fillId="0" borderId="21" xfId="8" applyFont="1" applyBorder="1" applyAlignment="1">
      <alignment horizontal="left" vertical="center"/>
    </xf>
    <xf numFmtId="179" fontId="1" fillId="0" borderId="26" xfId="8" applyFont="1" applyBorder="1" applyAlignment="1">
      <alignment horizontal="left" vertical="center"/>
    </xf>
    <xf numFmtId="179" fontId="1" fillId="0" borderId="22" xfId="8" applyFont="1" applyBorder="1" applyAlignment="1">
      <alignment horizontal="left" vertical="center" wrapText="1"/>
    </xf>
    <xf numFmtId="179" fontId="1" fillId="0" borderId="23" xfId="8" applyFont="1" applyBorder="1" applyAlignment="1">
      <alignment horizontal="left" vertical="center" wrapText="1"/>
    </xf>
    <xf numFmtId="179" fontId="1" fillId="0" borderId="27" xfId="8" applyFont="1" applyBorder="1" applyAlignment="1">
      <alignment horizontal="left" vertical="center" wrapText="1"/>
    </xf>
    <xf numFmtId="179" fontId="1" fillId="0" borderId="15" xfId="8" applyFont="1" applyBorder="1" applyAlignment="1">
      <alignment horizontal="left" vertical="center" wrapText="1"/>
    </xf>
    <xf numFmtId="179" fontId="1" fillId="0" borderId="0" xfId="8" applyFont="1" applyAlignment="1">
      <alignment horizontal="left" vertical="center" wrapText="1"/>
    </xf>
    <xf numFmtId="179" fontId="1" fillId="0" borderId="16" xfId="8" applyFont="1" applyBorder="1" applyAlignment="1">
      <alignment horizontal="left" vertical="center" wrapText="1"/>
    </xf>
    <xf numFmtId="179" fontId="4" fillId="0" borderId="0" xfId="0" applyNumberFormat="1" applyFont="1" applyAlignment="1">
      <alignment horizontal="left" vertical="center"/>
    </xf>
    <xf numFmtId="179" fontId="4" fillId="0" borderId="16" xfId="0" applyNumberFormat="1" applyFont="1" applyBorder="1" applyAlignment="1">
      <alignment horizontal="left" vertical="center"/>
    </xf>
    <xf numFmtId="179" fontId="0" fillId="0" borderId="10" xfId="0" applyNumberFormat="1" applyBorder="1" applyAlignment="1">
      <alignment horizontal="left" vertical="center" wrapText="1"/>
    </xf>
    <xf numFmtId="179" fontId="0" fillId="0" borderId="1" xfId="0" applyNumberFormat="1" applyBorder="1" applyAlignment="1">
      <alignment horizontal="left" vertical="center" wrapText="1"/>
    </xf>
    <xf numFmtId="179" fontId="0" fillId="0" borderId="11" xfId="0" applyNumberFormat="1" applyBorder="1" applyAlignment="1">
      <alignment horizontal="left" vertical="center" wrapText="1"/>
    </xf>
    <xf numFmtId="49" fontId="2" fillId="0" borderId="0" xfId="7" applyNumberFormat="1" applyFont="1" applyAlignment="1">
      <alignment horizontal="center"/>
    </xf>
    <xf numFmtId="0" fontId="24" fillId="0" borderId="0" xfId="0" applyFont="1" applyAlignment="1">
      <alignment horizontal="center" vertical="center"/>
    </xf>
    <xf numFmtId="182" fontId="24" fillId="0" borderId="0" xfId="0" applyNumberFormat="1" applyFont="1" applyAlignment="1">
      <alignment horizontal="center" vertical="center"/>
    </xf>
    <xf numFmtId="0" fontId="35" fillId="0" borderId="0" xfId="0" applyFont="1" applyFill="1" applyAlignment="1">
      <alignment horizontal="center" vertical="center"/>
    </xf>
    <xf numFmtId="0" fontId="27" fillId="0" borderId="2" xfId="0" applyFont="1" applyBorder="1" applyAlignment="1">
      <alignment horizontal="center" vertical="center"/>
    </xf>
    <xf numFmtId="0" fontId="21" fillId="0" borderId="9" xfId="0" applyFont="1" applyBorder="1" applyAlignment="1">
      <alignment horizontal="center" vertical="center"/>
    </xf>
    <xf numFmtId="0" fontId="21" fillId="0" borderId="13" xfId="0" applyFont="1" applyBorder="1" applyAlignment="1">
      <alignment horizontal="center" vertical="center"/>
    </xf>
    <xf numFmtId="0" fontId="21" fillId="0" borderId="12" xfId="0" applyFont="1" applyBorder="1" applyAlignment="1">
      <alignment horizontal="center" vertical="center"/>
    </xf>
    <xf numFmtId="0" fontId="28" fillId="0" borderId="0" xfId="0" applyFont="1" applyAlignment="1">
      <alignment horizontal="center" vertical="center" wrapText="1"/>
    </xf>
    <xf numFmtId="0" fontId="2" fillId="0" borderId="0" xfId="0" applyFont="1" applyAlignment="1">
      <alignment horizontal="center" vertical="center" wrapText="1"/>
    </xf>
    <xf numFmtId="0" fontId="13" fillId="0" borderId="2" xfId="0" applyFont="1" applyBorder="1" applyAlignment="1">
      <alignment horizontal="center" vertical="center" wrapText="1"/>
    </xf>
    <xf numFmtId="43" fontId="13" fillId="0" borderId="2" xfId="1" applyFont="1" applyFill="1" applyBorder="1" applyAlignment="1" applyProtection="1">
      <alignment horizontal="center"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43" fontId="14" fillId="0" borderId="2" xfId="0" applyNumberFormat="1" applyFont="1" applyBorder="1" applyAlignment="1">
      <alignment horizontal="center" vertical="center" wrapText="1"/>
    </xf>
    <xf numFmtId="43" fontId="14" fillId="7" borderId="2" xfId="0" applyNumberFormat="1" applyFont="1" applyFill="1" applyBorder="1" applyAlignment="1">
      <alignment horizontal="center" vertical="center" wrapText="1"/>
    </xf>
    <xf numFmtId="9" fontId="14" fillId="7" borderId="2" xfId="2" applyNumberFormat="1" applyFont="1" applyFill="1" applyBorder="1" applyAlignment="1" applyProtection="1">
      <alignment horizontal="center" vertical="center" wrapText="1"/>
    </xf>
    <xf numFmtId="9" fontId="14" fillId="7" borderId="2" xfId="2" applyFont="1" applyFill="1" applyBorder="1" applyAlignment="1" applyProtection="1">
      <alignment horizontal="center" vertical="center" wrapText="1"/>
    </xf>
    <xf numFmtId="181" fontId="14" fillId="0" borderId="2" xfId="0" applyNumberFormat="1" applyFont="1" applyBorder="1" applyAlignment="1">
      <alignment horizontal="right" vertical="center"/>
    </xf>
    <xf numFmtId="181" fontId="14" fillId="0" borderId="2" xfId="0" applyNumberFormat="1" applyFont="1" applyBorder="1" applyAlignment="1">
      <alignment horizontal="center" vertical="center"/>
    </xf>
    <xf numFmtId="0" fontId="13" fillId="7" borderId="2" xfId="0" applyFont="1" applyFill="1" applyBorder="1" applyAlignment="1">
      <alignment horizontal="center" vertical="center" wrapText="1"/>
    </xf>
    <xf numFmtId="181" fontId="14" fillId="0" borderId="2" xfId="0" applyNumberFormat="1"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43" fontId="14" fillId="0" borderId="2" xfId="1" applyFont="1" applyFill="1" applyBorder="1" applyAlignment="1" applyProtection="1">
      <alignment horizontal="center" vertical="center" wrapText="1"/>
    </xf>
    <xf numFmtId="0" fontId="19"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43" fontId="14" fillId="0" borderId="2" xfId="1" applyFont="1" applyFill="1" applyBorder="1" applyAlignment="1" applyProtection="1">
      <alignment vertical="center" wrapText="1"/>
    </xf>
    <xf numFmtId="43" fontId="20" fillId="7" borderId="2" xfId="0" applyNumberFormat="1" applyFont="1" applyFill="1" applyBorder="1" applyAlignment="1">
      <alignment horizontal="center" vertical="center" wrapText="1"/>
    </xf>
    <xf numFmtId="0" fontId="14" fillId="0" borderId="13"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14" fillId="0" borderId="12" xfId="0" applyFont="1" applyBorder="1" applyAlignment="1">
      <alignment horizontal="center" vertical="center" wrapText="1"/>
    </xf>
    <xf numFmtId="43" fontId="14" fillId="0" borderId="2" xfId="0" applyNumberFormat="1" applyFont="1" applyBorder="1" applyAlignment="1">
      <alignment vertical="center" wrapText="1"/>
    </xf>
    <xf numFmtId="0" fontId="14" fillId="0" borderId="2" xfId="0" applyFont="1" applyBorder="1" applyAlignment="1">
      <alignment vertical="center" wrapText="1"/>
    </xf>
    <xf numFmtId="183" fontId="14" fillId="0" borderId="2" xfId="0" applyNumberFormat="1" applyFont="1" applyBorder="1" applyAlignment="1">
      <alignment horizontal="center" vertical="center" wrapText="1"/>
    </xf>
    <xf numFmtId="0" fontId="14" fillId="0" borderId="9" xfId="0" applyFont="1" applyBorder="1" applyAlignment="1">
      <alignment horizontal="center" vertical="center" wrapText="1"/>
    </xf>
    <xf numFmtId="0" fontId="14" fillId="0" borderId="13" xfId="0" applyFont="1" applyBorder="1" applyAlignment="1">
      <alignment horizontal="center" vertical="center" wrapText="1"/>
    </xf>
    <xf numFmtId="181" fontId="14" fillId="0" borderId="9" xfId="0" applyNumberFormat="1" applyFont="1" applyBorder="1" applyAlignment="1" applyProtection="1">
      <alignment horizontal="center" vertical="center" wrapText="1"/>
      <protection locked="0"/>
    </xf>
    <xf numFmtId="181" fontId="14" fillId="0" borderId="12" xfId="0" applyNumberFormat="1" applyFont="1" applyBorder="1" applyAlignment="1" applyProtection="1">
      <alignment horizontal="center" vertical="center" wrapText="1"/>
      <protection locked="0"/>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3" fillId="0" borderId="0" xfId="0" applyFont="1" applyAlignment="1">
      <alignment horizontal="center" vertical="center"/>
    </xf>
    <xf numFmtId="0" fontId="14" fillId="8" borderId="2" xfId="0" applyFont="1" applyFill="1" applyBorder="1" applyAlignment="1">
      <alignment horizontal="center" vertical="center" wrapText="1"/>
    </xf>
    <xf numFmtId="0" fontId="14" fillId="0" borderId="12" xfId="0" applyFont="1" applyBorder="1" applyAlignment="1">
      <alignment vertical="center" wrapText="1"/>
    </xf>
    <xf numFmtId="0" fontId="14" fillId="8" borderId="9" xfId="0" applyFont="1" applyFill="1" applyBorder="1" applyAlignment="1">
      <alignment horizontal="center" vertical="center" wrapText="1"/>
    </xf>
    <xf numFmtId="0" fontId="14" fillId="8" borderId="12" xfId="0" applyFont="1" applyFill="1" applyBorder="1" applyAlignment="1">
      <alignment horizontal="center" vertical="center" wrapText="1"/>
    </xf>
    <xf numFmtId="181" fontId="14" fillId="0" borderId="2" xfId="0" applyNumberFormat="1" applyFont="1" applyBorder="1" applyAlignment="1" applyProtection="1">
      <alignment horizontal="center" vertical="center" wrapText="1"/>
      <protection locked="0"/>
    </xf>
    <xf numFmtId="0" fontId="16" fillId="0" borderId="2" xfId="0" applyFont="1" applyBorder="1" applyAlignment="1">
      <alignment horizontal="center" vertical="center" wrapText="1"/>
    </xf>
    <xf numFmtId="0" fontId="16" fillId="0" borderId="2" xfId="0" applyFont="1" applyBorder="1" applyAlignment="1">
      <alignment vertical="center" wrapText="1"/>
    </xf>
    <xf numFmtId="0" fontId="14" fillId="0" borderId="9" xfId="4" applyNumberFormat="1" applyFont="1" applyBorder="1" applyAlignment="1">
      <alignment horizontal="center" vertical="center" wrapText="1"/>
    </xf>
    <xf numFmtId="0" fontId="14" fillId="0" borderId="12" xfId="4" applyNumberFormat="1" applyFont="1" applyBorder="1" applyAlignment="1">
      <alignment horizontal="center" vertical="center" wrapText="1"/>
    </xf>
    <xf numFmtId="0" fontId="12" fillId="0" borderId="0" xfId="0" applyFont="1" applyFill="1" applyBorder="1" applyAlignment="1" applyProtection="1">
      <alignment horizontal="center" vertical="center" wrapText="1"/>
    </xf>
    <xf numFmtId="0" fontId="13" fillId="0" borderId="4" xfId="0" applyFont="1" applyFill="1" applyBorder="1" applyAlignment="1" applyProtection="1">
      <alignment horizontal="center" vertical="center" wrapText="1"/>
    </xf>
    <xf numFmtId="0" fontId="13" fillId="0" borderId="5" xfId="0" applyFont="1" applyFill="1" applyBorder="1" applyAlignment="1" applyProtection="1">
      <alignment horizontal="center" vertical="center" wrapText="1"/>
    </xf>
    <xf numFmtId="0" fontId="13" fillId="0" borderId="2" xfId="0" applyFont="1" applyFill="1" applyBorder="1" applyAlignment="1" applyProtection="1">
      <alignment horizontal="center" vertical="center" wrapText="1"/>
    </xf>
    <xf numFmtId="0" fontId="14" fillId="0" borderId="2" xfId="0" applyFont="1" applyFill="1" applyBorder="1" applyAlignment="1" applyProtection="1">
      <alignment horizontal="center" vertical="center" wrapText="1"/>
    </xf>
    <xf numFmtId="43" fontId="14" fillId="6" borderId="4" xfId="0" applyNumberFormat="1" applyFont="1" applyFill="1" applyBorder="1" applyAlignment="1" applyProtection="1">
      <alignment horizontal="center" vertical="center" wrapText="1"/>
    </xf>
    <xf numFmtId="43" fontId="14" fillId="6" borderId="3" xfId="0" applyNumberFormat="1" applyFont="1" applyFill="1" applyBorder="1" applyAlignment="1" applyProtection="1">
      <alignment horizontal="center" vertical="center" wrapText="1"/>
    </xf>
    <xf numFmtId="43" fontId="14" fillId="6" borderId="5" xfId="0" applyNumberFormat="1" applyFont="1" applyFill="1" applyBorder="1" applyAlignment="1" applyProtection="1">
      <alignment horizontal="center" vertical="center" wrapText="1"/>
    </xf>
    <xf numFmtId="181" fontId="14" fillId="0" borderId="4" xfId="0" applyNumberFormat="1" applyFont="1" applyFill="1" applyBorder="1" applyAlignment="1" applyProtection="1">
      <alignment horizontal="center" vertical="center" wrapText="1"/>
      <protection locked="0"/>
    </xf>
    <xf numFmtId="181" fontId="14" fillId="0" borderId="3" xfId="0" applyNumberFormat="1" applyFont="1" applyFill="1" applyBorder="1" applyAlignment="1" applyProtection="1">
      <alignment horizontal="center" vertical="center" wrapText="1"/>
      <protection locked="0"/>
    </xf>
    <xf numFmtId="181" fontId="14" fillId="0" borderId="5" xfId="0" applyNumberFormat="1" applyFont="1" applyFill="1" applyBorder="1" applyAlignment="1" applyProtection="1">
      <alignment horizontal="center" vertical="center" wrapText="1"/>
      <protection locked="0"/>
    </xf>
    <xf numFmtId="0" fontId="13" fillId="0" borderId="4"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4" fillId="0" borderId="2" xfId="0" applyFont="1" applyFill="1" applyBorder="1" applyAlignment="1" applyProtection="1">
      <alignment horizontal="center" vertical="center"/>
    </xf>
    <xf numFmtId="179" fontId="5" fillId="0" borderId="2" xfId="6" applyNumberFormat="1" applyFont="1" applyBorder="1" applyAlignment="1">
      <alignment horizontal="center" vertical="center"/>
    </xf>
    <xf numFmtId="179" fontId="11" fillId="0" borderId="2" xfId="6" applyNumberFormat="1" applyFont="1" applyBorder="1" applyAlignment="1">
      <alignment horizontal="left" vertical="center" wrapText="1"/>
    </xf>
    <xf numFmtId="179" fontId="6" fillId="0" borderId="2" xfId="6" applyNumberFormat="1" applyFont="1" applyBorder="1" applyAlignment="1">
      <alignment horizontal="center" vertical="center"/>
    </xf>
    <xf numFmtId="0" fontId="2" fillId="0" borderId="1" xfId="0" applyFont="1" applyBorder="1" applyAlignment="1">
      <alignment horizontal="center" vertical="center"/>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179" fontId="58" fillId="0" borderId="17" xfId="8" applyFont="1" applyBorder="1" applyAlignment="1">
      <alignment horizontal="center" vertical="center"/>
    </xf>
    <xf numFmtId="179" fontId="59" fillId="0" borderId="18" xfId="8" applyFont="1" applyBorder="1" applyAlignment="1">
      <alignment horizontal="left" vertical="center" wrapText="1"/>
    </xf>
    <xf numFmtId="179" fontId="60" fillId="0" borderId="20" xfId="8" applyFont="1" applyBorder="1" applyAlignment="1">
      <alignment horizontal="left" vertical="center" wrapText="1"/>
    </xf>
    <xf numFmtId="179" fontId="62" fillId="0" borderId="15" xfId="0" applyNumberFormat="1" applyFont="1" applyBorder="1" applyAlignment="1">
      <alignment horizontal="left" vertical="center"/>
    </xf>
    <xf numFmtId="0" fontId="61" fillId="6" borderId="4" xfId="5" applyFont="1" applyFill="1" applyBorder="1" applyAlignment="1">
      <alignment horizontal="left" vertical="center" wrapText="1"/>
    </xf>
    <xf numFmtId="0" fontId="49" fillId="6" borderId="5" xfId="5" applyFont="1" applyFill="1" applyBorder="1" applyAlignment="1">
      <alignment horizontal="left" vertical="center" wrapText="1"/>
    </xf>
  </cellXfs>
  <cellStyles count="12">
    <cellStyle name="百分比" xfId="2" builtinId="5"/>
    <cellStyle name="常规" xfId="0" builtinId="0"/>
    <cellStyle name="常规 10" xfId="3" xr:uid="{00000000-0005-0000-0000-000031000000}"/>
    <cellStyle name="常规 2" xfId="4" xr:uid="{00000000-0005-0000-0000-000032000000}"/>
    <cellStyle name="常规 2 2" xfId="5" xr:uid="{00000000-0005-0000-0000-000033000000}"/>
    <cellStyle name="常规 3" xfId="6" xr:uid="{00000000-0005-0000-0000-000034000000}"/>
    <cellStyle name="常规 3 10 2" xfId="7" xr:uid="{00000000-0005-0000-0000-000035000000}"/>
    <cellStyle name="常规 3 2 2" xfId="8" xr:uid="{00000000-0005-0000-0000-000036000000}"/>
    <cellStyle name="常规 3 4" xfId="9" xr:uid="{00000000-0005-0000-0000-000037000000}"/>
    <cellStyle name="常规 5" xfId="11" xr:uid="{00000000-0005-0000-0000-000039000000}"/>
    <cellStyle name="千位分隔" xfId="1" builtinId="3"/>
    <cellStyle name="千位分隔 2" xfId="10" xr:uid="{00000000-0005-0000-0000-00003800000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5.xml"/><Relationship Id="rId84" Type="http://schemas.openxmlformats.org/officeDocument/2006/relationships/externalLink" Target="externalLinks/externalLink21.xml"/><Relationship Id="rId89"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externalLink" Target="externalLinks/externalLink11.xml"/><Relationship Id="rId79" Type="http://schemas.openxmlformats.org/officeDocument/2006/relationships/externalLink" Target="externalLinks/externalLink16.xml"/><Relationship Id="rId5" Type="http://schemas.openxmlformats.org/officeDocument/2006/relationships/worksheet" Target="worksheets/sheet5.xml"/><Relationship Id="rId90" Type="http://schemas.openxmlformats.org/officeDocument/2006/relationships/calcChain" Target="calcChain.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externalLink" Target="externalLinks/externalLink6.xml"/><Relationship Id="rId77" Type="http://schemas.openxmlformats.org/officeDocument/2006/relationships/externalLink" Target="externalLinks/externalLink14.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9.xml"/><Relationship Id="rId80" Type="http://schemas.openxmlformats.org/officeDocument/2006/relationships/externalLink" Target="externalLinks/externalLink17.xml"/><Relationship Id="rId85" Type="http://schemas.openxmlformats.org/officeDocument/2006/relationships/externalLink" Target="externalLinks/externalLink2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7.xml"/><Relationship Id="rId75" Type="http://schemas.openxmlformats.org/officeDocument/2006/relationships/externalLink" Target="externalLinks/externalLink12.xml"/><Relationship Id="rId83" Type="http://schemas.openxmlformats.org/officeDocument/2006/relationships/externalLink" Target="externalLinks/externalLink20.xml"/><Relationship Id="rId88" Type="http://schemas.openxmlformats.org/officeDocument/2006/relationships/styles" Target="styles.xml"/><Relationship Id="rId9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73" Type="http://schemas.openxmlformats.org/officeDocument/2006/relationships/externalLink" Target="externalLinks/externalLink10.xml"/><Relationship Id="rId78" Type="http://schemas.openxmlformats.org/officeDocument/2006/relationships/externalLink" Target="externalLinks/externalLink15.xml"/><Relationship Id="rId81" Type="http://schemas.openxmlformats.org/officeDocument/2006/relationships/externalLink" Target="externalLinks/externalLink18.xml"/><Relationship Id="rId86"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3.xml"/><Relationship Id="rId7" Type="http://schemas.openxmlformats.org/officeDocument/2006/relationships/worksheet" Target="worksheets/sheet7.xml"/><Relationship Id="rId71" Type="http://schemas.openxmlformats.org/officeDocument/2006/relationships/externalLink" Target="externalLinks/externalLink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3.xml"/><Relationship Id="rId87"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externalLink" Target="externalLinks/externalLink19.xml"/><Relationship Id="rId19" Type="http://schemas.openxmlformats.org/officeDocument/2006/relationships/worksheet" Target="worksheets/sheet1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_rels/drawing3.xml.rels><?xml version="1.0" encoding="UTF-8" standalone="yes"?>
<Relationships xmlns="http://schemas.openxmlformats.org/package/2006/relationships"><Relationship Id="rId8" Type="http://schemas.openxmlformats.org/officeDocument/2006/relationships/image" Target="../media/image22.png"/><Relationship Id="rId13" Type="http://schemas.openxmlformats.org/officeDocument/2006/relationships/image" Target="../media/image9.jpeg"/><Relationship Id="rId18" Type="http://schemas.openxmlformats.org/officeDocument/2006/relationships/image" Target="../media/image29.png"/><Relationship Id="rId3" Type="http://schemas.openxmlformats.org/officeDocument/2006/relationships/image" Target="../media/image17.png"/><Relationship Id="rId7" Type="http://schemas.openxmlformats.org/officeDocument/2006/relationships/image" Target="../media/image21.png"/><Relationship Id="rId12" Type="http://schemas.openxmlformats.org/officeDocument/2006/relationships/image" Target="../media/image25.png"/><Relationship Id="rId17" Type="http://schemas.openxmlformats.org/officeDocument/2006/relationships/image" Target="../media/image12.png"/><Relationship Id="rId2" Type="http://schemas.openxmlformats.org/officeDocument/2006/relationships/image" Target="../media/image16.png"/><Relationship Id="rId16" Type="http://schemas.openxmlformats.org/officeDocument/2006/relationships/image" Target="../media/image28.png"/><Relationship Id="rId1" Type="http://schemas.openxmlformats.org/officeDocument/2006/relationships/image" Target="../media/image15.png"/><Relationship Id="rId6" Type="http://schemas.openxmlformats.org/officeDocument/2006/relationships/image" Target="../media/image20.png"/><Relationship Id="rId11" Type="http://schemas.openxmlformats.org/officeDocument/2006/relationships/image" Target="../media/image6.png"/><Relationship Id="rId5" Type="http://schemas.openxmlformats.org/officeDocument/2006/relationships/image" Target="../media/image19.png"/><Relationship Id="rId15" Type="http://schemas.openxmlformats.org/officeDocument/2006/relationships/image" Target="../media/image27.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 Id="rId14" Type="http://schemas.openxmlformats.org/officeDocument/2006/relationships/image" Target="../media/image26.png"/></Relationships>
</file>

<file path=xl/drawings/_rels/drawing4.xml.rels><?xml version="1.0" encoding="UTF-8" standalone="yes"?>
<Relationships xmlns="http://schemas.openxmlformats.org/package/2006/relationships"><Relationship Id="rId8" Type="http://schemas.openxmlformats.org/officeDocument/2006/relationships/image" Target="../media/image34.png"/><Relationship Id="rId13" Type="http://schemas.openxmlformats.org/officeDocument/2006/relationships/image" Target="../media/image38.png"/><Relationship Id="rId3" Type="http://schemas.openxmlformats.org/officeDocument/2006/relationships/image" Target="../media/image9.jpeg"/><Relationship Id="rId7" Type="http://schemas.openxmlformats.org/officeDocument/2006/relationships/image" Target="../media/image33.png"/><Relationship Id="rId12" Type="http://schemas.openxmlformats.org/officeDocument/2006/relationships/image" Target="../media/image37.png"/><Relationship Id="rId2" Type="http://schemas.openxmlformats.org/officeDocument/2006/relationships/image" Target="../media/image6.png"/><Relationship Id="rId1" Type="http://schemas.openxmlformats.org/officeDocument/2006/relationships/image" Target="../media/image24.png"/><Relationship Id="rId6" Type="http://schemas.openxmlformats.org/officeDocument/2006/relationships/image" Target="../media/image32.png"/><Relationship Id="rId11" Type="http://schemas.openxmlformats.org/officeDocument/2006/relationships/image" Target="../media/image12.png"/><Relationship Id="rId5" Type="http://schemas.openxmlformats.org/officeDocument/2006/relationships/image" Target="../media/image31.png"/><Relationship Id="rId10" Type="http://schemas.openxmlformats.org/officeDocument/2006/relationships/image" Target="../media/image36.png"/><Relationship Id="rId4" Type="http://schemas.openxmlformats.org/officeDocument/2006/relationships/image" Target="../media/image30.png"/><Relationship Id="rId9" Type="http://schemas.openxmlformats.org/officeDocument/2006/relationships/image" Target="../media/image35.png"/><Relationship Id="rId14" Type="http://schemas.openxmlformats.org/officeDocument/2006/relationships/image" Target="../media/image39.png"/></Relationships>
</file>

<file path=xl/drawings/_rels/drawing5.xml.rels><?xml version="1.0" encoding="UTF-8" standalone="yes"?>
<Relationships xmlns="http://schemas.openxmlformats.org/package/2006/relationships"><Relationship Id="rId8" Type="http://schemas.openxmlformats.org/officeDocument/2006/relationships/image" Target="../media/image34.png"/><Relationship Id="rId13" Type="http://schemas.openxmlformats.org/officeDocument/2006/relationships/image" Target="../media/image37.png"/><Relationship Id="rId3" Type="http://schemas.openxmlformats.org/officeDocument/2006/relationships/image" Target="../media/image9.jpeg"/><Relationship Id="rId7" Type="http://schemas.openxmlformats.org/officeDocument/2006/relationships/image" Target="../media/image33.png"/><Relationship Id="rId12" Type="http://schemas.openxmlformats.org/officeDocument/2006/relationships/image" Target="../media/image40.png"/><Relationship Id="rId2" Type="http://schemas.openxmlformats.org/officeDocument/2006/relationships/image" Target="../media/image6.png"/><Relationship Id="rId1" Type="http://schemas.openxmlformats.org/officeDocument/2006/relationships/image" Target="../media/image24.png"/><Relationship Id="rId6" Type="http://schemas.openxmlformats.org/officeDocument/2006/relationships/image" Target="../media/image32.png"/><Relationship Id="rId11" Type="http://schemas.openxmlformats.org/officeDocument/2006/relationships/image" Target="../media/image12.png"/><Relationship Id="rId5" Type="http://schemas.openxmlformats.org/officeDocument/2006/relationships/image" Target="../media/image31.png"/><Relationship Id="rId15" Type="http://schemas.openxmlformats.org/officeDocument/2006/relationships/image" Target="../media/image41.png"/><Relationship Id="rId10" Type="http://schemas.openxmlformats.org/officeDocument/2006/relationships/image" Target="../media/image36.png"/><Relationship Id="rId4" Type="http://schemas.openxmlformats.org/officeDocument/2006/relationships/image" Target="../media/image30.png"/><Relationship Id="rId9" Type="http://schemas.openxmlformats.org/officeDocument/2006/relationships/image" Target="../media/image35.png"/><Relationship Id="rId14" Type="http://schemas.openxmlformats.org/officeDocument/2006/relationships/image" Target="../media/image38.png"/></Relationships>
</file>

<file path=xl/drawings/_rels/drawing6.xml.rels><?xml version="1.0" encoding="UTF-8" standalone="yes"?>
<Relationships xmlns="http://schemas.openxmlformats.org/package/2006/relationships"><Relationship Id="rId8" Type="http://schemas.openxmlformats.org/officeDocument/2006/relationships/image" Target="../media/image34.png"/><Relationship Id="rId13" Type="http://schemas.openxmlformats.org/officeDocument/2006/relationships/image" Target="../media/image38.png"/><Relationship Id="rId3" Type="http://schemas.openxmlformats.org/officeDocument/2006/relationships/image" Target="../media/image9.jpeg"/><Relationship Id="rId7" Type="http://schemas.openxmlformats.org/officeDocument/2006/relationships/image" Target="../media/image33.png"/><Relationship Id="rId12" Type="http://schemas.openxmlformats.org/officeDocument/2006/relationships/image" Target="../media/image37.png"/><Relationship Id="rId2" Type="http://schemas.openxmlformats.org/officeDocument/2006/relationships/image" Target="../media/image6.png"/><Relationship Id="rId1" Type="http://schemas.openxmlformats.org/officeDocument/2006/relationships/image" Target="../media/image24.png"/><Relationship Id="rId6" Type="http://schemas.openxmlformats.org/officeDocument/2006/relationships/image" Target="../media/image32.png"/><Relationship Id="rId11" Type="http://schemas.openxmlformats.org/officeDocument/2006/relationships/image" Target="../media/image12.png"/><Relationship Id="rId5" Type="http://schemas.openxmlformats.org/officeDocument/2006/relationships/image" Target="../media/image31.png"/><Relationship Id="rId10" Type="http://schemas.openxmlformats.org/officeDocument/2006/relationships/image" Target="../media/image36.png"/><Relationship Id="rId4" Type="http://schemas.openxmlformats.org/officeDocument/2006/relationships/image" Target="../media/image30.png"/><Relationship Id="rId9" Type="http://schemas.openxmlformats.org/officeDocument/2006/relationships/image" Target="../media/image35.png"/><Relationship Id="rId14" Type="http://schemas.openxmlformats.org/officeDocument/2006/relationships/image" Target="../media/image42.png"/></Relationships>
</file>

<file path=xl/drawings/_rels/drawing7.xml.rels><?xml version="1.0" encoding="UTF-8" standalone="yes"?>
<Relationships xmlns="http://schemas.openxmlformats.org/package/2006/relationships"><Relationship Id="rId8" Type="http://schemas.openxmlformats.org/officeDocument/2006/relationships/image" Target="../media/image34.png"/><Relationship Id="rId13" Type="http://schemas.openxmlformats.org/officeDocument/2006/relationships/image" Target="../media/image37.png"/><Relationship Id="rId3" Type="http://schemas.openxmlformats.org/officeDocument/2006/relationships/image" Target="../media/image9.jpeg"/><Relationship Id="rId7" Type="http://schemas.openxmlformats.org/officeDocument/2006/relationships/image" Target="../media/image33.png"/><Relationship Id="rId12" Type="http://schemas.openxmlformats.org/officeDocument/2006/relationships/image" Target="../media/image40.png"/><Relationship Id="rId2" Type="http://schemas.openxmlformats.org/officeDocument/2006/relationships/image" Target="../media/image6.png"/><Relationship Id="rId1" Type="http://schemas.openxmlformats.org/officeDocument/2006/relationships/image" Target="../media/image24.png"/><Relationship Id="rId6" Type="http://schemas.openxmlformats.org/officeDocument/2006/relationships/image" Target="../media/image32.png"/><Relationship Id="rId11" Type="http://schemas.openxmlformats.org/officeDocument/2006/relationships/image" Target="../media/image12.png"/><Relationship Id="rId5" Type="http://schemas.openxmlformats.org/officeDocument/2006/relationships/image" Target="../media/image31.png"/><Relationship Id="rId15" Type="http://schemas.openxmlformats.org/officeDocument/2006/relationships/image" Target="../media/image43.png"/><Relationship Id="rId10" Type="http://schemas.openxmlformats.org/officeDocument/2006/relationships/image" Target="../media/image36.png"/><Relationship Id="rId4" Type="http://schemas.openxmlformats.org/officeDocument/2006/relationships/image" Target="../media/image30.png"/><Relationship Id="rId9" Type="http://schemas.openxmlformats.org/officeDocument/2006/relationships/image" Target="../media/image35.png"/><Relationship Id="rId14" Type="http://schemas.openxmlformats.org/officeDocument/2006/relationships/image" Target="../media/image38.png"/></Relationships>
</file>

<file path=xl/drawings/_rels/drawing8.xml.rels><?xml version="1.0" encoding="UTF-8" standalone="yes"?>
<Relationships xmlns="http://schemas.openxmlformats.org/package/2006/relationships"><Relationship Id="rId8" Type="http://schemas.openxmlformats.org/officeDocument/2006/relationships/image" Target="../media/image44.png"/><Relationship Id="rId13" Type="http://schemas.openxmlformats.org/officeDocument/2006/relationships/image" Target="../media/image49.png"/><Relationship Id="rId3" Type="http://schemas.openxmlformats.org/officeDocument/2006/relationships/image" Target="../media/image32.png"/><Relationship Id="rId7" Type="http://schemas.openxmlformats.org/officeDocument/2006/relationships/image" Target="../media/image38.png"/><Relationship Id="rId12" Type="http://schemas.openxmlformats.org/officeDocument/2006/relationships/image" Target="../media/image48.png"/><Relationship Id="rId2" Type="http://schemas.openxmlformats.org/officeDocument/2006/relationships/image" Target="../media/image30.png"/><Relationship Id="rId1" Type="http://schemas.openxmlformats.org/officeDocument/2006/relationships/image" Target="../media/image9.jpeg"/><Relationship Id="rId6" Type="http://schemas.openxmlformats.org/officeDocument/2006/relationships/image" Target="../media/image37.png"/><Relationship Id="rId11" Type="http://schemas.openxmlformats.org/officeDocument/2006/relationships/image" Target="../media/image47.png"/><Relationship Id="rId5" Type="http://schemas.openxmlformats.org/officeDocument/2006/relationships/image" Target="../media/image12.png"/><Relationship Id="rId10" Type="http://schemas.openxmlformats.org/officeDocument/2006/relationships/image" Target="../media/image46.png"/><Relationship Id="rId4" Type="http://schemas.openxmlformats.org/officeDocument/2006/relationships/image" Target="../media/image34.png"/><Relationship Id="rId9" Type="http://schemas.openxmlformats.org/officeDocument/2006/relationships/image" Target="../media/image45.png"/><Relationship Id="rId14" Type="http://schemas.openxmlformats.org/officeDocument/2006/relationships/image" Target="../media/image50.png"/></Relationships>
</file>

<file path=xl/drawings/_rels/drawing9.xml.rels><?xml version="1.0" encoding="UTF-8" standalone="yes"?>
<Relationships xmlns="http://schemas.openxmlformats.org/package/2006/relationships"><Relationship Id="rId8" Type="http://schemas.openxmlformats.org/officeDocument/2006/relationships/image" Target="../media/image37.png"/><Relationship Id="rId13" Type="http://schemas.openxmlformats.org/officeDocument/2006/relationships/image" Target="../media/image48.png"/><Relationship Id="rId3" Type="http://schemas.openxmlformats.org/officeDocument/2006/relationships/image" Target="../media/image31.png"/><Relationship Id="rId7" Type="http://schemas.openxmlformats.org/officeDocument/2006/relationships/image" Target="../media/image40.png"/><Relationship Id="rId12" Type="http://schemas.openxmlformats.org/officeDocument/2006/relationships/image" Target="../media/image47.png"/><Relationship Id="rId2" Type="http://schemas.openxmlformats.org/officeDocument/2006/relationships/image" Target="../media/image30.png"/><Relationship Id="rId1" Type="http://schemas.openxmlformats.org/officeDocument/2006/relationships/image" Target="../media/image9.jpeg"/><Relationship Id="rId6" Type="http://schemas.openxmlformats.org/officeDocument/2006/relationships/image" Target="../media/image12.png"/><Relationship Id="rId11" Type="http://schemas.openxmlformats.org/officeDocument/2006/relationships/image" Target="../media/image46.png"/><Relationship Id="rId5" Type="http://schemas.openxmlformats.org/officeDocument/2006/relationships/image" Target="../media/image34.png"/><Relationship Id="rId15" Type="http://schemas.openxmlformats.org/officeDocument/2006/relationships/image" Target="../media/image51.png"/><Relationship Id="rId10" Type="http://schemas.openxmlformats.org/officeDocument/2006/relationships/image" Target="../media/image38.png"/><Relationship Id="rId4" Type="http://schemas.openxmlformats.org/officeDocument/2006/relationships/image" Target="../media/image32.png"/><Relationship Id="rId9" Type="http://schemas.openxmlformats.org/officeDocument/2006/relationships/image" Target="../media/image45.png"/><Relationship Id="rId14"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8" Type="http://schemas.openxmlformats.org/officeDocument/2006/relationships/image" Target="../media/image44.png"/><Relationship Id="rId13" Type="http://schemas.openxmlformats.org/officeDocument/2006/relationships/image" Target="../media/image53.png"/><Relationship Id="rId3" Type="http://schemas.openxmlformats.org/officeDocument/2006/relationships/image" Target="../media/image32.png"/><Relationship Id="rId7" Type="http://schemas.openxmlformats.org/officeDocument/2006/relationships/image" Target="../media/image38.png"/><Relationship Id="rId12" Type="http://schemas.openxmlformats.org/officeDocument/2006/relationships/image" Target="../media/image52.png"/><Relationship Id="rId2" Type="http://schemas.openxmlformats.org/officeDocument/2006/relationships/image" Target="../media/image30.png"/><Relationship Id="rId1" Type="http://schemas.openxmlformats.org/officeDocument/2006/relationships/image" Target="../media/image9.jpeg"/><Relationship Id="rId6" Type="http://schemas.openxmlformats.org/officeDocument/2006/relationships/image" Target="../media/image37.png"/><Relationship Id="rId11" Type="http://schemas.openxmlformats.org/officeDocument/2006/relationships/image" Target="../media/image47.png"/><Relationship Id="rId5" Type="http://schemas.openxmlformats.org/officeDocument/2006/relationships/image" Target="../media/image12.png"/><Relationship Id="rId10" Type="http://schemas.openxmlformats.org/officeDocument/2006/relationships/image" Target="../media/image46.png"/><Relationship Id="rId4" Type="http://schemas.openxmlformats.org/officeDocument/2006/relationships/image" Target="../media/image34.png"/><Relationship Id="rId9" Type="http://schemas.openxmlformats.org/officeDocument/2006/relationships/image" Target="../media/image45.png"/><Relationship Id="rId14" Type="http://schemas.openxmlformats.org/officeDocument/2006/relationships/image" Target="../media/image54.png"/></Relationships>
</file>

<file path=xl/drawings/_rels/drawing11.xml.rels><?xml version="1.0" encoding="UTF-8" standalone="yes"?>
<Relationships xmlns="http://schemas.openxmlformats.org/package/2006/relationships"><Relationship Id="rId8" Type="http://schemas.openxmlformats.org/officeDocument/2006/relationships/image" Target="../media/image37.png"/><Relationship Id="rId13" Type="http://schemas.openxmlformats.org/officeDocument/2006/relationships/image" Target="../media/image49.png"/><Relationship Id="rId3" Type="http://schemas.openxmlformats.org/officeDocument/2006/relationships/image" Target="../media/image31.png"/><Relationship Id="rId7" Type="http://schemas.openxmlformats.org/officeDocument/2006/relationships/image" Target="../media/image40.png"/><Relationship Id="rId12" Type="http://schemas.openxmlformats.org/officeDocument/2006/relationships/image" Target="../media/image47.png"/><Relationship Id="rId2" Type="http://schemas.openxmlformats.org/officeDocument/2006/relationships/image" Target="../media/image30.png"/><Relationship Id="rId1" Type="http://schemas.openxmlformats.org/officeDocument/2006/relationships/image" Target="../media/image9.jpeg"/><Relationship Id="rId6" Type="http://schemas.openxmlformats.org/officeDocument/2006/relationships/image" Target="../media/image12.png"/><Relationship Id="rId11" Type="http://schemas.openxmlformats.org/officeDocument/2006/relationships/image" Target="../media/image46.png"/><Relationship Id="rId5" Type="http://schemas.openxmlformats.org/officeDocument/2006/relationships/image" Target="../media/image34.png"/><Relationship Id="rId15" Type="http://schemas.openxmlformats.org/officeDocument/2006/relationships/image" Target="../media/image56.png"/><Relationship Id="rId10" Type="http://schemas.openxmlformats.org/officeDocument/2006/relationships/image" Target="../media/image38.png"/><Relationship Id="rId4" Type="http://schemas.openxmlformats.org/officeDocument/2006/relationships/image" Target="../media/image32.png"/><Relationship Id="rId9" Type="http://schemas.openxmlformats.org/officeDocument/2006/relationships/image" Target="../media/image45.png"/><Relationship Id="rId14" Type="http://schemas.openxmlformats.org/officeDocument/2006/relationships/image" Target="../media/image55.png"/></Relationships>
</file>

<file path=xl/drawings/_rels/drawing12.xml.rels><?xml version="1.0" encoding="UTF-8" standalone="yes"?>
<Relationships xmlns="http://schemas.openxmlformats.org/package/2006/relationships"><Relationship Id="rId8" Type="http://schemas.openxmlformats.org/officeDocument/2006/relationships/image" Target="../media/image46.png"/><Relationship Id="rId13" Type="http://schemas.openxmlformats.org/officeDocument/2006/relationships/image" Target="../media/image12.png"/><Relationship Id="rId3" Type="http://schemas.openxmlformats.org/officeDocument/2006/relationships/image" Target="../media/image34.png"/><Relationship Id="rId7" Type="http://schemas.openxmlformats.org/officeDocument/2006/relationships/image" Target="../media/image45.png"/><Relationship Id="rId12" Type="http://schemas.openxmlformats.org/officeDocument/2006/relationships/image" Target="../media/image60.png"/><Relationship Id="rId2" Type="http://schemas.openxmlformats.org/officeDocument/2006/relationships/image" Target="../media/image30.png"/><Relationship Id="rId1" Type="http://schemas.openxmlformats.org/officeDocument/2006/relationships/image" Target="../media/image9.jpeg"/><Relationship Id="rId6" Type="http://schemas.openxmlformats.org/officeDocument/2006/relationships/image" Target="../media/image44.png"/><Relationship Id="rId11" Type="http://schemas.openxmlformats.org/officeDocument/2006/relationships/image" Target="../media/image59.png"/><Relationship Id="rId5" Type="http://schemas.openxmlformats.org/officeDocument/2006/relationships/image" Target="../media/image38.png"/><Relationship Id="rId15" Type="http://schemas.openxmlformats.org/officeDocument/2006/relationships/image" Target="../media/image61.png"/><Relationship Id="rId10" Type="http://schemas.openxmlformats.org/officeDocument/2006/relationships/image" Target="../media/image58.png"/><Relationship Id="rId4" Type="http://schemas.openxmlformats.org/officeDocument/2006/relationships/image" Target="../media/image37.png"/><Relationship Id="rId9" Type="http://schemas.openxmlformats.org/officeDocument/2006/relationships/image" Target="../media/image57.png"/><Relationship Id="rId14" Type="http://schemas.openxmlformats.org/officeDocument/2006/relationships/image" Target="../media/image32.png"/></Relationships>
</file>

<file path=xl/drawings/_rels/drawing13.xml.rels><?xml version="1.0" encoding="UTF-8" standalone="yes"?>
<Relationships xmlns="http://schemas.openxmlformats.org/package/2006/relationships"><Relationship Id="rId8" Type="http://schemas.openxmlformats.org/officeDocument/2006/relationships/image" Target="../media/image35.png"/><Relationship Id="rId13" Type="http://schemas.openxmlformats.org/officeDocument/2006/relationships/image" Target="../media/image62.png"/><Relationship Id="rId3" Type="http://schemas.openxmlformats.org/officeDocument/2006/relationships/image" Target="../media/image9.jpeg"/><Relationship Id="rId7" Type="http://schemas.openxmlformats.org/officeDocument/2006/relationships/image" Target="../media/image34.png"/><Relationship Id="rId12" Type="http://schemas.openxmlformats.org/officeDocument/2006/relationships/image" Target="../media/image38.png"/><Relationship Id="rId2" Type="http://schemas.openxmlformats.org/officeDocument/2006/relationships/image" Target="../media/image6.png"/><Relationship Id="rId1" Type="http://schemas.openxmlformats.org/officeDocument/2006/relationships/image" Target="../media/image24.png"/><Relationship Id="rId6" Type="http://schemas.openxmlformats.org/officeDocument/2006/relationships/image" Target="../media/image33.png"/><Relationship Id="rId11" Type="http://schemas.openxmlformats.org/officeDocument/2006/relationships/image" Target="../media/image37.png"/><Relationship Id="rId5" Type="http://schemas.openxmlformats.org/officeDocument/2006/relationships/image" Target="../media/image31.png"/><Relationship Id="rId15" Type="http://schemas.openxmlformats.org/officeDocument/2006/relationships/image" Target="../media/image63.png"/><Relationship Id="rId10" Type="http://schemas.openxmlformats.org/officeDocument/2006/relationships/image" Target="../media/image12.png"/><Relationship Id="rId4" Type="http://schemas.openxmlformats.org/officeDocument/2006/relationships/image" Target="../media/image30.png"/><Relationship Id="rId9" Type="http://schemas.openxmlformats.org/officeDocument/2006/relationships/image" Target="../media/image36.png"/><Relationship Id="rId14" Type="http://schemas.openxmlformats.org/officeDocument/2006/relationships/image" Target="../media/image32.png"/></Relationships>
</file>

<file path=xl/drawings/_rels/drawing14.xml.rels><?xml version="1.0" encoding="UTF-8" standalone="yes"?>
<Relationships xmlns="http://schemas.openxmlformats.org/package/2006/relationships"><Relationship Id="rId8" Type="http://schemas.openxmlformats.org/officeDocument/2006/relationships/image" Target="../media/image45.png"/><Relationship Id="rId13" Type="http://schemas.openxmlformats.org/officeDocument/2006/relationships/image" Target="../media/image64.png"/><Relationship Id="rId3" Type="http://schemas.openxmlformats.org/officeDocument/2006/relationships/image" Target="../media/image34.png"/><Relationship Id="rId7" Type="http://schemas.openxmlformats.org/officeDocument/2006/relationships/image" Target="../media/image44.png"/><Relationship Id="rId12" Type="http://schemas.openxmlformats.org/officeDocument/2006/relationships/image" Target="../media/image62.png"/><Relationship Id="rId2" Type="http://schemas.openxmlformats.org/officeDocument/2006/relationships/image" Target="../media/image30.png"/><Relationship Id="rId1" Type="http://schemas.openxmlformats.org/officeDocument/2006/relationships/image" Target="../media/image9.jpeg"/><Relationship Id="rId6" Type="http://schemas.openxmlformats.org/officeDocument/2006/relationships/image" Target="../media/image38.png"/><Relationship Id="rId11" Type="http://schemas.openxmlformats.org/officeDocument/2006/relationships/image" Target="../media/image53.png"/><Relationship Id="rId5" Type="http://schemas.openxmlformats.org/officeDocument/2006/relationships/image" Target="../media/image37.png"/><Relationship Id="rId15" Type="http://schemas.openxmlformats.org/officeDocument/2006/relationships/image" Target="../media/image65.png"/><Relationship Id="rId10" Type="http://schemas.openxmlformats.org/officeDocument/2006/relationships/image" Target="../media/image47.png"/><Relationship Id="rId4" Type="http://schemas.openxmlformats.org/officeDocument/2006/relationships/image" Target="../media/image12.png"/><Relationship Id="rId9" Type="http://schemas.openxmlformats.org/officeDocument/2006/relationships/image" Target="../media/image46.png"/><Relationship Id="rId14" Type="http://schemas.openxmlformats.org/officeDocument/2006/relationships/image" Target="../media/image32.png"/></Relationships>
</file>

<file path=xl/drawings/_rels/drawing15.xml.rels><?xml version="1.0" encoding="UTF-8" standalone="yes"?>
<Relationships xmlns="http://schemas.openxmlformats.org/package/2006/relationships"><Relationship Id="rId8" Type="http://schemas.openxmlformats.org/officeDocument/2006/relationships/image" Target="../media/image35.png"/><Relationship Id="rId13" Type="http://schemas.openxmlformats.org/officeDocument/2006/relationships/image" Target="../media/image32.png"/><Relationship Id="rId3" Type="http://schemas.openxmlformats.org/officeDocument/2006/relationships/image" Target="../media/image9.jpeg"/><Relationship Id="rId7" Type="http://schemas.openxmlformats.org/officeDocument/2006/relationships/image" Target="../media/image34.png"/><Relationship Id="rId12" Type="http://schemas.openxmlformats.org/officeDocument/2006/relationships/image" Target="../media/image38.png"/><Relationship Id="rId2" Type="http://schemas.openxmlformats.org/officeDocument/2006/relationships/image" Target="../media/image6.png"/><Relationship Id="rId1" Type="http://schemas.openxmlformats.org/officeDocument/2006/relationships/image" Target="../media/image24.png"/><Relationship Id="rId6" Type="http://schemas.openxmlformats.org/officeDocument/2006/relationships/image" Target="../media/image33.png"/><Relationship Id="rId11" Type="http://schemas.openxmlformats.org/officeDocument/2006/relationships/image" Target="../media/image37.png"/><Relationship Id="rId5" Type="http://schemas.openxmlformats.org/officeDocument/2006/relationships/image" Target="../media/image31.png"/><Relationship Id="rId15" Type="http://schemas.openxmlformats.org/officeDocument/2006/relationships/image" Target="../media/image66.png"/><Relationship Id="rId10" Type="http://schemas.openxmlformats.org/officeDocument/2006/relationships/image" Target="../media/image12.png"/><Relationship Id="rId4" Type="http://schemas.openxmlformats.org/officeDocument/2006/relationships/image" Target="../media/image30.png"/><Relationship Id="rId9" Type="http://schemas.openxmlformats.org/officeDocument/2006/relationships/image" Target="../media/image36.png"/><Relationship Id="rId14" Type="http://schemas.openxmlformats.org/officeDocument/2006/relationships/image" Target="../media/image62.png"/></Relationships>
</file>

<file path=xl/drawings/_rels/drawing16.xml.rels><?xml version="1.0" encoding="UTF-8" standalone="yes"?>
<Relationships xmlns="http://schemas.openxmlformats.org/package/2006/relationships"><Relationship Id="rId8" Type="http://schemas.openxmlformats.org/officeDocument/2006/relationships/image" Target="../media/image44.png"/><Relationship Id="rId13" Type="http://schemas.openxmlformats.org/officeDocument/2006/relationships/image" Target="../media/image49.png"/><Relationship Id="rId3" Type="http://schemas.openxmlformats.org/officeDocument/2006/relationships/image" Target="../media/image32.png"/><Relationship Id="rId7" Type="http://schemas.openxmlformats.org/officeDocument/2006/relationships/image" Target="../media/image38.png"/><Relationship Id="rId12" Type="http://schemas.openxmlformats.org/officeDocument/2006/relationships/image" Target="../media/image48.png"/><Relationship Id="rId2" Type="http://schemas.openxmlformats.org/officeDocument/2006/relationships/image" Target="../media/image30.png"/><Relationship Id="rId1" Type="http://schemas.openxmlformats.org/officeDocument/2006/relationships/image" Target="../media/image9.jpeg"/><Relationship Id="rId6" Type="http://schemas.openxmlformats.org/officeDocument/2006/relationships/image" Target="../media/image37.png"/><Relationship Id="rId11" Type="http://schemas.openxmlformats.org/officeDocument/2006/relationships/image" Target="../media/image47.png"/><Relationship Id="rId5" Type="http://schemas.openxmlformats.org/officeDocument/2006/relationships/image" Target="../media/image12.png"/><Relationship Id="rId15" Type="http://schemas.openxmlformats.org/officeDocument/2006/relationships/image" Target="../media/image68.png"/><Relationship Id="rId10" Type="http://schemas.openxmlformats.org/officeDocument/2006/relationships/image" Target="../media/image46.png"/><Relationship Id="rId4" Type="http://schemas.openxmlformats.org/officeDocument/2006/relationships/image" Target="../media/image34.png"/><Relationship Id="rId9" Type="http://schemas.openxmlformats.org/officeDocument/2006/relationships/image" Target="../media/image45.png"/><Relationship Id="rId14" Type="http://schemas.openxmlformats.org/officeDocument/2006/relationships/image" Target="../media/image67.png"/></Relationships>
</file>

<file path=xl/drawings/_rels/drawing17.xml.rels><?xml version="1.0" encoding="UTF-8" standalone="yes"?>
<Relationships xmlns="http://schemas.openxmlformats.org/package/2006/relationships"><Relationship Id="rId8" Type="http://schemas.openxmlformats.org/officeDocument/2006/relationships/image" Target="../media/image44.png"/><Relationship Id="rId13" Type="http://schemas.openxmlformats.org/officeDocument/2006/relationships/image" Target="../media/image69.png"/><Relationship Id="rId3" Type="http://schemas.openxmlformats.org/officeDocument/2006/relationships/image" Target="../media/image32.png"/><Relationship Id="rId7" Type="http://schemas.openxmlformats.org/officeDocument/2006/relationships/image" Target="../media/image38.png"/><Relationship Id="rId12" Type="http://schemas.openxmlformats.org/officeDocument/2006/relationships/image" Target="../media/image67.png"/><Relationship Id="rId2" Type="http://schemas.openxmlformats.org/officeDocument/2006/relationships/image" Target="../media/image30.png"/><Relationship Id="rId1" Type="http://schemas.openxmlformats.org/officeDocument/2006/relationships/image" Target="../media/image9.jpeg"/><Relationship Id="rId6" Type="http://schemas.openxmlformats.org/officeDocument/2006/relationships/image" Target="../media/image37.png"/><Relationship Id="rId11" Type="http://schemas.openxmlformats.org/officeDocument/2006/relationships/image" Target="../media/image47.png"/><Relationship Id="rId5" Type="http://schemas.openxmlformats.org/officeDocument/2006/relationships/image" Target="../media/image12.png"/><Relationship Id="rId15" Type="http://schemas.openxmlformats.org/officeDocument/2006/relationships/image" Target="../media/image71.png"/><Relationship Id="rId10" Type="http://schemas.openxmlformats.org/officeDocument/2006/relationships/image" Target="../media/image46.png"/><Relationship Id="rId4" Type="http://schemas.openxmlformats.org/officeDocument/2006/relationships/image" Target="../media/image34.png"/><Relationship Id="rId9" Type="http://schemas.openxmlformats.org/officeDocument/2006/relationships/image" Target="../media/image45.png"/><Relationship Id="rId14" Type="http://schemas.openxmlformats.org/officeDocument/2006/relationships/image" Target="../media/image70.png"/></Relationships>
</file>

<file path=xl/drawings/_rels/drawing18.xml.rels><?xml version="1.0" encoding="UTF-8" standalone="yes"?>
<Relationships xmlns="http://schemas.openxmlformats.org/package/2006/relationships"><Relationship Id="rId8" Type="http://schemas.openxmlformats.org/officeDocument/2006/relationships/image" Target="../media/image45.png"/><Relationship Id="rId13" Type="http://schemas.openxmlformats.org/officeDocument/2006/relationships/image" Target="../media/image67.png"/><Relationship Id="rId3" Type="http://schemas.openxmlformats.org/officeDocument/2006/relationships/image" Target="../media/image34.png"/><Relationship Id="rId7" Type="http://schemas.openxmlformats.org/officeDocument/2006/relationships/image" Target="../media/image44.png"/><Relationship Id="rId12" Type="http://schemas.openxmlformats.org/officeDocument/2006/relationships/image" Target="../media/image72.png"/><Relationship Id="rId2" Type="http://schemas.openxmlformats.org/officeDocument/2006/relationships/image" Target="../media/image30.png"/><Relationship Id="rId16" Type="http://schemas.openxmlformats.org/officeDocument/2006/relationships/image" Target="../media/image74.png"/><Relationship Id="rId1" Type="http://schemas.openxmlformats.org/officeDocument/2006/relationships/image" Target="../media/image9.jpeg"/><Relationship Id="rId6" Type="http://schemas.openxmlformats.org/officeDocument/2006/relationships/image" Target="../media/image38.png"/><Relationship Id="rId11" Type="http://schemas.openxmlformats.org/officeDocument/2006/relationships/image" Target="../media/image53.png"/><Relationship Id="rId5" Type="http://schemas.openxmlformats.org/officeDocument/2006/relationships/image" Target="../media/image37.png"/><Relationship Id="rId15" Type="http://schemas.openxmlformats.org/officeDocument/2006/relationships/image" Target="../media/image70.png"/><Relationship Id="rId10" Type="http://schemas.openxmlformats.org/officeDocument/2006/relationships/image" Target="../media/image47.png"/><Relationship Id="rId4" Type="http://schemas.openxmlformats.org/officeDocument/2006/relationships/image" Target="../media/image12.png"/><Relationship Id="rId9" Type="http://schemas.openxmlformats.org/officeDocument/2006/relationships/image" Target="../media/image46.png"/><Relationship Id="rId14" Type="http://schemas.openxmlformats.org/officeDocument/2006/relationships/image" Target="../media/image73.png"/></Relationships>
</file>

<file path=xl/drawings/_rels/drawing19.xml.rels><?xml version="1.0" encoding="UTF-8" standalone="yes"?>
<Relationships xmlns="http://schemas.openxmlformats.org/package/2006/relationships"><Relationship Id="rId8" Type="http://schemas.openxmlformats.org/officeDocument/2006/relationships/image" Target="../media/image45.png"/><Relationship Id="rId13" Type="http://schemas.openxmlformats.org/officeDocument/2006/relationships/image" Target="../media/image70.png"/><Relationship Id="rId3" Type="http://schemas.openxmlformats.org/officeDocument/2006/relationships/image" Target="../media/image34.png"/><Relationship Id="rId7" Type="http://schemas.openxmlformats.org/officeDocument/2006/relationships/image" Target="../media/image44.png"/><Relationship Id="rId12" Type="http://schemas.openxmlformats.org/officeDocument/2006/relationships/image" Target="../media/image73.png"/><Relationship Id="rId2" Type="http://schemas.openxmlformats.org/officeDocument/2006/relationships/image" Target="../media/image30.png"/><Relationship Id="rId1" Type="http://schemas.openxmlformats.org/officeDocument/2006/relationships/image" Target="../media/image9.jpeg"/><Relationship Id="rId6" Type="http://schemas.openxmlformats.org/officeDocument/2006/relationships/image" Target="../media/image38.png"/><Relationship Id="rId11" Type="http://schemas.openxmlformats.org/officeDocument/2006/relationships/image" Target="../media/image67.png"/><Relationship Id="rId5" Type="http://schemas.openxmlformats.org/officeDocument/2006/relationships/image" Target="../media/image37.png"/><Relationship Id="rId15" Type="http://schemas.openxmlformats.org/officeDocument/2006/relationships/image" Target="../media/image76.png"/><Relationship Id="rId10" Type="http://schemas.openxmlformats.org/officeDocument/2006/relationships/image" Target="../media/image47.png"/><Relationship Id="rId4" Type="http://schemas.openxmlformats.org/officeDocument/2006/relationships/image" Target="../media/image12.png"/><Relationship Id="rId9" Type="http://schemas.openxmlformats.org/officeDocument/2006/relationships/image" Target="../media/image46.png"/><Relationship Id="rId14" Type="http://schemas.openxmlformats.org/officeDocument/2006/relationships/image" Target="../media/image75.png"/></Relationships>
</file>

<file path=xl/drawings/_rels/drawing20.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12.png"/><Relationship Id="rId1" Type="http://schemas.openxmlformats.org/officeDocument/2006/relationships/image" Target="../media/image9.jpeg"/><Relationship Id="rId6" Type="http://schemas.openxmlformats.org/officeDocument/2006/relationships/image" Target="../media/image79.png"/><Relationship Id="rId5" Type="http://schemas.openxmlformats.org/officeDocument/2006/relationships/image" Target="../media/image78.png"/><Relationship Id="rId4" Type="http://schemas.openxmlformats.org/officeDocument/2006/relationships/image" Target="../media/image77.png"/></Relationships>
</file>

<file path=xl/drawings/_rels/drawing21.xml.rels><?xml version="1.0" encoding="UTF-8" standalone="yes"?>
<Relationships xmlns="http://schemas.openxmlformats.org/package/2006/relationships"><Relationship Id="rId8" Type="http://schemas.openxmlformats.org/officeDocument/2006/relationships/image" Target="../media/image85.png"/><Relationship Id="rId3" Type="http://schemas.openxmlformats.org/officeDocument/2006/relationships/image" Target="../media/image81.png"/><Relationship Id="rId7" Type="http://schemas.openxmlformats.org/officeDocument/2006/relationships/image" Target="../media/image84.png"/><Relationship Id="rId2" Type="http://schemas.openxmlformats.org/officeDocument/2006/relationships/image" Target="../media/image80.png"/><Relationship Id="rId1" Type="http://schemas.openxmlformats.org/officeDocument/2006/relationships/image" Target="../media/image9.jpeg"/><Relationship Id="rId6" Type="http://schemas.openxmlformats.org/officeDocument/2006/relationships/image" Target="../media/image12.png"/><Relationship Id="rId5" Type="http://schemas.openxmlformats.org/officeDocument/2006/relationships/image" Target="../media/image83.png"/><Relationship Id="rId4" Type="http://schemas.openxmlformats.org/officeDocument/2006/relationships/image" Target="../media/image82.png"/><Relationship Id="rId9" Type="http://schemas.openxmlformats.org/officeDocument/2006/relationships/image" Target="../media/image86.png"/></Relationships>
</file>

<file path=xl/drawings/_rels/drawing22.xml.rels><?xml version="1.0" encoding="UTF-8" standalone="yes"?>
<Relationships xmlns="http://schemas.openxmlformats.org/package/2006/relationships"><Relationship Id="rId8" Type="http://schemas.openxmlformats.org/officeDocument/2006/relationships/image" Target="../media/image92.png"/><Relationship Id="rId3" Type="http://schemas.openxmlformats.org/officeDocument/2006/relationships/image" Target="../media/image88.png"/><Relationship Id="rId7" Type="http://schemas.openxmlformats.org/officeDocument/2006/relationships/image" Target="../media/image91.png"/><Relationship Id="rId12" Type="http://schemas.openxmlformats.org/officeDocument/2006/relationships/image" Target="../media/image96.png"/><Relationship Id="rId2" Type="http://schemas.openxmlformats.org/officeDocument/2006/relationships/image" Target="../media/image87.png"/><Relationship Id="rId1" Type="http://schemas.openxmlformats.org/officeDocument/2006/relationships/image" Target="../media/image9.jpeg"/><Relationship Id="rId6" Type="http://schemas.openxmlformats.org/officeDocument/2006/relationships/image" Target="../media/image12.png"/><Relationship Id="rId11" Type="http://schemas.openxmlformats.org/officeDocument/2006/relationships/image" Target="../media/image95.png"/><Relationship Id="rId5" Type="http://schemas.openxmlformats.org/officeDocument/2006/relationships/image" Target="../media/image90.png"/><Relationship Id="rId10" Type="http://schemas.openxmlformats.org/officeDocument/2006/relationships/image" Target="../media/image94.png"/><Relationship Id="rId4" Type="http://schemas.openxmlformats.org/officeDocument/2006/relationships/image" Target="../media/image89.png"/><Relationship Id="rId9" Type="http://schemas.openxmlformats.org/officeDocument/2006/relationships/image" Target="../media/image93.png"/></Relationships>
</file>

<file path=xl/drawings/_rels/drawing23.xml.rels><?xml version="1.0" encoding="UTF-8" standalone="yes"?>
<Relationships xmlns="http://schemas.openxmlformats.org/package/2006/relationships"><Relationship Id="rId8" Type="http://schemas.openxmlformats.org/officeDocument/2006/relationships/image" Target="../media/image99.png"/><Relationship Id="rId13" Type="http://schemas.openxmlformats.org/officeDocument/2006/relationships/image" Target="../media/image104.png"/><Relationship Id="rId3" Type="http://schemas.openxmlformats.org/officeDocument/2006/relationships/image" Target="../media/image9.jpeg"/><Relationship Id="rId7" Type="http://schemas.openxmlformats.org/officeDocument/2006/relationships/image" Target="../media/image98.png"/><Relationship Id="rId12" Type="http://schemas.openxmlformats.org/officeDocument/2006/relationships/image" Target="../media/image103.png"/><Relationship Id="rId2" Type="http://schemas.openxmlformats.org/officeDocument/2006/relationships/image" Target="../media/image6.png"/><Relationship Id="rId1" Type="http://schemas.openxmlformats.org/officeDocument/2006/relationships/image" Target="../media/image24.png"/><Relationship Id="rId6" Type="http://schemas.openxmlformats.org/officeDocument/2006/relationships/image" Target="../media/image97.png"/><Relationship Id="rId11" Type="http://schemas.openxmlformats.org/officeDocument/2006/relationships/image" Target="../media/image102.png"/><Relationship Id="rId5" Type="http://schemas.openxmlformats.org/officeDocument/2006/relationships/image" Target="../media/image38.png"/><Relationship Id="rId15" Type="http://schemas.openxmlformats.org/officeDocument/2006/relationships/image" Target="../media/image106.png"/><Relationship Id="rId10" Type="http://schemas.openxmlformats.org/officeDocument/2006/relationships/image" Target="../media/image101.png"/><Relationship Id="rId4" Type="http://schemas.openxmlformats.org/officeDocument/2006/relationships/image" Target="../media/image12.png"/><Relationship Id="rId9" Type="http://schemas.openxmlformats.org/officeDocument/2006/relationships/image" Target="../media/image100.png"/><Relationship Id="rId14" Type="http://schemas.openxmlformats.org/officeDocument/2006/relationships/image" Target="../media/image105.png"/></Relationships>
</file>

<file path=xl/drawings/_rels/drawing24.xml.rels><?xml version="1.0" encoding="UTF-8" standalone="yes"?>
<Relationships xmlns="http://schemas.openxmlformats.org/package/2006/relationships"><Relationship Id="rId8" Type="http://schemas.openxmlformats.org/officeDocument/2006/relationships/image" Target="../media/image99.png"/><Relationship Id="rId13" Type="http://schemas.openxmlformats.org/officeDocument/2006/relationships/image" Target="../media/image104.png"/><Relationship Id="rId3" Type="http://schemas.openxmlformats.org/officeDocument/2006/relationships/image" Target="../media/image9.jpeg"/><Relationship Id="rId7" Type="http://schemas.openxmlformats.org/officeDocument/2006/relationships/image" Target="../media/image98.png"/><Relationship Id="rId12" Type="http://schemas.openxmlformats.org/officeDocument/2006/relationships/image" Target="../media/image103.png"/><Relationship Id="rId2" Type="http://schemas.openxmlformats.org/officeDocument/2006/relationships/image" Target="../media/image6.png"/><Relationship Id="rId1" Type="http://schemas.openxmlformats.org/officeDocument/2006/relationships/image" Target="../media/image24.png"/><Relationship Id="rId6" Type="http://schemas.openxmlformats.org/officeDocument/2006/relationships/image" Target="../media/image97.png"/><Relationship Id="rId11" Type="http://schemas.openxmlformats.org/officeDocument/2006/relationships/image" Target="../media/image102.png"/><Relationship Id="rId5" Type="http://schemas.openxmlformats.org/officeDocument/2006/relationships/image" Target="../media/image38.png"/><Relationship Id="rId15" Type="http://schemas.openxmlformats.org/officeDocument/2006/relationships/image" Target="../media/image107.png"/><Relationship Id="rId10" Type="http://schemas.openxmlformats.org/officeDocument/2006/relationships/image" Target="../media/image101.png"/><Relationship Id="rId4" Type="http://schemas.openxmlformats.org/officeDocument/2006/relationships/image" Target="../media/image12.png"/><Relationship Id="rId9" Type="http://schemas.openxmlformats.org/officeDocument/2006/relationships/image" Target="../media/image100.png"/><Relationship Id="rId14" Type="http://schemas.openxmlformats.org/officeDocument/2006/relationships/image" Target="../media/image105.png"/></Relationships>
</file>

<file path=xl/drawings/_rels/drawing25.xml.rels><?xml version="1.0" encoding="UTF-8" standalone="yes"?>
<Relationships xmlns="http://schemas.openxmlformats.org/package/2006/relationships"><Relationship Id="rId8" Type="http://schemas.openxmlformats.org/officeDocument/2006/relationships/image" Target="../media/image100.png"/><Relationship Id="rId13" Type="http://schemas.openxmlformats.org/officeDocument/2006/relationships/image" Target="../media/image108.png"/><Relationship Id="rId3" Type="http://schemas.openxmlformats.org/officeDocument/2006/relationships/image" Target="../media/image9.jpeg"/><Relationship Id="rId7" Type="http://schemas.openxmlformats.org/officeDocument/2006/relationships/image" Target="../media/image99.png"/><Relationship Id="rId12" Type="http://schemas.openxmlformats.org/officeDocument/2006/relationships/image" Target="../media/image105.png"/><Relationship Id="rId17" Type="http://schemas.openxmlformats.org/officeDocument/2006/relationships/image" Target="../media/image112.png"/><Relationship Id="rId2" Type="http://schemas.openxmlformats.org/officeDocument/2006/relationships/image" Target="../media/image6.png"/><Relationship Id="rId16" Type="http://schemas.openxmlformats.org/officeDocument/2006/relationships/image" Target="../media/image111.png"/><Relationship Id="rId1" Type="http://schemas.openxmlformats.org/officeDocument/2006/relationships/image" Target="../media/image24.png"/><Relationship Id="rId6" Type="http://schemas.openxmlformats.org/officeDocument/2006/relationships/image" Target="../media/image98.png"/><Relationship Id="rId11" Type="http://schemas.openxmlformats.org/officeDocument/2006/relationships/image" Target="../media/image103.png"/><Relationship Id="rId5" Type="http://schemas.openxmlformats.org/officeDocument/2006/relationships/image" Target="../media/image97.png"/><Relationship Id="rId15" Type="http://schemas.openxmlformats.org/officeDocument/2006/relationships/image" Target="../media/image110.png"/><Relationship Id="rId10" Type="http://schemas.openxmlformats.org/officeDocument/2006/relationships/image" Target="../media/image102.png"/><Relationship Id="rId4" Type="http://schemas.openxmlformats.org/officeDocument/2006/relationships/image" Target="../media/image12.png"/><Relationship Id="rId9" Type="http://schemas.openxmlformats.org/officeDocument/2006/relationships/image" Target="../media/image101.png"/><Relationship Id="rId14" Type="http://schemas.openxmlformats.org/officeDocument/2006/relationships/image" Target="../media/image109.png"/></Relationships>
</file>

<file path=xl/drawings/_rels/drawing26.xml.rels><?xml version="1.0" encoding="UTF-8" standalone="yes"?>
<Relationships xmlns="http://schemas.openxmlformats.org/package/2006/relationships"><Relationship Id="rId8" Type="http://schemas.openxmlformats.org/officeDocument/2006/relationships/image" Target="../media/image100.png"/><Relationship Id="rId13" Type="http://schemas.openxmlformats.org/officeDocument/2006/relationships/image" Target="../media/image108.png"/><Relationship Id="rId18" Type="http://schemas.openxmlformats.org/officeDocument/2006/relationships/image" Target="../media/image115.png"/><Relationship Id="rId3" Type="http://schemas.openxmlformats.org/officeDocument/2006/relationships/image" Target="../media/image9.jpeg"/><Relationship Id="rId7" Type="http://schemas.openxmlformats.org/officeDocument/2006/relationships/image" Target="../media/image99.png"/><Relationship Id="rId12" Type="http://schemas.openxmlformats.org/officeDocument/2006/relationships/image" Target="../media/image105.png"/><Relationship Id="rId17" Type="http://schemas.openxmlformats.org/officeDocument/2006/relationships/image" Target="../media/image111.png"/><Relationship Id="rId2" Type="http://schemas.openxmlformats.org/officeDocument/2006/relationships/image" Target="../media/image6.png"/><Relationship Id="rId16" Type="http://schemas.openxmlformats.org/officeDocument/2006/relationships/image" Target="../media/image114.png"/><Relationship Id="rId1" Type="http://schemas.openxmlformats.org/officeDocument/2006/relationships/image" Target="../media/image24.png"/><Relationship Id="rId6" Type="http://schemas.openxmlformats.org/officeDocument/2006/relationships/image" Target="../media/image98.png"/><Relationship Id="rId11" Type="http://schemas.openxmlformats.org/officeDocument/2006/relationships/image" Target="../media/image103.png"/><Relationship Id="rId5" Type="http://schemas.openxmlformats.org/officeDocument/2006/relationships/image" Target="../media/image97.png"/><Relationship Id="rId15" Type="http://schemas.openxmlformats.org/officeDocument/2006/relationships/image" Target="../media/image113.png"/><Relationship Id="rId10" Type="http://schemas.openxmlformats.org/officeDocument/2006/relationships/image" Target="../media/image102.png"/><Relationship Id="rId4" Type="http://schemas.openxmlformats.org/officeDocument/2006/relationships/image" Target="../media/image12.png"/><Relationship Id="rId9" Type="http://schemas.openxmlformats.org/officeDocument/2006/relationships/image" Target="../media/image101.png"/><Relationship Id="rId14" Type="http://schemas.openxmlformats.org/officeDocument/2006/relationships/image" Target="../media/image110.png"/></Relationships>
</file>

<file path=xl/drawings/_rels/drawing27.xml.rels><?xml version="1.0" encoding="UTF-8" standalone="yes"?>
<Relationships xmlns="http://schemas.openxmlformats.org/package/2006/relationships"><Relationship Id="rId8" Type="http://schemas.openxmlformats.org/officeDocument/2006/relationships/image" Target="../media/image119.png"/><Relationship Id="rId13" Type="http://schemas.openxmlformats.org/officeDocument/2006/relationships/image" Target="../media/image122.png"/><Relationship Id="rId3" Type="http://schemas.openxmlformats.org/officeDocument/2006/relationships/image" Target="../media/image9.jpeg"/><Relationship Id="rId7" Type="http://schemas.openxmlformats.org/officeDocument/2006/relationships/image" Target="../media/image118.png"/><Relationship Id="rId12" Type="http://schemas.openxmlformats.org/officeDocument/2006/relationships/image" Target="../media/image105.png"/><Relationship Id="rId2" Type="http://schemas.openxmlformats.org/officeDocument/2006/relationships/image" Target="../media/image6.png"/><Relationship Id="rId16" Type="http://schemas.openxmlformats.org/officeDocument/2006/relationships/image" Target="../media/image123.png"/><Relationship Id="rId1" Type="http://schemas.openxmlformats.org/officeDocument/2006/relationships/image" Target="../media/image24.png"/><Relationship Id="rId6" Type="http://schemas.openxmlformats.org/officeDocument/2006/relationships/image" Target="../media/image117.png"/><Relationship Id="rId11" Type="http://schemas.openxmlformats.org/officeDocument/2006/relationships/image" Target="../media/image101.png"/><Relationship Id="rId5" Type="http://schemas.openxmlformats.org/officeDocument/2006/relationships/image" Target="../media/image116.png"/><Relationship Id="rId15" Type="http://schemas.openxmlformats.org/officeDocument/2006/relationships/image" Target="../media/image111.png"/><Relationship Id="rId10" Type="http://schemas.openxmlformats.org/officeDocument/2006/relationships/image" Target="../media/image121.png"/><Relationship Id="rId4" Type="http://schemas.openxmlformats.org/officeDocument/2006/relationships/image" Target="../media/image12.png"/><Relationship Id="rId9" Type="http://schemas.openxmlformats.org/officeDocument/2006/relationships/image" Target="../media/image120.png"/><Relationship Id="rId14" Type="http://schemas.openxmlformats.org/officeDocument/2006/relationships/image" Target="../media/image108.png"/></Relationships>
</file>

<file path=xl/drawings/_rels/drawing28.xml.rels><?xml version="1.0" encoding="UTF-8" standalone="yes"?>
<Relationships xmlns="http://schemas.openxmlformats.org/package/2006/relationships"><Relationship Id="rId8" Type="http://schemas.openxmlformats.org/officeDocument/2006/relationships/image" Target="../media/image119.png"/><Relationship Id="rId13" Type="http://schemas.openxmlformats.org/officeDocument/2006/relationships/image" Target="../media/image122.png"/><Relationship Id="rId3" Type="http://schemas.openxmlformats.org/officeDocument/2006/relationships/image" Target="../media/image9.jpeg"/><Relationship Id="rId7" Type="http://schemas.openxmlformats.org/officeDocument/2006/relationships/image" Target="../media/image118.png"/><Relationship Id="rId12" Type="http://schemas.openxmlformats.org/officeDocument/2006/relationships/image" Target="../media/image105.png"/><Relationship Id="rId17" Type="http://schemas.openxmlformats.org/officeDocument/2006/relationships/image" Target="../media/image124.png"/><Relationship Id="rId2" Type="http://schemas.openxmlformats.org/officeDocument/2006/relationships/image" Target="../media/image6.png"/><Relationship Id="rId16" Type="http://schemas.openxmlformats.org/officeDocument/2006/relationships/image" Target="../media/image111.png"/><Relationship Id="rId1" Type="http://schemas.openxmlformats.org/officeDocument/2006/relationships/image" Target="../media/image24.png"/><Relationship Id="rId6" Type="http://schemas.openxmlformats.org/officeDocument/2006/relationships/image" Target="../media/image117.png"/><Relationship Id="rId11" Type="http://schemas.openxmlformats.org/officeDocument/2006/relationships/image" Target="../media/image101.png"/><Relationship Id="rId5" Type="http://schemas.openxmlformats.org/officeDocument/2006/relationships/image" Target="../media/image116.png"/><Relationship Id="rId15" Type="http://schemas.openxmlformats.org/officeDocument/2006/relationships/image" Target="../media/image113.png"/><Relationship Id="rId10" Type="http://schemas.openxmlformats.org/officeDocument/2006/relationships/image" Target="../media/image121.png"/><Relationship Id="rId4" Type="http://schemas.openxmlformats.org/officeDocument/2006/relationships/image" Target="../media/image12.png"/><Relationship Id="rId9" Type="http://schemas.openxmlformats.org/officeDocument/2006/relationships/image" Target="../media/image120.png"/><Relationship Id="rId14" Type="http://schemas.openxmlformats.org/officeDocument/2006/relationships/image" Target="../media/image108.png"/></Relationships>
</file>

<file path=xl/drawings/_rels/drawing29.xml.rels><?xml version="1.0" encoding="UTF-8" standalone="yes"?>
<Relationships xmlns="http://schemas.openxmlformats.org/package/2006/relationships"><Relationship Id="rId8" Type="http://schemas.openxmlformats.org/officeDocument/2006/relationships/image" Target="../media/image119.png"/><Relationship Id="rId13" Type="http://schemas.openxmlformats.org/officeDocument/2006/relationships/image" Target="../media/image108.png"/><Relationship Id="rId18" Type="http://schemas.openxmlformats.org/officeDocument/2006/relationships/image" Target="../media/image125.png"/><Relationship Id="rId3" Type="http://schemas.openxmlformats.org/officeDocument/2006/relationships/image" Target="../media/image9.jpeg"/><Relationship Id="rId7" Type="http://schemas.openxmlformats.org/officeDocument/2006/relationships/image" Target="../media/image118.png"/><Relationship Id="rId12" Type="http://schemas.openxmlformats.org/officeDocument/2006/relationships/image" Target="../media/image105.png"/><Relationship Id="rId17" Type="http://schemas.openxmlformats.org/officeDocument/2006/relationships/image" Target="../media/image111.png"/><Relationship Id="rId2" Type="http://schemas.openxmlformats.org/officeDocument/2006/relationships/image" Target="../media/image6.png"/><Relationship Id="rId16" Type="http://schemas.openxmlformats.org/officeDocument/2006/relationships/image" Target="../media/image49.png"/><Relationship Id="rId1" Type="http://schemas.openxmlformats.org/officeDocument/2006/relationships/image" Target="../media/image24.png"/><Relationship Id="rId6" Type="http://schemas.openxmlformats.org/officeDocument/2006/relationships/image" Target="../media/image117.png"/><Relationship Id="rId11" Type="http://schemas.openxmlformats.org/officeDocument/2006/relationships/image" Target="../media/image101.png"/><Relationship Id="rId5" Type="http://schemas.openxmlformats.org/officeDocument/2006/relationships/image" Target="../media/image116.png"/><Relationship Id="rId15" Type="http://schemas.openxmlformats.org/officeDocument/2006/relationships/image" Target="../media/image48.png"/><Relationship Id="rId10" Type="http://schemas.openxmlformats.org/officeDocument/2006/relationships/image" Target="../media/image121.png"/><Relationship Id="rId4" Type="http://schemas.openxmlformats.org/officeDocument/2006/relationships/image" Target="../media/image12.png"/><Relationship Id="rId9" Type="http://schemas.openxmlformats.org/officeDocument/2006/relationships/image" Target="../media/image120.png"/><Relationship Id="rId14" Type="http://schemas.openxmlformats.org/officeDocument/2006/relationships/image" Target="../media/image113.png"/></Relationships>
</file>

<file path=xl/drawings/_rels/drawing30.xml.rels><?xml version="1.0" encoding="UTF-8" standalone="yes"?>
<Relationships xmlns="http://schemas.openxmlformats.org/package/2006/relationships"><Relationship Id="rId8" Type="http://schemas.openxmlformats.org/officeDocument/2006/relationships/image" Target="../media/image119.png"/><Relationship Id="rId13" Type="http://schemas.openxmlformats.org/officeDocument/2006/relationships/image" Target="../media/image108.png"/><Relationship Id="rId18" Type="http://schemas.openxmlformats.org/officeDocument/2006/relationships/image" Target="../media/image127.png"/><Relationship Id="rId3" Type="http://schemas.openxmlformats.org/officeDocument/2006/relationships/image" Target="../media/image9.jpeg"/><Relationship Id="rId7" Type="http://schemas.openxmlformats.org/officeDocument/2006/relationships/image" Target="../media/image118.png"/><Relationship Id="rId12" Type="http://schemas.openxmlformats.org/officeDocument/2006/relationships/image" Target="../media/image105.png"/><Relationship Id="rId17" Type="http://schemas.openxmlformats.org/officeDocument/2006/relationships/image" Target="../media/image126.png"/><Relationship Id="rId2" Type="http://schemas.openxmlformats.org/officeDocument/2006/relationships/image" Target="../media/image6.png"/><Relationship Id="rId16" Type="http://schemas.openxmlformats.org/officeDocument/2006/relationships/image" Target="../media/image111.png"/><Relationship Id="rId1" Type="http://schemas.openxmlformats.org/officeDocument/2006/relationships/image" Target="../media/image24.png"/><Relationship Id="rId6" Type="http://schemas.openxmlformats.org/officeDocument/2006/relationships/image" Target="../media/image117.png"/><Relationship Id="rId11" Type="http://schemas.openxmlformats.org/officeDocument/2006/relationships/image" Target="../media/image101.png"/><Relationship Id="rId5" Type="http://schemas.openxmlformats.org/officeDocument/2006/relationships/image" Target="../media/image116.png"/><Relationship Id="rId15" Type="http://schemas.openxmlformats.org/officeDocument/2006/relationships/image" Target="../media/image49.png"/><Relationship Id="rId10" Type="http://schemas.openxmlformats.org/officeDocument/2006/relationships/image" Target="../media/image121.png"/><Relationship Id="rId4" Type="http://schemas.openxmlformats.org/officeDocument/2006/relationships/image" Target="../media/image12.png"/><Relationship Id="rId9" Type="http://schemas.openxmlformats.org/officeDocument/2006/relationships/image" Target="../media/image120.png"/><Relationship Id="rId14" Type="http://schemas.openxmlformats.org/officeDocument/2006/relationships/image" Target="../media/image113.png"/></Relationships>
</file>

<file path=xl/drawings/_rels/drawing31.xml.rels><?xml version="1.0" encoding="UTF-8" standalone="yes"?>
<Relationships xmlns="http://schemas.openxmlformats.org/package/2006/relationships"><Relationship Id="rId8" Type="http://schemas.openxmlformats.org/officeDocument/2006/relationships/image" Target="../media/image101.png"/><Relationship Id="rId13" Type="http://schemas.openxmlformats.org/officeDocument/2006/relationships/image" Target="../media/image128.png"/><Relationship Id="rId3" Type="http://schemas.openxmlformats.org/officeDocument/2006/relationships/image" Target="../media/image9.jpeg"/><Relationship Id="rId7" Type="http://schemas.openxmlformats.org/officeDocument/2006/relationships/image" Target="../media/image121.png"/><Relationship Id="rId12" Type="http://schemas.openxmlformats.org/officeDocument/2006/relationships/image" Target="../media/image111.png"/><Relationship Id="rId17" Type="http://schemas.openxmlformats.org/officeDocument/2006/relationships/image" Target="../media/image131.png"/><Relationship Id="rId2" Type="http://schemas.openxmlformats.org/officeDocument/2006/relationships/image" Target="../media/image6.png"/><Relationship Id="rId16" Type="http://schemas.openxmlformats.org/officeDocument/2006/relationships/image" Target="../media/image99.png"/><Relationship Id="rId1" Type="http://schemas.openxmlformats.org/officeDocument/2006/relationships/image" Target="../media/image24.png"/><Relationship Id="rId6" Type="http://schemas.openxmlformats.org/officeDocument/2006/relationships/image" Target="../media/image117.png"/><Relationship Id="rId11" Type="http://schemas.openxmlformats.org/officeDocument/2006/relationships/image" Target="../media/image108.png"/><Relationship Id="rId5" Type="http://schemas.openxmlformats.org/officeDocument/2006/relationships/image" Target="../media/image116.png"/><Relationship Id="rId15" Type="http://schemas.openxmlformats.org/officeDocument/2006/relationships/image" Target="../media/image130.png"/><Relationship Id="rId10" Type="http://schemas.openxmlformats.org/officeDocument/2006/relationships/image" Target="../media/image122.png"/><Relationship Id="rId4" Type="http://schemas.openxmlformats.org/officeDocument/2006/relationships/image" Target="../media/image12.png"/><Relationship Id="rId9" Type="http://schemas.openxmlformats.org/officeDocument/2006/relationships/image" Target="../media/image105.png"/><Relationship Id="rId14" Type="http://schemas.openxmlformats.org/officeDocument/2006/relationships/image" Target="../media/image129.png"/></Relationships>
</file>

<file path=xl/drawings/_rels/drawing32.xml.rels><?xml version="1.0" encoding="UTF-8" standalone="yes"?>
<Relationships xmlns="http://schemas.openxmlformats.org/package/2006/relationships"><Relationship Id="rId8" Type="http://schemas.openxmlformats.org/officeDocument/2006/relationships/image" Target="../media/image105.png"/><Relationship Id="rId13" Type="http://schemas.openxmlformats.org/officeDocument/2006/relationships/image" Target="../media/image132.png"/><Relationship Id="rId3" Type="http://schemas.openxmlformats.org/officeDocument/2006/relationships/image" Target="../media/image12.png"/><Relationship Id="rId7" Type="http://schemas.openxmlformats.org/officeDocument/2006/relationships/image" Target="../media/image101.png"/><Relationship Id="rId12" Type="http://schemas.openxmlformats.org/officeDocument/2006/relationships/image" Target="../media/image128.png"/><Relationship Id="rId17" Type="http://schemas.openxmlformats.org/officeDocument/2006/relationships/image" Target="../media/image135.png"/><Relationship Id="rId2" Type="http://schemas.openxmlformats.org/officeDocument/2006/relationships/image" Target="../media/image9.jpeg"/><Relationship Id="rId16" Type="http://schemas.openxmlformats.org/officeDocument/2006/relationships/image" Target="../media/image99.png"/><Relationship Id="rId1" Type="http://schemas.openxmlformats.org/officeDocument/2006/relationships/image" Target="../media/image24.png"/><Relationship Id="rId6" Type="http://schemas.openxmlformats.org/officeDocument/2006/relationships/image" Target="../media/image121.png"/><Relationship Id="rId11" Type="http://schemas.openxmlformats.org/officeDocument/2006/relationships/image" Target="../media/image111.png"/><Relationship Id="rId5" Type="http://schemas.openxmlformats.org/officeDocument/2006/relationships/image" Target="../media/image117.png"/><Relationship Id="rId15" Type="http://schemas.openxmlformats.org/officeDocument/2006/relationships/image" Target="../media/image134.png"/><Relationship Id="rId10" Type="http://schemas.openxmlformats.org/officeDocument/2006/relationships/image" Target="../media/image108.png"/><Relationship Id="rId4" Type="http://schemas.openxmlformats.org/officeDocument/2006/relationships/image" Target="../media/image116.png"/><Relationship Id="rId9" Type="http://schemas.openxmlformats.org/officeDocument/2006/relationships/image" Target="../media/image122.png"/><Relationship Id="rId14" Type="http://schemas.openxmlformats.org/officeDocument/2006/relationships/image" Target="../media/image133.png"/></Relationships>
</file>

<file path=xl/drawings/_rels/drawing33.xml.rels><?xml version="1.0" encoding="UTF-8" standalone="yes"?>
<Relationships xmlns="http://schemas.openxmlformats.org/package/2006/relationships"><Relationship Id="rId8" Type="http://schemas.openxmlformats.org/officeDocument/2006/relationships/image" Target="../media/image101.png"/><Relationship Id="rId13" Type="http://schemas.openxmlformats.org/officeDocument/2006/relationships/image" Target="../media/image128.png"/><Relationship Id="rId18" Type="http://schemas.openxmlformats.org/officeDocument/2006/relationships/image" Target="../media/image138.png"/><Relationship Id="rId3" Type="http://schemas.openxmlformats.org/officeDocument/2006/relationships/image" Target="../media/image9.jpeg"/><Relationship Id="rId7" Type="http://schemas.openxmlformats.org/officeDocument/2006/relationships/image" Target="../media/image121.png"/><Relationship Id="rId12" Type="http://schemas.openxmlformats.org/officeDocument/2006/relationships/image" Target="../media/image111.png"/><Relationship Id="rId17" Type="http://schemas.openxmlformats.org/officeDocument/2006/relationships/image" Target="../media/image99.png"/><Relationship Id="rId2" Type="http://schemas.openxmlformats.org/officeDocument/2006/relationships/image" Target="../media/image6.png"/><Relationship Id="rId16" Type="http://schemas.openxmlformats.org/officeDocument/2006/relationships/image" Target="../media/image137.png"/><Relationship Id="rId1" Type="http://schemas.openxmlformats.org/officeDocument/2006/relationships/image" Target="../media/image24.png"/><Relationship Id="rId6" Type="http://schemas.openxmlformats.org/officeDocument/2006/relationships/image" Target="../media/image117.png"/><Relationship Id="rId11" Type="http://schemas.openxmlformats.org/officeDocument/2006/relationships/image" Target="../media/image113.png"/><Relationship Id="rId5" Type="http://schemas.openxmlformats.org/officeDocument/2006/relationships/image" Target="../media/image116.png"/><Relationship Id="rId15" Type="http://schemas.openxmlformats.org/officeDocument/2006/relationships/image" Target="../media/image136.png"/><Relationship Id="rId10" Type="http://schemas.openxmlformats.org/officeDocument/2006/relationships/image" Target="../media/image108.png"/><Relationship Id="rId19" Type="http://schemas.openxmlformats.org/officeDocument/2006/relationships/image" Target="../media/image139.png"/><Relationship Id="rId4" Type="http://schemas.openxmlformats.org/officeDocument/2006/relationships/image" Target="../media/image12.png"/><Relationship Id="rId9" Type="http://schemas.openxmlformats.org/officeDocument/2006/relationships/image" Target="../media/image105.png"/><Relationship Id="rId14" Type="http://schemas.openxmlformats.org/officeDocument/2006/relationships/image" Target="../media/image129.png"/></Relationships>
</file>

<file path=xl/drawings/_rels/drawing34.xml.rels><?xml version="1.0" encoding="UTF-8" standalone="yes"?>
<Relationships xmlns="http://schemas.openxmlformats.org/package/2006/relationships"><Relationship Id="rId8" Type="http://schemas.openxmlformats.org/officeDocument/2006/relationships/image" Target="../media/image105.png"/><Relationship Id="rId13" Type="http://schemas.openxmlformats.org/officeDocument/2006/relationships/image" Target="../media/image136.png"/><Relationship Id="rId18" Type="http://schemas.openxmlformats.org/officeDocument/2006/relationships/image" Target="../media/image99.png"/><Relationship Id="rId3" Type="http://schemas.openxmlformats.org/officeDocument/2006/relationships/image" Target="../media/image12.png"/><Relationship Id="rId7" Type="http://schemas.openxmlformats.org/officeDocument/2006/relationships/image" Target="../media/image101.png"/><Relationship Id="rId12" Type="http://schemas.openxmlformats.org/officeDocument/2006/relationships/image" Target="../media/image128.png"/><Relationship Id="rId17" Type="http://schemas.openxmlformats.org/officeDocument/2006/relationships/image" Target="../media/image142.png"/><Relationship Id="rId2" Type="http://schemas.openxmlformats.org/officeDocument/2006/relationships/image" Target="../media/image9.jpeg"/><Relationship Id="rId16" Type="http://schemas.openxmlformats.org/officeDocument/2006/relationships/image" Target="../media/image141.png"/><Relationship Id="rId1" Type="http://schemas.openxmlformats.org/officeDocument/2006/relationships/image" Target="../media/image24.png"/><Relationship Id="rId6" Type="http://schemas.openxmlformats.org/officeDocument/2006/relationships/image" Target="../media/image121.png"/><Relationship Id="rId11" Type="http://schemas.openxmlformats.org/officeDocument/2006/relationships/image" Target="../media/image111.png"/><Relationship Id="rId5" Type="http://schemas.openxmlformats.org/officeDocument/2006/relationships/image" Target="../media/image117.png"/><Relationship Id="rId15" Type="http://schemas.openxmlformats.org/officeDocument/2006/relationships/image" Target="../media/image140.png"/><Relationship Id="rId10" Type="http://schemas.openxmlformats.org/officeDocument/2006/relationships/image" Target="../media/image113.png"/><Relationship Id="rId19" Type="http://schemas.openxmlformats.org/officeDocument/2006/relationships/image" Target="../media/image143.png"/><Relationship Id="rId4" Type="http://schemas.openxmlformats.org/officeDocument/2006/relationships/image" Target="../media/image116.png"/><Relationship Id="rId9" Type="http://schemas.openxmlformats.org/officeDocument/2006/relationships/image" Target="../media/image108.png"/><Relationship Id="rId14" Type="http://schemas.openxmlformats.org/officeDocument/2006/relationships/image" Target="../media/image137.png"/></Relationships>
</file>

<file path=xl/drawings/_rels/drawing35.xml.rels><?xml version="1.0" encoding="UTF-8" standalone="yes"?>
<Relationships xmlns="http://schemas.openxmlformats.org/package/2006/relationships"><Relationship Id="rId8" Type="http://schemas.openxmlformats.org/officeDocument/2006/relationships/image" Target="../media/image149.png"/><Relationship Id="rId3" Type="http://schemas.openxmlformats.org/officeDocument/2006/relationships/image" Target="../media/image145.png"/><Relationship Id="rId7" Type="http://schemas.openxmlformats.org/officeDocument/2006/relationships/image" Target="../media/image12.png"/><Relationship Id="rId2" Type="http://schemas.openxmlformats.org/officeDocument/2006/relationships/image" Target="../media/image144.png"/><Relationship Id="rId1" Type="http://schemas.openxmlformats.org/officeDocument/2006/relationships/image" Target="../media/image9.jpeg"/><Relationship Id="rId6" Type="http://schemas.openxmlformats.org/officeDocument/2006/relationships/image" Target="../media/image148.png"/><Relationship Id="rId5" Type="http://schemas.openxmlformats.org/officeDocument/2006/relationships/image" Target="../media/image147.png"/><Relationship Id="rId4" Type="http://schemas.openxmlformats.org/officeDocument/2006/relationships/image" Target="../media/image146.png"/></Relationships>
</file>

<file path=xl/drawings/_rels/drawing36.xml.rels><?xml version="1.0" encoding="UTF-8" standalone="yes"?>
<Relationships xmlns="http://schemas.openxmlformats.org/package/2006/relationships"><Relationship Id="rId8" Type="http://schemas.openxmlformats.org/officeDocument/2006/relationships/image" Target="../media/image156.png"/><Relationship Id="rId3" Type="http://schemas.openxmlformats.org/officeDocument/2006/relationships/image" Target="../media/image151.png"/><Relationship Id="rId7" Type="http://schemas.openxmlformats.org/officeDocument/2006/relationships/image" Target="../media/image155.png"/><Relationship Id="rId2" Type="http://schemas.openxmlformats.org/officeDocument/2006/relationships/image" Target="../media/image150.png"/><Relationship Id="rId1" Type="http://schemas.openxmlformats.org/officeDocument/2006/relationships/image" Target="../media/image9.jpeg"/><Relationship Id="rId6" Type="http://schemas.openxmlformats.org/officeDocument/2006/relationships/image" Target="../media/image154.png"/><Relationship Id="rId11" Type="http://schemas.openxmlformats.org/officeDocument/2006/relationships/image" Target="../media/image159.png"/><Relationship Id="rId5" Type="http://schemas.openxmlformats.org/officeDocument/2006/relationships/image" Target="../media/image153.png"/><Relationship Id="rId10" Type="http://schemas.openxmlformats.org/officeDocument/2006/relationships/image" Target="../media/image158.png"/><Relationship Id="rId4" Type="http://schemas.openxmlformats.org/officeDocument/2006/relationships/image" Target="../media/image152.png"/><Relationship Id="rId9" Type="http://schemas.openxmlformats.org/officeDocument/2006/relationships/image" Target="../media/image157.png"/></Relationships>
</file>

<file path=xl/drawings/_rels/drawing37.xml.rels><?xml version="1.0" encoding="UTF-8" standalone="yes"?>
<Relationships xmlns="http://schemas.openxmlformats.org/package/2006/relationships"><Relationship Id="rId8" Type="http://schemas.openxmlformats.org/officeDocument/2006/relationships/image" Target="../media/image156.png"/><Relationship Id="rId3" Type="http://schemas.openxmlformats.org/officeDocument/2006/relationships/image" Target="../media/image151.png"/><Relationship Id="rId7" Type="http://schemas.openxmlformats.org/officeDocument/2006/relationships/image" Target="../media/image155.png"/><Relationship Id="rId12" Type="http://schemas.openxmlformats.org/officeDocument/2006/relationships/image" Target="../media/image162.png"/><Relationship Id="rId2" Type="http://schemas.openxmlformats.org/officeDocument/2006/relationships/image" Target="../media/image150.png"/><Relationship Id="rId1" Type="http://schemas.openxmlformats.org/officeDocument/2006/relationships/image" Target="../media/image9.jpeg"/><Relationship Id="rId6" Type="http://schemas.openxmlformats.org/officeDocument/2006/relationships/image" Target="../media/image154.png"/><Relationship Id="rId11" Type="http://schemas.openxmlformats.org/officeDocument/2006/relationships/image" Target="../media/image161.png"/><Relationship Id="rId5" Type="http://schemas.openxmlformats.org/officeDocument/2006/relationships/image" Target="../media/image153.png"/><Relationship Id="rId10" Type="http://schemas.openxmlformats.org/officeDocument/2006/relationships/image" Target="../media/image160.png"/><Relationship Id="rId4" Type="http://schemas.openxmlformats.org/officeDocument/2006/relationships/image" Target="../media/image152.png"/><Relationship Id="rId9" Type="http://schemas.openxmlformats.org/officeDocument/2006/relationships/image" Target="../media/image157.png"/></Relationships>
</file>

<file path=xl/drawings/_rels/drawing38.xml.rels><?xml version="1.0" encoding="UTF-8" standalone="yes"?>
<Relationships xmlns="http://schemas.openxmlformats.org/package/2006/relationships"><Relationship Id="rId8" Type="http://schemas.openxmlformats.org/officeDocument/2006/relationships/image" Target="../media/image47.png"/><Relationship Id="rId3" Type="http://schemas.openxmlformats.org/officeDocument/2006/relationships/image" Target="../media/image145.png"/><Relationship Id="rId7" Type="http://schemas.openxmlformats.org/officeDocument/2006/relationships/image" Target="../media/image12.png"/><Relationship Id="rId2" Type="http://schemas.openxmlformats.org/officeDocument/2006/relationships/image" Target="../media/image144.png"/><Relationship Id="rId1" Type="http://schemas.openxmlformats.org/officeDocument/2006/relationships/image" Target="../media/image9.jpeg"/><Relationship Id="rId6" Type="http://schemas.openxmlformats.org/officeDocument/2006/relationships/image" Target="../media/image148.png"/><Relationship Id="rId5" Type="http://schemas.openxmlformats.org/officeDocument/2006/relationships/image" Target="../media/image147.png"/><Relationship Id="rId4" Type="http://schemas.openxmlformats.org/officeDocument/2006/relationships/image" Target="../media/image146.png"/><Relationship Id="rId9" Type="http://schemas.openxmlformats.org/officeDocument/2006/relationships/image" Target="../media/image163.png"/></Relationships>
</file>

<file path=xl/drawings/_rels/drawing39.xml.rels><?xml version="1.0" encoding="UTF-8" standalone="yes"?>
<Relationships xmlns="http://schemas.openxmlformats.org/package/2006/relationships"><Relationship Id="rId2" Type="http://schemas.openxmlformats.org/officeDocument/2006/relationships/image" Target="../media/image165.png"/><Relationship Id="rId1" Type="http://schemas.openxmlformats.org/officeDocument/2006/relationships/image" Target="../media/image164.png"/></Relationships>
</file>

<file path=xl/drawings/_rels/drawing40.xml.rels><?xml version="1.0" encoding="UTF-8" standalone="yes"?>
<Relationships xmlns="http://schemas.openxmlformats.org/package/2006/relationships"><Relationship Id="rId2" Type="http://schemas.openxmlformats.org/officeDocument/2006/relationships/image" Target="../media/image167.png"/><Relationship Id="rId1" Type="http://schemas.openxmlformats.org/officeDocument/2006/relationships/image" Target="../media/image166.png"/></Relationships>
</file>

<file path=xl/drawings/_rels/drawing41.xml.rels><?xml version="1.0" encoding="UTF-8" standalone="yes"?>
<Relationships xmlns="http://schemas.openxmlformats.org/package/2006/relationships"><Relationship Id="rId2" Type="http://schemas.openxmlformats.org/officeDocument/2006/relationships/image" Target="../media/image169.png"/><Relationship Id="rId1" Type="http://schemas.openxmlformats.org/officeDocument/2006/relationships/image" Target="../media/image168.png"/></Relationships>
</file>

<file path=xl/drawings/_rels/drawing42.xml.rels><?xml version="1.0" encoding="UTF-8" standalone="yes"?>
<Relationships xmlns="http://schemas.openxmlformats.org/package/2006/relationships"><Relationship Id="rId2" Type="http://schemas.openxmlformats.org/officeDocument/2006/relationships/image" Target="../media/image171.png"/><Relationship Id="rId1" Type="http://schemas.openxmlformats.org/officeDocument/2006/relationships/image" Target="../media/image170.png"/></Relationships>
</file>

<file path=xl/drawings/_rels/drawing43.xml.rels><?xml version="1.0" encoding="UTF-8" standalone="yes"?>
<Relationships xmlns="http://schemas.openxmlformats.org/package/2006/relationships"><Relationship Id="rId2" Type="http://schemas.openxmlformats.org/officeDocument/2006/relationships/image" Target="../media/image173.png"/><Relationship Id="rId1" Type="http://schemas.openxmlformats.org/officeDocument/2006/relationships/image" Target="../media/image172.png"/></Relationships>
</file>

<file path=xl/drawings/_rels/drawing44.xml.rels><?xml version="1.0" encoding="UTF-8" standalone="yes"?>
<Relationships xmlns="http://schemas.openxmlformats.org/package/2006/relationships"><Relationship Id="rId2" Type="http://schemas.openxmlformats.org/officeDocument/2006/relationships/image" Target="../media/image175.png"/><Relationship Id="rId1" Type="http://schemas.openxmlformats.org/officeDocument/2006/relationships/image" Target="../media/image174.png"/></Relationships>
</file>

<file path=xl/drawings/_rels/drawing45.xml.rels><?xml version="1.0" encoding="UTF-8" standalone="yes"?>
<Relationships xmlns="http://schemas.openxmlformats.org/package/2006/relationships"><Relationship Id="rId2" Type="http://schemas.openxmlformats.org/officeDocument/2006/relationships/image" Target="../media/image177.png"/><Relationship Id="rId1" Type="http://schemas.openxmlformats.org/officeDocument/2006/relationships/image" Target="../media/image176.png"/></Relationships>
</file>

<file path=xl/drawings/_rels/drawing46.xml.rels><?xml version="1.0" encoding="UTF-8" standalone="yes"?>
<Relationships xmlns="http://schemas.openxmlformats.org/package/2006/relationships"><Relationship Id="rId2" Type="http://schemas.openxmlformats.org/officeDocument/2006/relationships/image" Target="../media/image179.png"/><Relationship Id="rId1" Type="http://schemas.openxmlformats.org/officeDocument/2006/relationships/image" Target="../media/image178.png"/></Relationships>
</file>

<file path=xl/drawings/_rels/drawing47.xml.rels><?xml version="1.0" encoding="UTF-8" standalone="yes"?>
<Relationships xmlns="http://schemas.openxmlformats.org/package/2006/relationships"><Relationship Id="rId2" Type="http://schemas.openxmlformats.org/officeDocument/2006/relationships/image" Target="../media/image181.png"/><Relationship Id="rId1" Type="http://schemas.openxmlformats.org/officeDocument/2006/relationships/image" Target="../media/image180.png"/></Relationships>
</file>

<file path=xl/drawings/_rels/drawing48.xml.rels><?xml version="1.0" encoding="UTF-8" standalone="yes"?>
<Relationships xmlns="http://schemas.openxmlformats.org/package/2006/relationships"><Relationship Id="rId2" Type="http://schemas.openxmlformats.org/officeDocument/2006/relationships/image" Target="../media/image183.png"/><Relationship Id="rId1" Type="http://schemas.openxmlformats.org/officeDocument/2006/relationships/image" Target="../media/image182.png"/></Relationships>
</file>

<file path=xl/drawings/_rels/drawing49.xml.rels><?xml version="1.0" encoding="UTF-8" standalone="yes"?>
<Relationships xmlns="http://schemas.openxmlformats.org/package/2006/relationships"><Relationship Id="rId2" Type="http://schemas.openxmlformats.org/officeDocument/2006/relationships/image" Target="../media/image185.png"/><Relationship Id="rId1" Type="http://schemas.openxmlformats.org/officeDocument/2006/relationships/image" Target="../media/image184.png"/></Relationships>
</file>

<file path=xl/drawings/_rels/drawing50.xml.rels><?xml version="1.0" encoding="UTF-8" standalone="yes"?>
<Relationships xmlns="http://schemas.openxmlformats.org/package/2006/relationships"><Relationship Id="rId2" Type="http://schemas.openxmlformats.org/officeDocument/2006/relationships/image" Target="../media/image187.png"/><Relationship Id="rId1" Type="http://schemas.openxmlformats.org/officeDocument/2006/relationships/image" Target="../media/image186.png"/></Relationships>
</file>

<file path=xl/drawings/_rels/drawing51.xml.rels><?xml version="1.0" encoding="UTF-8" standalone="yes"?>
<Relationships xmlns="http://schemas.openxmlformats.org/package/2006/relationships"><Relationship Id="rId2" Type="http://schemas.openxmlformats.org/officeDocument/2006/relationships/image" Target="../media/image189.png"/><Relationship Id="rId1" Type="http://schemas.openxmlformats.org/officeDocument/2006/relationships/image" Target="../media/image188.png"/></Relationships>
</file>

<file path=xl/drawings/_rels/drawing52.xml.rels><?xml version="1.0" encoding="UTF-8" standalone="yes"?>
<Relationships xmlns="http://schemas.openxmlformats.org/package/2006/relationships"><Relationship Id="rId2" Type="http://schemas.openxmlformats.org/officeDocument/2006/relationships/image" Target="../media/image191.png"/><Relationship Id="rId1" Type="http://schemas.openxmlformats.org/officeDocument/2006/relationships/image" Target="../media/image190.png"/></Relationships>
</file>

<file path=xl/drawings/_rels/drawing53.xml.rels><?xml version="1.0" encoding="UTF-8" standalone="yes"?>
<Relationships xmlns="http://schemas.openxmlformats.org/package/2006/relationships"><Relationship Id="rId2" Type="http://schemas.openxmlformats.org/officeDocument/2006/relationships/image" Target="../media/image193.png"/><Relationship Id="rId1" Type="http://schemas.openxmlformats.org/officeDocument/2006/relationships/image" Target="../media/image192.png"/></Relationships>
</file>

<file path=xl/drawings/_rels/drawing54.xml.rels><?xml version="1.0" encoding="UTF-8" standalone="yes"?>
<Relationships xmlns="http://schemas.openxmlformats.org/package/2006/relationships"><Relationship Id="rId2" Type="http://schemas.openxmlformats.org/officeDocument/2006/relationships/image" Target="../media/image195.png"/><Relationship Id="rId1" Type="http://schemas.openxmlformats.org/officeDocument/2006/relationships/image" Target="../media/image194.png"/></Relationships>
</file>

<file path=xl/drawings/_rels/drawing55.xml.rels><?xml version="1.0" encoding="UTF-8" standalone="yes"?>
<Relationships xmlns="http://schemas.openxmlformats.org/package/2006/relationships"><Relationship Id="rId2" Type="http://schemas.openxmlformats.org/officeDocument/2006/relationships/image" Target="../media/image197.png"/><Relationship Id="rId1" Type="http://schemas.openxmlformats.org/officeDocument/2006/relationships/image" Target="../media/image196.png"/></Relationships>
</file>

<file path=xl/drawings/_rels/drawing56.xml.rels><?xml version="1.0" encoding="UTF-8" standalone="yes"?>
<Relationships xmlns="http://schemas.openxmlformats.org/package/2006/relationships"><Relationship Id="rId2" Type="http://schemas.openxmlformats.org/officeDocument/2006/relationships/image" Target="../media/image199.png"/><Relationship Id="rId1" Type="http://schemas.openxmlformats.org/officeDocument/2006/relationships/image" Target="../media/image198.png"/></Relationships>
</file>

<file path=xl/drawings/_rels/drawing57.xml.rels><?xml version="1.0" encoding="UTF-8" standalone="yes"?>
<Relationships xmlns="http://schemas.openxmlformats.org/package/2006/relationships"><Relationship Id="rId3" Type="http://schemas.openxmlformats.org/officeDocument/2006/relationships/image" Target="../media/image202.png"/><Relationship Id="rId2" Type="http://schemas.openxmlformats.org/officeDocument/2006/relationships/image" Target="../media/image201.png"/><Relationship Id="rId1" Type="http://schemas.openxmlformats.org/officeDocument/2006/relationships/image" Target="../media/image200.png"/></Relationships>
</file>

<file path=xl/drawings/drawing1.xml><?xml version="1.0" encoding="utf-8"?>
<xdr:wsDr xmlns:xdr="http://schemas.openxmlformats.org/drawingml/2006/spreadsheetDrawing" xmlns:a="http://schemas.openxmlformats.org/drawingml/2006/main">
  <xdr:twoCellAnchor editAs="oneCell">
    <xdr:from>
      <xdr:col>10</xdr:col>
      <xdr:colOff>466165</xdr:colOff>
      <xdr:row>32</xdr:row>
      <xdr:rowOff>134471</xdr:rowOff>
    </xdr:from>
    <xdr:to>
      <xdr:col>18</xdr:col>
      <xdr:colOff>278280</xdr:colOff>
      <xdr:row>40</xdr:row>
      <xdr:rowOff>207794</xdr:rowOff>
    </xdr:to>
    <xdr:pic>
      <xdr:nvPicPr>
        <xdr:cNvPr id="2" name="图片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1869271" y="16091647"/>
          <a:ext cx="4930962" cy="3901253"/>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257175</xdr:colOff>
      <xdr:row>6</xdr:row>
      <xdr:rowOff>19050</xdr:rowOff>
    </xdr:from>
    <xdr:to>
      <xdr:col>11</xdr:col>
      <xdr:colOff>579755</xdr:colOff>
      <xdr:row>6</xdr:row>
      <xdr:rowOff>328295</xdr:rowOff>
    </xdr:to>
    <xdr:pic>
      <xdr:nvPicPr>
        <xdr:cNvPr id="2" name="图片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7868285" y="2346960"/>
          <a:ext cx="322580" cy="309245"/>
        </a:xfrm>
        <a:prstGeom prst="rect">
          <a:avLst/>
        </a:prstGeom>
        <a:noFill/>
        <a:ln w="9525">
          <a:noFill/>
        </a:ln>
      </xdr:spPr>
    </xdr:pic>
    <xdr:clientData/>
  </xdr:twoCellAnchor>
  <xdr:twoCellAnchor editAs="oneCell">
    <xdr:from>
      <xdr:col>11</xdr:col>
      <xdr:colOff>125095</xdr:colOff>
      <xdr:row>7</xdr:row>
      <xdr:rowOff>13335</xdr:rowOff>
    </xdr:from>
    <xdr:to>
      <xdr:col>11</xdr:col>
      <xdr:colOff>669290</xdr:colOff>
      <xdr:row>7</xdr:row>
      <xdr:rowOff>325120</xdr:rowOff>
    </xdr:to>
    <xdr:pic>
      <xdr:nvPicPr>
        <xdr:cNvPr id="3" name="图片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rot="16200000">
          <a:off x="7852410" y="2594610"/>
          <a:ext cx="311785" cy="544195"/>
        </a:xfrm>
        <a:prstGeom prst="rect">
          <a:avLst/>
        </a:prstGeom>
        <a:noFill/>
        <a:ln w="9525">
          <a:noFill/>
        </a:ln>
      </xdr:spPr>
    </xdr:pic>
    <xdr:clientData/>
  </xdr:twoCellAnchor>
  <xdr:twoCellAnchor editAs="oneCell">
    <xdr:from>
      <xdr:col>11</xdr:col>
      <xdr:colOff>192405</xdr:colOff>
      <xdr:row>8</xdr:row>
      <xdr:rowOff>16510</xdr:rowOff>
    </xdr:from>
    <xdr:to>
      <xdr:col>11</xdr:col>
      <xdr:colOff>685800</xdr:colOff>
      <xdr:row>8</xdr:row>
      <xdr:rowOff>314325</xdr:rowOff>
    </xdr:to>
    <xdr:pic>
      <xdr:nvPicPr>
        <xdr:cNvPr id="4" name="图片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stretch>
          <a:fillRect/>
        </a:stretch>
      </xdr:blipFill>
      <xdr:spPr>
        <a:xfrm rot="16200000">
          <a:off x="7901305" y="2985770"/>
          <a:ext cx="297815" cy="493395"/>
        </a:xfrm>
        <a:prstGeom prst="rect">
          <a:avLst/>
        </a:prstGeom>
        <a:noFill/>
        <a:ln w="9525">
          <a:noFill/>
        </a:ln>
      </xdr:spPr>
    </xdr:pic>
    <xdr:clientData/>
  </xdr:twoCellAnchor>
  <xdr:twoCellAnchor editAs="oneCell">
    <xdr:from>
      <xdr:col>11</xdr:col>
      <xdr:colOff>196850</xdr:colOff>
      <xdr:row>11</xdr:row>
      <xdr:rowOff>36830</xdr:rowOff>
    </xdr:from>
    <xdr:to>
      <xdr:col>11</xdr:col>
      <xdr:colOff>754380</xdr:colOff>
      <xdr:row>11</xdr:row>
      <xdr:rowOff>294640</xdr:rowOff>
    </xdr:to>
    <xdr:pic>
      <xdr:nvPicPr>
        <xdr:cNvPr id="5" name="图片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srcRect l="5635" t="2787"/>
        <a:stretch>
          <a:fillRect/>
        </a:stretch>
      </xdr:blipFill>
      <xdr:spPr>
        <a:xfrm rot="16200000">
          <a:off x="7957820" y="4062730"/>
          <a:ext cx="257810" cy="557530"/>
        </a:xfrm>
        <a:prstGeom prst="rect">
          <a:avLst/>
        </a:prstGeom>
        <a:noFill/>
        <a:ln w="9525">
          <a:noFill/>
        </a:ln>
      </xdr:spPr>
    </xdr:pic>
    <xdr:clientData/>
  </xdr:twoCellAnchor>
  <xdr:twoCellAnchor editAs="oneCell">
    <xdr:from>
      <xdr:col>11</xdr:col>
      <xdr:colOff>229235</xdr:colOff>
      <xdr:row>14</xdr:row>
      <xdr:rowOff>33020</xdr:rowOff>
    </xdr:from>
    <xdr:to>
      <xdr:col>11</xdr:col>
      <xdr:colOff>810260</xdr:colOff>
      <xdr:row>14</xdr:row>
      <xdr:rowOff>347345</xdr:rowOff>
    </xdr:to>
    <xdr:pic>
      <xdr:nvPicPr>
        <xdr:cNvPr id="8" name="图片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5"/>
        <a:stretch>
          <a:fillRect/>
        </a:stretch>
      </xdr:blipFill>
      <xdr:spPr>
        <a:xfrm>
          <a:off x="7840345" y="5317490"/>
          <a:ext cx="581025" cy="314325"/>
        </a:xfrm>
        <a:prstGeom prst="rect">
          <a:avLst/>
        </a:prstGeom>
        <a:noFill/>
        <a:ln w="9525">
          <a:noFill/>
        </a:ln>
      </xdr:spPr>
    </xdr:pic>
    <xdr:clientData/>
  </xdr:twoCellAnchor>
  <xdr:twoCellAnchor editAs="oneCell">
    <xdr:from>
      <xdr:col>11</xdr:col>
      <xdr:colOff>240030</xdr:colOff>
      <xdr:row>15</xdr:row>
      <xdr:rowOff>18415</xdr:rowOff>
    </xdr:from>
    <xdr:to>
      <xdr:col>11</xdr:col>
      <xdr:colOff>646430</xdr:colOff>
      <xdr:row>15</xdr:row>
      <xdr:rowOff>325120</xdr:rowOff>
    </xdr:to>
    <xdr:pic>
      <xdr:nvPicPr>
        <xdr:cNvPr id="9" name="图片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6"/>
        <a:stretch>
          <a:fillRect/>
        </a:stretch>
      </xdr:blipFill>
      <xdr:spPr>
        <a:xfrm>
          <a:off x="7851140" y="5672455"/>
          <a:ext cx="406400" cy="306705"/>
        </a:xfrm>
        <a:prstGeom prst="rect">
          <a:avLst/>
        </a:prstGeom>
        <a:noFill/>
        <a:ln w="9525">
          <a:noFill/>
        </a:ln>
      </xdr:spPr>
    </xdr:pic>
    <xdr:clientData/>
  </xdr:twoCellAnchor>
  <xdr:twoCellAnchor editAs="oneCell">
    <xdr:from>
      <xdr:col>11</xdr:col>
      <xdr:colOff>184150</xdr:colOff>
      <xdr:row>5</xdr:row>
      <xdr:rowOff>41275</xdr:rowOff>
    </xdr:from>
    <xdr:to>
      <xdr:col>11</xdr:col>
      <xdr:colOff>596900</xdr:colOff>
      <xdr:row>5</xdr:row>
      <xdr:rowOff>341630</xdr:rowOff>
    </xdr:to>
    <xdr:pic>
      <xdr:nvPicPr>
        <xdr:cNvPr id="10" name="图片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7"/>
        <a:stretch>
          <a:fillRect/>
        </a:stretch>
      </xdr:blipFill>
      <xdr:spPr>
        <a:xfrm>
          <a:off x="7795260" y="1999615"/>
          <a:ext cx="412750" cy="300355"/>
        </a:xfrm>
        <a:prstGeom prst="rect">
          <a:avLst/>
        </a:prstGeom>
        <a:noFill/>
        <a:ln w="9525">
          <a:noFill/>
        </a:ln>
      </xdr:spPr>
    </xdr:pic>
    <xdr:clientData/>
  </xdr:twoCellAnchor>
  <xdr:twoCellAnchor editAs="oneCell">
    <xdr:from>
      <xdr:col>11</xdr:col>
      <xdr:colOff>206375</xdr:colOff>
      <xdr:row>3</xdr:row>
      <xdr:rowOff>24130</xdr:rowOff>
    </xdr:from>
    <xdr:to>
      <xdr:col>11</xdr:col>
      <xdr:colOff>597535</xdr:colOff>
      <xdr:row>3</xdr:row>
      <xdr:rowOff>349885</xdr:rowOff>
    </xdr:to>
    <xdr:pic>
      <xdr:nvPicPr>
        <xdr:cNvPr id="11" name="图片 3" descr="10mm光玻.JPG">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a:xfrm>
          <a:off x="7817485" y="124333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356235</xdr:colOff>
      <xdr:row>9</xdr:row>
      <xdr:rowOff>33020</xdr:rowOff>
    </xdr:from>
    <xdr:to>
      <xdr:col>11</xdr:col>
      <xdr:colOff>601345</xdr:colOff>
      <xdr:row>9</xdr:row>
      <xdr:rowOff>356235</xdr:rowOff>
    </xdr:to>
    <xdr:pic>
      <xdr:nvPicPr>
        <xdr:cNvPr id="13" name="图片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9"/>
        <a:stretch>
          <a:fillRect/>
        </a:stretch>
      </xdr:blipFill>
      <xdr:spPr>
        <a:xfrm>
          <a:off x="7967345" y="3469640"/>
          <a:ext cx="245110" cy="323215"/>
        </a:xfrm>
        <a:prstGeom prst="rect">
          <a:avLst/>
        </a:prstGeom>
        <a:noFill/>
        <a:ln w="9525">
          <a:noFill/>
        </a:ln>
      </xdr:spPr>
    </xdr:pic>
    <xdr:clientData/>
  </xdr:twoCellAnchor>
  <xdr:twoCellAnchor editAs="oneCell">
    <xdr:from>
      <xdr:col>11</xdr:col>
      <xdr:colOff>324485</xdr:colOff>
      <xdr:row>10</xdr:row>
      <xdr:rowOff>22225</xdr:rowOff>
    </xdr:from>
    <xdr:to>
      <xdr:col>11</xdr:col>
      <xdr:colOff>641350</xdr:colOff>
      <xdr:row>10</xdr:row>
      <xdr:rowOff>301625</xdr:rowOff>
    </xdr:to>
    <xdr:pic>
      <xdr:nvPicPr>
        <xdr:cNvPr id="14" name="图片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10"/>
        <a:stretch>
          <a:fillRect/>
        </a:stretch>
      </xdr:blipFill>
      <xdr:spPr>
        <a:xfrm>
          <a:off x="7935595" y="3828415"/>
          <a:ext cx="316865" cy="279400"/>
        </a:xfrm>
        <a:prstGeom prst="rect">
          <a:avLst/>
        </a:prstGeom>
        <a:noFill/>
        <a:ln w="9525">
          <a:noFill/>
        </a:ln>
      </xdr:spPr>
    </xdr:pic>
    <xdr:clientData/>
  </xdr:twoCellAnchor>
  <xdr:twoCellAnchor editAs="oneCell">
    <xdr:from>
      <xdr:col>11</xdr:col>
      <xdr:colOff>300990</xdr:colOff>
      <xdr:row>12</xdr:row>
      <xdr:rowOff>66040</xdr:rowOff>
    </xdr:from>
    <xdr:to>
      <xdr:col>11</xdr:col>
      <xdr:colOff>718185</xdr:colOff>
      <xdr:row>12</xdr:row>
      <xdr:rowOff>316230</xdr:rowOff>
    </xdr:to>
    <xdr:pic>
      <xdr:nvPicPr>
        <xdr:cNvPr id="15" name="图片 14">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11"/>
        <a:stretch>
          <a:fillRect/>
        </a:stretch>
      </xdr:blipFill>
      <xdr:spPr>
        <a:xfrm>
          <a:off x="7912100" y="4611370"/>
          <a:ext cx="417195" cy="250190"/>
        </a:xfrm>
        <a:prstGeom prst="rect">
          <a:avLst/>
        </a:prstGeom>
        <a:noFill/>
        <a:ln w="9525">
          <a:noFill/>
        </a:ln>
      </xdr:spPr>
    </xdr:pic>
    <xdr:clientData/>
  </xdr:twoCellAnchor>
  <xdr:twoCellAnchor editAs="oneCell">
    <xdr:from>
      <xdr:col>11</xdr:col>
      <xdr:colOff>302260</xdr:colOff>
      <xdr:row>13</xdr:row>
      <xdr:rowOff>29845</xdr:rowOff>
    </xdr:from>
    <xdr:to>
      <xdr:col>11</xdr:col>
      <xdr:colOff>763905</xdr:colOff>
      <xdr:row>13</xdr:row>
      <xdr:rowOff>302895</xdr:rowOff>
    </xdr:to>
    <xdr:pic>
      <xdr:nvPicPr>
        <xdr:cNvPr id="16" name="图片 15">
          <a:extLst>
            <a:ext uri="{FF2B5EF4-FFF2-40B4-BE49-F238E27FC236}">
              <a16:creationId xmlns:a16="http://schemas.microsoft.com/office/drawing/2014/main" id="{00000000-0008-0000-0400-000010000000}"/>
            </a:ext>
          </a:extLst>
        </xdr:cNvPr>
        <xdr:cNvPicPr>
          <a:picLocks noChangeAspect="1"/>
        </xdr:cNvPicPr>
      </xdr:nvPicPr>
      <xdr:blipFill>
        <a:blip xmlns:r="http://schemas.openxmlformats.org/officeDocument/2006/relationships" r:embed="rId12"/>
        <a:stretch>
          <a:fillRect/>
        </a:stretch>
      </xdr:blipFill>
      <xdr:spPr>
        <a:xfrm>
          <a:off x="7913370" y="4944745"/>
          <a:ext cx="461645" cy="273050"/>
        </a:xfrm>
        <a:prstGeom prst="rect">
          <a:avLst/>
        </a:prstGeom>
        <a:noFill/>
        <a:ln w="9525">
          <a:noFill/>
        </a:ln>
      </xdr:spPr>
    </xdr:pic>
    <xdr:clientData/>
  </xdr:twoCellAnchor>
  <xdr:twoCellAnchor editAs="oneCell">
    <xdr:from>
      <xdr:col>13</xdr:col>
      <xdr:colOff>31115</xdr:colOff>
      <xdr:row>0</xdr:row>
      <xdr:rowOff>12065</xdr:rowOff>
    </xdr:from>
    <xdr:to>
      <xdr:col>26</xdr:col>
      <xdr:colOff>108585</xdr:colOff>
      <xdr:row>14</xdr:row>
      <xdr:rowOff>243840</xdr:rowOff>
    </xdr:to>
    <xdr:pic>
      <xdr:nvPicPr>
        <xdr:cNvPr id="7" name="图片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13"/>
        <a:stretch>
          <a:fillRect/>
        </a:stretch>
      </xdr:blipFill>
      <xdr:spPr>
        <a:xfrm>
          <a:off x="10275570" y="12065"/>
          <a:ext cx="9229725" cy="5516245"/>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188595</xdr:colOff>
      <xdr:row>5</xdr:row>
      <xdr:rowOff>43815</xdr:rowOff>
    </xdr:from>
    <xdr:to>
      <xdr:col>11</xdr:col>
      <xdr:colOff>595630</xdr:colOff>
      <xdr:row>5</xdr:row>
      <xdr:rowOff>347980</xdr:rowOff>
    </xdr:to>
    <xdr:pic>
      <xdr:nvPicPr>
        <xdr:cNvPr id="2" name="图片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002905" y="1697355"/>
          <a:ext cx="407035" cy="304165"/>
        </a:xfrm>
        <a:prstGeom prst="rect">
          <a:avLst/>
        </a:prstGeom>
        <a:noFill/>
        <a:ln w="9525">
          <a:noFill/>
        </a:ln>
      </xdr:spPr>
    </xdr:pic>
    <xdr:clientData/>
  </xdr:twoCellAnchor>
  <xdr:twoCellAnchor editAs="oneCell">
    <xdr:from>
      <xdr:col>11</xdr:col>
      <xdr:colOff>207010</xdr:colOff>
      <xdr:row>6</xdr:row>
      <xdr:rowOff>13335</xdr:rowOff>
    </xdr:from>
    <xdr:to>
      <xdr:col>11</xdr:col>
      <xdr:colOff>582930</xdr:colOff>
      <xdr:row>6</xdr:row>
      <xdr:rowOff>346710</xdr:rowOff>
    </xdr:to>
    <xdr:pic>
      <xdr:nvPicPr>
        <xdr:cNvPr id="3" name="图片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8021320" y="2036445"/>
          <a:ext cx="375920" cy="333375"/>
        </a:xfrm>
        <a:prstGeom prst="rect">
          <a:avLst/>
        </a:prstGeom>
        <a:noFill/>
        <a:ln w="9525">
          <a:noFill/>
        </a:ln>
      </xdr:spPr>
    </xdr:pic>
    <xdr:clientData/>
  </xdr:twoCellAnchor>
  <xdr:twoCellAnchor editAs="oneCell">
    <xdr:from>
      <xdr:col>11</xdr:col>
      <xdr:colOff>217805</xdr:colOff>
      <xdr:row>7</xdr:row>
      <xdr:rowOff>73660</xdr:rowOff>
    </xdr:from>
    <xdr:to>
      <xdr:col>11</xdr:col>
      <xdr:colOff>664845</xdr:colOff>
      <xdr:row>7</xdr:row>
      <xdr:rowOff>306705</xdr:rowOff>
    </xdr:to>
    <xdr:pic>
      <xdr:nvPicPr>
        <xdr:cNvPr id="4" name="图片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8032115" y="2466340"/>
          <a:ext cx="447040" cy="233045"/>
        </a:xfrm>
        <a:prstGeom prst="rect">
          <a:avLst/>
        </a:prstGeom>
        <a:noFill/>
        <a:ln w="9525">
          <a:noFill/>
        </a:ln>
      </xdr:spPr>
    </xdr:pic>
    <xdr:clientData/>
  </xdr:twoCellAnchor>
  <xdr:twoCellAnchor editAs="oneCell">
    <xdr:from>
      <xdr:col>11</xdr:col>
      <xdr:colOff>165735</xdr:colOff>
      <xdr:row>8</xdr:row>
      <xdr:rowOff>33020</xdr:rowOff>
    </xdr:from>
    <xdr:to>
      <xdr:col>11</xdr:col>
      <xdr:colOff>721995</xdr:colOff>
      <xdr:row>8</xdr:row>
      <xdr:rowOff>335280</xdr:rowOff>
    </xdr:to>
    <xdr:pic>
      <xdr:nvPicPr>
        <xdr:cNvPr id="5" name="图片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a:stretch>
          <a:fillRect/>
        </a:stretch>
      </xdr:blipFill>
      <xdr:spPr>
        <a:xfrm>
          <a:off x="7980045" y="2795270"/>
          <a:ext cx="556260" cy="302260"/>
        </a:xfrm>
        <a:prstGeom prst="rect">
          <a:avLst/>
        </a:prstGeom>
        <a:noFill/>
        <a:ln w="9525">
          <a:noFill/>
        </a:ln>
      </xdr:spPr>
    </xdr:pic>
    <xdr:clientData/>
  </xdr:twoCellAnchor>
  <xdr:twoCellAnchor editAs="oneCell">
    <xdr:from>
      <xdr:col>11</xdr:col>
      <xdr:colOff>123190</xdr:colOff>
      <xdr:row>12</xdr:row>
      <xdr:rowOff>66675</xdr:rowOff>
    </xdr:from>
    <xdr:to>
      <xdr:col>11</xdr:col>
      <xdr:colOff>713105</xdr:colOff>
      <xdr:row>12</xdr:row>
      <xdr:rowOff>335280</xdr:rowOff>
    </xdr:to>
    <xdr:pic>
      <xdr:nvPicPr>
        <xdr:cNvPr id="6" name="图片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5"/>
        <a:stretch>
          <a:fillRect/>
        </a:stretch>
      </xdr:blipFill>
      <xdr:spPr>
        <a:xfrm>
          <a:off x="7937500" y="4307205"/>
          <a:ext cx="589915" cy="268605"/>
        </a:xfrm>
        <a:prstGeom prst="rect">
          <a:avLst/>
        </a:prstGeom>
        <a:noFill/>
        <a:ln w="9525">
          <a:noFill/>
        </a:ln>
      </xdr:spPr>
    </xdr:pic>
    <xdr:clientData/>
  </xdr:twoCellAnchor>
  <xdr:twoCellAnchor editAs="oneCell">
    <xdr:from>
      <xdr:col>11</xdr:col>
      <xdr:colOff>147955</xdr:colOff>
      <xdr:row>13</xdr:row>
      <xdr:rowOff>121285</xdr:rowOff>
    </xdr:from>
    <xdr:to>
      <xdr:col>11</xdr:col>
      <xdr:colOff>805815</xdr:colOff>
      <xdr:row>13</xdr:row>
      <xdr:rowOff>294005</xdr:rowOff>
    </xdr:to>
    <xdr:pic>
      <xdr:nvPicPr>
        <xdr:cNvPr id="7" name="图片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6"/>
        <a:stretch>
          <a:fillRect/>
        </a:stretch>
      </xdr:blipFill>
      <xdr:spPr>
        <a:xfrm>
          <a:off x="7962265" y="4731385"/>
          <a:ext cx="657860" cy="172720"/>
        </a:xfrm>
        <a:prstGeom prst="rect">
          <a:avLst/>
        </a:prstGeom>
        <a:noFill/>
        <a:ln w="9525">
          <a:noFill/>
        </a:ln>
      </xdr:spPr>
    </xdr:pic>
    <xdr:clientData/>
  </xdr:twoCellAnchor>
  <xdr:twoCellAnchor editAs="oneCell">
    <xdr:from>
      <xdr:col>11</xdr:col>
      <xdr:colOff>205740</xdr:colOff>
      <xdr:row>14</xdr:row>
      <xdr:rowOff>38735</xdr:rowOff>
    </xdr:from>
    <xdr:to>
      <xdr:col>11</xdr:col>
      <xdr:colOff>651510</xdr:colOff>
      <xdr:row>14</xdr:row>
      <xdr:rowOff>255270</xdr:rowOff>
    </xdr:to>
    <xdr:pic>
      <xdr:nvPicPr>
        <xdr:cNvPr id="8" name="图片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7"/>
        <a:stretch>
          <a:fillRect/>
        </a:stretch>
      </xdr:blipFill>
      <xdr:spPr>
        <a:xfrm>
          <a:off x="8020050" y="5018405"/>
          <a:ext cx="445770" cy="216535"/>
        </a:xfrm>
        <a:prstGeom prst="rect">
          <a:avLst/>
        </a:prstGeom>
        <a:noFill/>
        <a:ln w="9525">
          <a:noFill/>
        </a:ln>
      </xdr:spPr>
    </xdr:pic>
    <xdr:clientData/>
  </xdr:twoCellAnchor>
  <xdr:twoCellAnchor editAs="oneCell">
    <xdr:from>
      <xdr:col>11</xdr:col>
      <xdr:colOff>170180</xdr:colOff>
      <xdr:row>15</xdr:row>
      <xdr:rowOff>76835</xdr:rowOff>
    </xdr:from>
    <xdr:to>
      <xdr:col>12</xdr:col>
      <xdr:colOff>0</xdr:colOff>
      <xdr:row>15</xdr:row>
      <xdr:rowOff>309245</xdr:rowOff>
    </xdr:to>
    <xdr:pic>
      <xdr:nvPicPr>
        <xdr:cNvPr id="9" name="图片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8"/>
        <a:stretch>
          <a:fillRect/>
        </a:stretch>
      </xdr:blipFill>
      <xdr:spPr>
        <a:xfrm>
          <a:off x="7984490" y="5426075"/>
          <a:ext cx="752475" cy="232410"/>
        </a:xfrm>
        <a:prstGeom prst="rect">
          <a:avLst/>
        </a:prstGeom>
        <a:noFill/>
        <a:ln w="9525">
          <a:noFill/>
        </a:ln>
      </xdr:spPr>
    </xdr:pic>
    <xdr:clientData/>
  </xdr:twoCellAnchor>
  <xdr:twoCellAnchor editAs="oneCell">
    <xdr:from>
      <xdr:col>11</xdr:col>
      <xdr:colOff>299085</xdr:colOff>
      <xdr:row>15</xdr:row>
      <xdr:rowOff>364490</xdr:rowOff>
    </xdr:from>
    <xdr:to>
      <xdr:col>11</xdr:col>
      <xdr:colOff>627380</xdr:colOff>
      <xdr:row>16</xdr:row>
      <xdr:rowOff>351790</xdr:rowOff>
    </xdr:to>
    <xdr:pic>
      <xdr:nvPicPr>
        <xdr:cNvPr id="10" name="图片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9"/>
        <a:stretch>
          <a:fillRect/>
        </a:stretch>
      </xdr:blipFill>
      <xdr:spPr>
        <a:xfrm>
          <a:off x="8113395" y="5713730"/>
          <a:ext cx="328295" cy="356870"/>
        </a:xfrm>
        <a:prstGeom prst="rect">
          <a:avLst/>
        </a:prstGeom>
        <a:noFill/>
        <a:ln w="9525">
          <a:noFill/>
        </a:ln>
      </xdr:spPr>
    </xdr:pic>
    <xdr:clientData/>
  </xdr:twoCellAnchor>
  <xdr:twoCellAnchor editAs="oneCell">
    <xdr:from>
      <xdr:col>11</xdr:col>
      <xdr:colOff>151130</xdr:colOff>
      <xdr:row>19</xdr:row>
      <xdr:rowOff>55880</xdr:rowOff>
    </xdr:from>
    <xdr:to>
      <xdr:col>11</xdr:col>
      <xdr:colOff>708025</xdr:colOff>
      <xdr:row>19</xdr:row>
      <xdr:rowOff>309880</xdr:rowOff>
    </xdr:to>
    <xdr:pic>
      <xdr:nvPicPr>
        <xdr:cNvPr id="11" name="图片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10">
          <a:grayscl/>
        </a:blip>
        <a:stretch>
          <a:fillRect/>
        </a:stretch>
      </xdr:blipFill>
      <xdr:spPr>
        <a:xfrm>
          <a:off x="7965440" y="6883400"/>
          <a:ext cx="556895" cy="254000"/>
        </a:xfrm>
        <a:prstGeom prst="rect">
          <a:avLst/>
        </a:prstGeom>
        <a:noFill/>
        <a:ln w="9525">
          <a:noFill/>
        </a:ln>
      </xdr:spPr>
    </xdr:pic>
    <xdr:clientData/>
  </xdr:twoCellAnchor>
  <xdr:twoCellAnchor editAs="oneCell">
    <xdr:from>
      <xdr:col>11</xdr:col>
      <xdr:colOff>151130</xdr:colOff>
      <xdr:row>20</xdr:row>
      <xdr:rowOff>33020</xdr:rowOff>
    </xdr:from>
    <xdr:to>
      <xdr:col>11</xdr:col>
      <xdr:colOff>732155</xdr:colOff>
      <xdr:row>20</xdr:row>
      <xdr:rowOff>347345</xdr:rowOff>
    </xdr:to>
    <xdr:pic>
      <xdr:nvPicPr>
        <xdr:cNvPr id="12" name="图片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1"/>
        <a:stretch>
          <a:fillRect/>
        </a:stretch>
      </xdr:blipFill>
      <xdr:spPr>
        <a:xfrm>
          <a:off x="7965440" y="7230110"/>
          <a:ext cx="581025" cy="314325"/>
        </a:xfrm>
        <a:prstGeom prst="rect">
          <a:avLst/>
        </a:prstGeom>
        <a:noFill/>
        <a:ln w="9525">
          <a:noFill/>
        </a:ln>
      </xdr:spPr>
    </xdr:pic>
    <xdr:clientData/>
  </xdr:twoCellAnchor>
  <xdr:twoCellAnchor editAs="oneCell">
    <xdr:from>
      <xdr:col>11</xdr:col>
      <xdr:colOff>262890</xdr:colOff>
      <xdr:row>18</xdr:row>
      <xdr:rowOff>71120</xdr:rowOff>
    </xdr:from>
    <xdr:to>
      <xdr:col>11</xdr:col>
      <xdr:colOff>590550</xdr:colOff>
      <xdr:row>18</xdr:row>
      <xdr:rowOff>354965</xdr:rowOff>
    </xdr:to>
    <xdr:pic>
      <xdr:nvPicPr>
        <xdr:cNvPr id="13" name="图片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12"/>
        <a:stretch>
          <a:fillRect/>
        </a:stretch>
      </xdr:blipFill>
      <xdr:spPr>
        <a:xfrm>
          <a:off x="8077200" y="6529070"/>
          <a:ext cx="327660" cy="283845"/>
        </a:xfrm>
        <a:prstGeom prst="rect">
          <a:avLst/>
        </a:prstGeom>
        <a:noFill/>
        <a:ln w="9525">
          <a:noFill/>
        </a:ln>
      </xdr:spPr>
    </xdr:pic>
    <xdr:clientData/>
  </xdr:twoCellAnchor>
  <xdr:twoCellAnchor editAs="oneCell">
    <xdr:from>
      <xdr:col>11</xdr:col>
      <xdr:colOff>245745</xdr:colOff>
      <xdr:row>3</xdr:row>
      <xdr:rowOff>24130</xdr:rowOff>
    </xdr:from>
    <xdr:to>
      <xdr:col>11</xdr:col>
      <xdr:colOff>636905</xdr:colOff>
      <xdr:row>3</xdr:row>
      <xdr:rowOff>349885</xdr:rowOff>
    </xdr:to>
    <xdr:pic>
      <xdr:nvPicPr>
        <xdr:cNvPr id="15" name="图片 3" descr="10mm光玻.JPG">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8060055" y="93853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449580</xdr:colOff>
      <xdr:row>11</xdr:row>
      <xdr:rowOff>41275</xdr:rowOff>
    </xdr:from>
    <xdr:to>
      <xdr:col>11</xdr:col>
      <xdr:colOff>619760</xdr:colOff>
      <xdr:row>11</xdr:row>
      <xdr:rowOff>314960</xdr:rowOff>
    </xdr:to>
    <xdr:pic>
      <xdr:nvPicPr>
        <xdr:cNvPr id="16" name="图片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14"/>
        <a:stretch>
          <a:fillRect/>
        </a:stretch>
      </xdr:blipFill>
      <xdr:spPr>
        <a:xfrm>
          <a:off x="8263890" y="3912235"/>
          <a:ext cx="170180" cy="273685"/>
        </a:xfrm>
        <a:prstGeom prst="rect">
          <a:avLst/>
        </a:prstGeom>
        <a:noFill/>
        <a:ln w="9525">
          <a:noFill/>
        </a:ln>
      </xdr:spPr>
    </xdr:pic>
    <xdr:clientData/>
  </xdr:twoCellAnchor>
  <xdr:twoCellAnchor editAs="oneCell">
    <xdr:from>
      <xdr:col>11</xdr:col>
      <xdr:colOff>270510</xdr:colOff>
      <xdr:row>9</xdr:row>
      <xdr:rowOff>53975</xdr:rowOff>
    </xdr:from>
    <xdr:to>
      <xdr:col>11</xdr:col>
      <xdr:colOff>504190</xdr:colOff>
      <xdr:row>9</xdr:row>
      <xdr:rowOff>335915</xdr:rowOff>
    </xdr:to>
    <xdr:pic>
      <xdr:nvPicPr>
        <xdr:cNvPr id="17" name="图片 16">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15"/>
        <a:stretch>
          <a:fillRect/>
        </a:stretch>
      </xdr:blipFill>
      <xdr:spPr>
        <a:xfrm>
          <a:off x="8084820" y="3185795"/>
          <a:ext cx="233680" cy="281940"/>
        </a:xfrm>
        <a:prstGeom prst="rect">
          <a:avLst/>
        </a:prstGeom>
        <a:noFill/>
        <a:ln w="9525">
          <a:noFill/>
        </a:ln>
      </xdr:spPr>
    </xdr:pic>
    <xdr:clientData/>
  </xdr:twoCellAnchor>
  <xdr:twoCellAnchor editAs="oneCell">
    <xdr:from>
      <xdr:col>11</xdr:col>
      <xdr:colOff>260350</xdr:colOff>
      <xdr:row>10</xdr:row>
      <xdr:rowOff>55245</xdr:rowOff>
    </xdr:from>
    <xdr:to>
      <xdr:col>11</xdr:col>
      <xdr:colOff>715645</xdr:colOff>
      <xdr:row>10</xdr:row>
      <xdr:rowOff>340995</xdr:rowOff>
    </xdr:to>
    <xdr:pic>
      <xdr:nvPicPr>
        <xdr:cNvPr id="18" name="图片 17">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16"/>
        <a:stretch>
          <a:fillRect/>
        </a:stretch>
      </xdr:blipFill>
      <xdr:spPr>
        <a:xfrm>
          <a:off x="8074660" y="3556635"/>
          <a:ext cx="455295" cy="285750"/>
        </a:xfrm>
        <a:prstGeom prst="rect">
          <a:avLst/>
        </a:prstGeom>
        <a:noFill/>
        <a:ln w="9525">
          <a:noFill/>
        </a:ln>
      </xdr:spPr>
    </xdr:pic>
    <xdr:clientData/>
  </xdr:twoCellAnchor>
  <xdr:twoCellAnchor editAs="oneCell">
    <xdr:from>
      <xdr:col>11</xdr:col>
      <xdr:colOff>300990</xdr:colOff>
      <xdr:row>17</xdr:row>
      <xdr:rowOff>66040</xdr:rowOff>
    </xdr:from>
    <xdr:to>
      <xdr:col>11</xdr:col>
      <xdr:colOff>718185</xdr:colOff>
      <xdr:row>17</xdr:row>
      <xdr:rowOff>316230</xdr:rowOff>
    </xdr:to>
    <xdr:pic>
      <xdr:nvPicPr>
        <xdr:cNvPr id="19" name="图片 18">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17"/>
        <a:stretch>
          <a:fillRect/>
        </a:stretch>
      </xdr:blipFill>
      <xdr:spPr>
        <a:xfrm>
          <a:off x="8115300" y="6154420"/>
          <a:ext cx="417195" cy="250190"/>
        </a:xfrm>
        <a:prstGeom prst="rect">
          <a:avLst/>
        </a:prstGeom>
        <a:noFill/>
        <a:ln w="9525">
          <a:noFill/>
        </a:ln>
      </xdr:spPr>
    </xdr:pic>
    <xdr:clientData/>
  </xdr:twoCellAnchor>
  <xdr:twoCellAnchor editAs="oneCell">
    <xdr:from>
      <xdr:col>13</xdr:col>
      <xdr:colOff>172720</xdr:colOff>
      <xdr:row>0</xdr:row>
      <xdr:rowOff>250190</xdr:rowOff>
    </xdr:from>
    <xdr:to>
      <xdr:col>23</xdr:col>
      <xdr:colOff>543560</xdr:colOff>
      <xdr:row>12</xdr:row>
      <xdr:rowOff>76835</xdr:rowOff>
    </xdr:to>
    <xdr:pic>
      <xdr:nvPicPr>
        <xdr:cNvPr id="20" name="图片 19">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18"/>
        <a:stretch>
          <a:fillRect/>
        </a:stretch>
      </xdr:blipFill>
      <xdr:spPr>
        <a:xfrm>
          <a:off x="10535285" y="250190"/>
          <a:ext cx="6762750" cy="4067175"/>
        </a:xfrm>
        <a:prstGeom prst="rect">
          <a:avLst/>
        </a:prstGeom>
        <a:noFill/>
        <a:ln w="9525">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151130</xdr:colOff>
      <xdr:row>14</xdr:row>
      <xdr:rowOff>55880</xdr:rowOff>
    </xdr:from>
    <xdr:to>
      <xdr:col>12</xdr:col>
      <xdr:colOff>0</xdr:colOff>
      <xdr:row>14</xdr:row>
      <xdr:rowOff>309880</xdr:rowOff>
    </xdr:to>
    <xdr:pic>
      <xdr:nvPicPr>
        <xdr:cNvPr id="11" name="图片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1">
          <a:grayscl/>
        </a:blip>
        <a:stretch>
          <a:fillRect/>
        </a:stretch>
      </xdr:blipFill>
      <xdr:spPr>
        <a:xfrm>
          <a:off x="8016240" y="5035550"/>
          <a:ext cx="593725" cy="254000"/>
        </a:xfrm>
        <a:prstGeom prst="rect">
          <a:avLst/>
        </a:prstGeom>
        <a:noFill/>
        <a:ln w="9525">
          <a:noFill/>
        </a:ln>
      </xdr:spPr>
    </xdr:pic>
    <xdr:clientData/>
  </xdr:twoCellAnchor>
  <xdr:twoCellAnchor editAs="oneCell">
    <xdr:from>
      <xdr:col>11</xdr:col>
      <xdr:colOff>151130</xdr:colOff>
      <xdr:row>15</xdr:row>
      <xdr:rowOff>33020</xdr:rowOff>
    </xdr:from>
    <xdr:to>
      <xdr:col>12</xdr:col>
      <xdr:colOff>0</xdr:colOff>
      <xdr:row>15</xdr:row>
      <xdr:rowOff>347345</xdr:rowOff>
    </xdr:to>
    <xdr:pic>
      <xdr:nvPicPr>
        <xdr:cNvPr id="12" name="图片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2"/>
        <a:stretch>
          <a:fillRect/>
        </a:stretch>
      </xdr:blipFill>
      <xdr:spPr>
        <a:xfrm>
          <a:off x="8016240" y="538226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14" name="图片 3" descr="10mm光玻.JPG">
          <a:extLst>
            <a:ext uri="{FF2B5EF4-FFF2-40B4-BE49-F238E27FC236}">
              <a16:creationId xmlns:a16="http://schemas.microsoft.com/office/drawing/2014/main" id="{00000000-0008-0000-0600-00000E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80206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18" name="图片 17">
          <a:extLst>
            <a:ext uri="{FF2B5EF4-FFF2-40B4-BE49-F238E27FC236}">
              <a16:creationId xmlns:a16="http://schemas.microsoft.com/office/drawing/2014/main" id="{00000000-0008-0000-0600-000012000000}"/>
            </a:ext>
          </a:extLst>
        </xdr:cNvPr>
        <xdr:cNvPicPr>
          <a:picLocks noChangeAspect="1"/>
        </xdr:cNvPicPr>
      </xdr:nvPicPr>
      <xdr:blipFill>
        <a:blip xmlns:r="http://schemas.openxmlformats.org/officeDocument/2006/relationships" r:embed="rId4"/>
        <a:stretch>
          <a:fillRect/>
        </a:stretch>
      </xdr:blipFill>
      <xdr:spPr>
        <a:xfrm>
          <a:off x="8070850" y="1683385"/>
          <a:ext cx="288925" cy="283210"/>
        </a:xfrm>
        <a:prstGeom prst="rect">
          <a:avLst/>
        </a:prstGeom>
        <a:noFill/>
        <a:ln w="9525">
          <a:noFill/>
        </a:ln>
      </xdr:spPr>
    </xdr:pic>
    <xdr:clientData/>
  </xdr:twoCellAnchor>
  <xdr:twoCellAnchor editAs="oneCell">
    <xdr:from>
      <xdr:col>11</xdr:col>
      <xdr:colOff>155575</xdr:colOff>
      <xdr:row>6</xdr:row>
      <xdr:rowOff>33020</xdr:rowOff>
    </xdr:from>
    <xdr:to>
      <xdr:col>11</xdr:col>
      <xdr:colOff>466090</xdr:colOff>
      <xdr:row>6</xdr:row>
      <xdr:rowOff>263525</xdr:rowOff>
    </xdr:to>
    <xdr:pic>
      <xdr:nvPicPr>
        <xdr:cNvPr id="19" name="图片 18">
          <a:extLst>
            <a:ext uri="{FF2B5EF4-FFF2-40B4-BE49-F238E27FC236}">
              <a16:creationId xmlns:a16="http://schemas.microsoft.com/office/drawing/2014/main" id="{00000000-0008-0000-0600-000013000000}"/>
            </a:ext>
          </a:extLst>
        </xdr:cNvPr>
        <xdr:cNvPicPr>
          <a:picLocks noChangeAspect="1"/>
        </xdr:cNvPicPr>
      </xdr:nvPicPr>
      <xdr:blipFill>
        <a:blip xmlns:r="http://schemas.openxmlformats.org/officeDocument/2006/relationships" r:embed="rId5"/>
        <a:stretch>
          <a:fillRect/>
        </a:stretch>
      </xdr:blipFill>
      <xdr:spPr>
        <a:xfrm>
          <a:off x="8020685" y="2056130"/>
          <a:ext cx="310515" cy="230505"/>
        </a:xfrm>
        <a:prstGeom prst="rect">
          <a:avLst/>
        </a:prstGeom>
        <a:noFill/>
        <a:ln w="9525">
          <a:noFill/>
        </a:ln>
      </xdr:spPr>
    </xdr:pic>
    <xdr:clientData/>
  </xdr:twoCellAnchor>
  <xdr:twoCellAnchor editAs="oneCell">
    <xdr:from>
      <xdr:col>11</xdr:col>
      <xdr:colOff>133350</xdr:colOff>
      <xdr:row>7</xdr:row>
      <xdr:rowOff>45085</xdr:rowOff>
    </xdr:from>
    <xdr:to>
      <xdr:col>11</xdr:col>
      <xdr:colOff>569595</xdr:colOff>
      <xdr:row>7</xdr:row>
      <xdr:rowOff>353695</xdr:rowOff>
    </xdr:to>
    <xdr:pic>
      <xdr:nvPicPr>
        <xdr:cNvPr id="20" name="图片 19">
          <a:extLst>
            <a:ext uri="{FF2B5EF4-FFF2-40B4-BE49-F238E27FC236}">
              <a16:creationId xmlns:a16="http://schemas.microsoft.com/office/drawing/2014/main" id="{00000000-0008-0000-0600-000014000000}"/>
            </a:ext>
          </a:extLst>
        </xdr:cNvPr>
        <xdr:cNvPicPr>
          <a:picLocks noChangeAspect="1"/>
        </xdr:cNvPicPr>
      </xdr:nvPicPr>
      <xdr:blipFill>
        <a:blip xmlns:r="http://schemas.openxmlformats.org/officeDocument/2006/relationships" r:embed="rId6"/>
        <a:stretch>
          <a:fillRect/>
        </a:stretch>
      </xdr:blipFill>
      <xdr:spPr>
        <a:xfrm>
          <a:off x="7998460" y="2437765"/>
          <a:ext cx="436245" cy="308610"/>
        </a:xfrm>
        <a:prstGeom prst="rect">
          <a:avLst/>
        </a:prstGeom>
        <a:noFill/>
        <a:ln w="9525">
          <a:noFill/>
        </a:ln>
      </xdr:spPr>
    </xdr:pic>
    <xdr:clientData/>
  </xdr:twoCellAnchor>
  <xdr:twoCellAnchor editAs="oneCell">
    <xdr:from>
      <xdr:col>11</xdr:col>
      <xdr:colOff>72390</xdr:colOff>
      <xdr:row>8</xdr:row>
      <xdr:rowOff>32385</xdr:rowOff>
    </xdr:from>
    <xdr:to>
      <xdr:col>11</xdr:col>
      <xdr:colOff>541655</xdr:colOff>
      <xdr:row>8</xdr:row>
      <xdr:rowOff>313055</xdr:rowOff>
    </xdr:to>
    <xdr:pic>
      <xdr:nvPicPr>
        <xdr:cNvPr id="21" name="图片 20">
          <a:extLst>
            <a:ext uri="{FF2B5EF4-FFF2-40B4-BE49-F238E27FC236}">
              <a16:creationId xmlns:a16="http://schemas.microsoft.com/office/drawing/2014/main" id="{00000000-0008-0000-0600-000015000000}"/>
            </a:ext>
          </a:extLst>
        </xdr:cNvPr>
        <xdr:cNvPicPr>
          <a:picLocks noChangeAspect="1"/>
        </xdr:cNvPicPr>
      </xdr:nvPicPr>
      <xdr:blipFill>
        <a:blip xmlns:r="http://schemas.openxmlformats.org/officeDocument/2006/relationships" r:embed="rId7"/>
        <a:stretch>
          <a:fillRect/>
        </a:stretch>
      </xdr:blipFill>
      <xdr:spPr>
        <a:xfrm>
          <a:off x="7937500" y="2794635"/>
          <a:ext cx="469265" cy="280670"/>
        </a:xfrm>
        <a:prstGeom prst="rect">
          <a:avLst/>
        </a:prstGeom>
        <a:noFill/>
        <a:ln w="9525">
          <a:noFill/>
        </a:ln>
      </xdr:spPr>
    </xdr:pic>
    <xdr:clientData/>
  </xdr:twoCellAnchor>
  <xdr:twoCellAnchor editAs="oneCell">
    <xdr:from>
      <xdr:col>11</xdr:col>
      <xdr:colOff>195580</xdr:colOff>
      <xdr:row>11</xdr:row>
      <xdr:rowOff>44450</xdr:rowOff>
    </xdr:from>
    <xdr:to>
      <xdr:col>11</xdr:col>
      <xdr:colOff>514985</xdr:colOff>
      <xdr:row>11</xdr:row>
      <xdr:rowOff>288925</xdr:rowOff>
    </xdr:to>
    <xdr:pic>
      <xdr:nvPicPr>
        <xdr:cNvPr id="22" name="图片 21">
          <a:extLst>
            <a:ext uri="{FF2B5EF4-FFF2-40B4-BE49-F238E27FC236}">
              <a16:creationId xmlns:a16="http://schemas.microsoft.com/office/drawing/2014/main" id="{00000000-0008-0000-0600-000016000000}"/>
            </a:ext>
          </a:extLst>
        </xdr:cNvPr>
        <xdr:cNvPicPr>
          <a:picLocks noChangeAspect="1"/>
        </xdr:cNvPicPr>
      </xdr:nvPicPr>
      <xdr:blipFill>
        <a:blip xmlns:r="http://schemas.openxmlformats.org/officeDocument/2006/relationships" r:embed="rId8"/>
        <a:stretch>
          <a:fillRect/>
        </a:stretch>
      </xdr:blipFill>
      <xdr:spPr>
        <a:xfrm>
          <a:off x="8060690" y="3915410"/>
          <a:ext cx="319405" cy="244475"/>
        </a:xfrm>
        <a:prstGeom prst="rect">
          <a:avLst/>
        </a:prstGeom>
        <a:noFill/>
        <a:ln w="9525">
          <a:noFill/>
        </a:ln>
      </xdr:spPr>
    </xdr:pic>
    <xdr:clientData/>
  </xdr:twoCellAnchor>
  <xdr:twoCellAnchor editAs="oneCell">
    <xdr:from>
      <xdr:col>11</xdr:col>
      <xdr:colOff>240665</xdr:colOff>
      <xdr:row>12</xdr:row>
      <xdr:rowOff>0</xdr:rowOff>
    </xdr:from>
    <xdr:to>
      <xdr:col>11</xdr:col>
      <xdr:colOff>606425</xdr:colOff>
      <xdr:row>12</xdr:row>
      <xdr:rowOff>190500</xdr:rowOff>
    </xdr:to>
    <xdr:pic>
      <xdr:nvPicPr>
        <xdr:cNvPr id="23" name="图片 22">
          <a:extLst>
            <a:ext uri="{FF2B5EF4-FFF2-40B4-BE49-F238E27FC236}">
              <a16:creationId xmlns:a16="http://schemas.microsoft.com/office/drawing/2014/main" id="{00000000-0008-0000-0600-000017000000}"/>
            </a:ext>
          </a:extLst>
        </xdr:cNvPr>
        <xdr:cNvPicPr>
          <a:picLocks noChangeAspect="1"/>
        </xdr:cNvPicPr>
      </xdr:nvPicPr>
      <xdr:blipFill>
        <a:blip xmlns:r="http://schemas.openxmlformats.org/officeDocument/2006/relationships" r:embed="rId9"/>
        <a:stretch>
          <a:fillRect/>
        </a:stretch>
      </xdr:blipFill>
      <xdr:spPr>
        <a:xfrm>
          <a:off x="8105775" y="4240530"/>
          <a:ext cx="365760" cy="190500"/>
        </a:xfrm>
        <a:prstGeom prst="rect">
          <a:avLst/>
        </a:prstGeom>
        <a:noFill/>
        <a:ln w="9525">
          <a:noFill/>
        </a:ln>
      </xdr:spPr>
    </xdr:pic>
    <xdr:clientData/>
  </xdr:twoCellAnchor>
  <xdr:twoCellAnchor editAs="oneCell">
    <xdr:from>
      <xdr:col>11</xdr:col>
      <xdr:colOff>246380</xdr:colOff>
      <xdr:row>12</xdr:row>
      <xdr:rowOff>64770</xdr:rowOff>
    </xdr:from>
    <xdr:to>
      <xdr:col>11</xdr:col>
      <xdr:colOff>532130</xdr:colOff>
      <xdr:row>12</xdr:row>
      <xdr:rowOff>320040</xdr:rowOff>
    </xdr:to>
    <xdr:pic>
      <xdr:nvPicPr>
        <xdr:cNvPr id="24" name="图片 23">
          <a:extLst>
            <a:ext uri="{FF2B5EF4-FFF2-40B4-BE49-F238E27FC236}">
              <a16:creationId xmlns:a16="http://schemas.microsoft.com/office/drawing/2014/main" id="{00000000-0008-0000-0600-000018000000}"/>
            </a:ext>
          </a:extLst>
        </xdr:cNvPr>
        <xdr:cNvPicPr>
          <a:picLocks noChangeAspect="1"/>
        </xdr:cNvPicPr>
      </xdr:nvPicPr>
      <xdr:blipFill>
        <a:blip xmlns:r="http://schemas.openxmlformats.org/officeDocument/2006/relationships" r:embed="rId10"/>
        <a:stretch>
          <a:fillRect/>
        </a:stretch>
      </xdr:blipFill>
      <xdr:spPr>
        <a:xfrm>
          <a:off x="8111490" y="4305300"/>
          <a:ext cx="285750" cy="255270"/>
        </a:xfrm>
        <a:prstGeom prst="rect">
          <a:avLst/>
        </a:prstGeom>
        <a:noFill/>
        <a:ln w="9525">
          <a:noFill/>
        </a:ln>
      </xdr:spPr>
    </xdr:pic>
    <xdr:clientData/>
  </xdr:twoCellAnchor>
  <xdr:twoCellAnchor editAs="oneCell">
    <xdr:from>
      <xdr:col>11</xdr:col>
      <xdr:colOff>300990</xdr:colOff>
      <xdr:row>13</xdr:row>
      <xdr:rowOff>66040</xdr:rowOff>
    </xdr:from>
    <xdr:to>
      <xdr:col>12</xdr:col>
      <xdr:colOff>0</xdr:colOff>
      <xdr:row>13</xdr:row>
      <xdr:rowOff>316230</xdr:rowOff>
    </xdr:to>
    <xdr:pic>
      <xdr:nvPicPr>
        <xdr:cNvPr id="25" name="图片 24">
          <a:extLst>
            <a:ext uri="{FF2B5EF4-FFF2-40B4-BE49-F238E27FC236}">
              <a16:creationId xmlns:a16="http://schemas.microsoft.com/office/drawing/2014/main" id="{00000000-0008-0000-0600-000019000000}"/>
            </a:ext>
          </a:extLst>
        </xdr:cNvPr>
        <xdr:cNvPicPr>
          <a:picLocks noChangeAspect="1"/>
        </xdr:cNvPicPr>
      </xdr:nvPicPr>
      <xdr:blipFill>
        <a:blip xmlns:r="http://schemas.openxmlformats.org/officeDocument/2006/relationships" r:embed="rId11"/>
        <a:stretch>
          <a:fillRect/>
        </a:stretch>
      </xdr:blipFill>
      <xdr:spPr>
        <a:xfrm>
          <a:off x="8166100" y="4676140"/>
          <a:ext cx="443865" cy="250190"/>
        </a:xfrm>
        <a:prstGeom prst="rect">
          <a:avLst/>
        </a:prstGeom>
        <a:noFill/>
        <a:ln w="9525">
          <a:noFill/>
        </a:ln>
      </xdr:spPr>
    </xdr:pic>
    <xdr:clientData/>
  </xdr:twoCellAnchor>
  <xdr:twoCellAnchor editAs="oneCell">
    <xdr:from>
      <xdr:col>11</xdr:col>
      <xdr:colOff>240665</xdr:colOff>
      <xdr:row>9</xdr:row>
      <xdr:rowOff>100330</xdr:rowOff>
    </xdr:from>
    <xdr:to>
      <xdr:col>11</xdr:col>
      <xdr:colOff>606425</xdr:colOff>
      <xdr:row>9</xdr:row>
      <xdr:rowOff>290830</xdr:rowOff>
    </xdr:to>
    <xdr:pic>
      <xdr:nvPicPr>
        <xdr:cNvPr id="26" name="图片 25">
          <a:extLst>
            <a:ext uri="{FF2B5EF4-FFF2-40B4-BE49-F238E27FC236}">
              <a16:creationId xmlns:a16="http://schemas.microsoft.com/office/drawing/2014/main" id="{00000000-0008-0000-0600-00001A000000}"/>
            </a:ext>
          </a:extLst>
        </xdr:cNvPr>
        <xdr:cNvPicPr>
          <a:picLocks noChangeAspect="1"/>
        </xdr:cNvPicPr>
      </xdr:nvPicPr>
      <xdr:blipFill>
        <a:blip xmlns:r="http://schemas.openxmlformats.org/officeDocument/2006/relationships" r:embed="rId9"/>
        <a:stretch>
          <a:fillRect/>
        </a:stretch>
      </xdr:blipFill>
      <xdr:spPr>
        <a:xfrm>
          <a:off x="8105775" y="3232150"/>
          <a:ext cx="365760" cy="190500"/>
        </a:xfrm>
        <a:prstGeom prst="rect">
          <a:avLst/>
        </a:prstGeom>
        <a:noFill/>
        <a:ln w="9525">
          <a:noFill/>
        </a:ln>
      </xdr:spPr>
    </xdr:pic>
    <xdr:clientData/>
  </xdr:twoCellAnchor>
  <xdr:twoCellAnchor editAs="oneCell">
    <xdr:from>
      <xdr:col>11</xdr:col>
      <xdr:colOff>245110</xdr:colOff>
      <xdr:row>10</xdr:row>
      <xdr:rowOff>67310</xdr:rowOff>
    </xdr:from>
    <xdr:to>
      <xdr:col>11</xdr:col>
      <xdr:colOff>454660</xdr:colOff>
      <xdr:row>10</xdr:row>
      <xdr:rowOff>259080</xdr:rowOff>
    </xdr:to>
    <xdr:pic>
      <xdr:nvPicPr>
        <xdr:cNvPr id="28" name="图片 27">
          <a:extLst>
            <a:ext uri="{FF2B5EF4-FFF2-40B4-BE49-F238E27FC236}">
              <a16:creationId xmlns:a16="http://schemas.microsoft.com/office/drawing/2014/main" id="{00000000-0008-0000-0600-00001C000000}"/>
            </a:ext>
          </a:extLst>
        </xdr:cNvPr>
        <xdr:cNvPicPr>
          <a:picLocks noChangeAspect="1"/>
        </xdr:cNvPicPr>
      </xdr:nvPicPr>
      <xdr:blipFill>
        <a:blip xmlns:r="http://schemas.openxmlformats.org/officeDocument/2006/relationships" r:embed="rId12"/>
        <a:stretch>
          <a:fillRect/>
        </a:stretch>
      </xdr:blipFill>
      <xdr:spPr>
        <a:xfrm>
          <a:off x="8110220" y="3568700"/>
          <a:ext cx="209550" cy="191770"/>
        </a:xfrm>
        <a:prstGeom prst="rect">
          <a:avLst/>
        </a:prstGeom>
        <a:noFill/>
        <a:ln w="9525">
          <a:noFill/>
        </a:ln>
      </xdr:spPr>
    </xdr:pic>
    <xdr:clientData/>
  </xdr:twoCellAnchor>
  <xdr:twoCellAnchor editAs="oneCell">
    <xdr:from>
      <xdr:col>11</xdr:col>
      <xdr:colOff>233680</xdr:colOff>
      <xdr:row>16</xdr:row>
      <xdr:rowOff>44450</xdr:rowOff>
    </xdr:from>
    <xdr:to>
      <xdr:col>11</xdr:col>
      <xdr:colOff>563880</xdr:colOff>
      <xdr:row>16</xdr:row>
      <xdr:rowOff>321310</xdr:rowOff>
    </xdr:to>
    <xdr:pic>
      <xdr:nvPicPr>
        <xdr:cNvPr id="29" name="图片 28">
          <a:extLst>
            <a:ext uri="{FF2B5EF4-FFF2-40B4-BE49-F238E27FC236}">
              <a16:creationId xmlns:a16="http://schemas.microsoft.com/office/drawing/2014/main" id="{00000000-0008-0000-0600-00001D000000}"/>
            </a:ext>
          </a:extLst>
        </xdr:cNvPr>
        <xdr:cNvPicPr>
          <a:picLocks noChangeAspect="1"/>
        </xdr:cNvPicPr>
      </xdr:nvPicPr>
      <xdr:blipFill>
        <a:blip xmlns:r="http://schemas.openxmlformats.org/officeDocument/2006/relationships" r:embed="rId13"/>
        <a:stretch>
          <a:fillRect/>
        </a:stretch>
      </xdr:blipFill>
      <xdr:spPr>
        <a:xfrm>
          <a:off x="8098790" y="5763260"/>
          <a:ext cx="330200" cy="276860"/>
        </a:xfrm>
        <a:prstGeom prst="rect">
          <a:avLst/>
        </a:prstGeom>
        <a:noFill/>
        <a:ln w="9525">
          <a:noFill/>
        </a:ln>
      </xdr:spPr>
    </xdr:pic>
    <xdr:clientData/>
  </xdr:twoCellAnchor>
  <xdr:twoCellAnchor editAs="oneCell">
    <xdr:from>
      <xdr:col>11</xdr:col>
      <xdr:colOff>175260</xdr:colOff>
      <xdr:row>17</xdr:row>
      <xdr:rowOff>10795</xdr:rowOff>
    </xdr:from>
    <xdr:to>
      <xdr:col>11</xdr:col>
      <xdr:colOff>611505</xdr:colOff>
      <xdr:row>17</xdr:row>
      <xdr:rowOff>319405</xdr:rowOff>
    </xdr:to>
    <xdr:pic>
      <xdr:nvPicPr>
        <xdr:cNvPr id="2" name="图片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6"/>
        <a:stretch>
          <a:fillRect/>
        </a:stretch>
      </xdr:blipFill>
      <xdr:spPr>
        <a:xfrm>
          <a:off x="8040370" y="6099175"/>
          <a:ext cx="436245" cy="308610"/>
        </a:xfrm>
        <a:prstGeom prst="rect">
          <a:avLst/>
        </a:prstGeom>
        <a:noFill/>
        <a:ln w="9525">
          <a:noFill/>
        </a:ln>
      </xdr:spPr>
    </xdr:pic>
    <xdr:clientData/>
  </xdr:twoCellAnchor>
  <xdr:twoCellAnchor editAs="oneCell">
    <xdr:from>
      <xdr:col>12</xdr:col>
      <xdr:colOff>1378585</xdr:colOff>
      <xdr:row>0</xdr:row>
      <xdr:rowOff>241300</xdr:rowOff>
    </xdr:from>
    <xdr:to>
      <xdr:col>21</xdr:col>
      <xdr:colOff>367030</xdr:colOff>
      <xdr:row>12</xdr:row>
      <xdr:rowOff>220345</xdr:rowOff>
    </xdr:to>
    <xdr:pic>
      <xdr:nvPicPr>
        <xdr:cNvPr id="4" name="图片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4"/>
        <a:stretch>
          <a:fillRect/>
        </a:stretch>
      </xdr:blipFill>
      <xdr:spPr>
        <a:xfrm>
          <a:off x="9988550" y="241300"/>
          <a:ext cx="6972300" cy="4219575"/>
        </a:xfrm>
        <a:prstGeom prst="rect">
          <a:avLst/>
        </a:prstGeom>
        <a:noFill/>
        <a:ln w="9525">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151130</xdr:colOff>
      <xdr:row>15</xdr:row>
      <xdr:rowOff>55880</xdr:rowOff>
    </xdr:from>
    <xdr:to>
      <xdr:col>12</xdr:col>
      <xdr:colOff>0</xdr:colOff>
      <xdr:row>15</xdr:row>
      <xdr:rowOff>309880</xdr:rowOff>
    </xdr:to>
    <xdr:pic>
      <xdr:nvPicPr>
        <xdr:cNvPr id="2" name="图片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grayscl/>
        </a:blip>
        <a:stretch>
          <a:fillRect/>
        </a:stretch>
      </xdr:blipFill>
      <xdr:spPr>
        <a:xfrm>
          <a:off x="7940040" y="5405120"/>
          <a:ext cx="593725" cy="254000"/>
        </a:xfrm>
        <a:prstGeom prst="rect">
          <a:avLst/>
        </a:prstGeom>
        <a:noFill/>
        <a:ln w="9525">
          <a:noFill/>
        </a:ln>
      </xdr:spPr>
    </xdr:pic>
    <xdr:clientData/>
  </xdr:twoCellAnchor>
  <xdr:twoCellAnchor editAs="oneCell">
    <xdr:from>
      <xdr:col>11</xdr:col>
      <xdr:colOff>151130</xdr:colOff>
      <xdr:row>16</xdr:row>
      <xdr:rowOff>33020</xdr:rowOff>
    </xdr:from>
    <xdr:to>
      <xdr:col>12</xdr:col>
      <xdr:colOff>0</xdr:colOff>
      <xdr:row>16</xdr:row>
      <xdr:rowOff>347345</xdr:rowOff>
    </xdr:to>
    <xdr:pic>
      <xdr:nvPicPr>
        <xdr:cNvPr id="3" name="图片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stretch>
          <a:fillRect/>
        </a:stretch>
      </xdr:blipFill>
      <xdr:spPr>
        <a:xfrm>
          <a:off x="7940040" y="575183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5" name="图片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a:stretch>
          <a:fillRect/>
        </a:stretch>
      </xdr:blipFill>
      <xdr:spPr>
        <a:xfrm>
          <a:off x="7994650" y="1683385"/>
          <a:ext cx="288925" cy="283210"/>
        </a:xfrm>
        <a:prstGeom prst="rect">
          <a:avLst/>
        </a:prstGeom>
        <a:noFill/>
        <a:ln w="9525">
          <a:noFill/>
        </a:ln>
      </xdr:spPr>
    </xdr:pic>
    <xdr:clientData/>
  </xdr:twoCellAnchor>
  <xdr:twoCellAnchor editAs="oneCell">
    <xdr:from>
      <xdr:col>11</xdr:col>
      <xdr:colOff>155575</xdr:colOff>
      <xdr:row>6</xdr:row>
      <xdr:rowOff>33020</xdr:rowOff>
    </xdr:from>
    <xdr:to>
      <xdr:col>11</xdr:col>
      <xdr:colOff>466090</xdr:colOff>
      <xdr:row>6</xdr:row>
      <xdr:rowOff>263525</xdr:rowOff>
    </xdr:to>
    <xdr:pic>
      <xdr:nvPicPr>
        <xdr:cNvPr id="6" name="图片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5"/>
        <a:stretch>
          <a:fillRect/>
        </a:stretch>
      </xdr:blipFill>
      <xdr:spPr>
        <a:xfrm>
          <a:off x="7944485" y="2056130"/>
          <a:ext cx="310515" cy="230505"/>
        </a:xfrm>
        <a:prstGeom prst="rect">
          <a:avLst/>
        </a:prstGeom>
        <a:noFill/>
        <a:ln w="9525">
          <a:noFill/>
        </a:ln>
      </xdr:spPr>
    </xdr:pic>
    <xdr:clientData/>
  </xdr:twoCellAnchor>
  <xdr:twoCellAnchor editAs="oneCell">
    <xdr:from>
      <xdr:col>11</xdr:col>
      <xdr:colOff>133350</xdr:colOff>
      <xdr:row>8</xdr:row>
      <xdr:rowOff>45085</xdr:rowOff>
    </xdr:from>
    <xdr:to>
      <xdr:col>11</xdr:col>
      <xdr:colOff>569595</xdr:colOff>
      <xdr:row>8</xdr:row>
      <xdr:rowOff>353695</xdr:rowOff>
    </xdr:to>
    <xdr:pic>
      <xdr:nvPicPr>
        <xdr:cNvPr id="7" name="图片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6"/>
        <a:stretch>
          <a:fillRect/>
        </a:stretch>
      </xdr:blipFill>
      <xdr:spPr>
        <a:xfrm>
          <a:off x="7922260" y="2807335"/>
          <a:ext cx="436245" cy="308610"/>
        </a:xfrm>
        <a:prstGeom prst="rect">
          <a:avLst/>
        </a:prstGeom>
        <a:noFill/>
        <a:ln w="9525">
          <a:noFill/>
        </a:ln>
      </xdr:spPr>
    </xdr:pic>
    <xdr:clientData/>
  </xdr:twoCellAnchor>
  <xdr:twoCellAnchor editAs="oneCell">
    <xdr:from>
      <xdr:col>11</xdr:col>
      <xdr:colOff>72390</xdr:colOff>
      <xdr:row>9</xdr:row>
      <xdr:rowOff>32385</xdr:rowOff>
    </xdr:from>
    <xdr:to>
      <xdr:col>11</xdr:col>
      <xdr:colOff>541655</xdr:colOff>
      <xdr:row>9</xdr:row>
      <xdr:rowOff>313055</xdr:rowOff>
    </xdr:to>
    <xdr:pic>
      <xdr:nvPicPr>
        <xdr:cNvPr id="8" name="图片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7"/>
        <a:stretch>
          <a:fillRect/>
        </a:stretch>
      </xdr:blipFill>
      <xdr:spPr>
        <a:xfrm>
          <a:off x="7861300" y="3164205"/>
          <a:ext cx="469265" cy="280670"/>
        </a:xfrm>
        <a:prstGeom prst="rect">
          <a:avLst/>
        </a:prstGeom>
        <a:noFill/>
        <a:ln w="9525">
          <a:noFill/>
        </a:ln>
      </xdr:spPr>
    </xdr:pic>
    <xdr:clientData/>
  </xdr:twoCellAnchor>
  <xdr:twoCellAnchor editAs="oneCell">
    <xdr:from>
      <xdr:col>11</xdr:col>
      <xdr:colOff>195580</xdr:colOff>
      <xdr:row>12</xdr:row>
      <xdr:rowOff>44450</xdr:rowOff>
    </xdr:from>
    <xdr:to>
      <xdr:col>11</xdr:col>
      <xdr:colOff>514985</xdr:colOff>
      <xdr:row>12</xdr:row>
      <xdr:rowOff>288925</xdr:rowOff>
    </xdr:to>
    <xdr:pic>
      <xdr:nvPicPr>
        <xdr:cNvPr id="9" name="图片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8"/>
        <a:stretch>
          <a:fillRect/>
        </a:stretch>
      </xdr:blipFill>
      <xdr:spPr>
        <a:xfrm>
          <a:off x="7984490" y="4284980"/>
          <a:ext cx="319405" cy="244475"/>
        </a:xfrm>
        <a:prstGeom prst="rect">
          <a:avLst/>
        </a:prstGeom>
        <a:noFill/>
        <a:ln w="9525">
          <a:noFill/>
        </a:ln>
      </xdr:spPr>
    </xdr:pic>
    <xdr:clientData/>
  </xdr:twoCellAnchor>
  <xdr:twoCellAnchor editAs="oneCell">
    <xdr:from>
      <xdr:col>11</xdr:col>
      <xdr:colOff>240665</xdr:colOff>
      <xdr:row>10</xdr:row>
      <xdr:rowOff>100330</xdr:rowOff>
    </xdr:from>
    <xdr:to>
      <xdr:col>11</xdr:col>
      <xdr:colOff>606425</xdr:colOff>
      <xdr:row>10</xdr:row>
      <xdr:rowOff>290830</xdr:rowOff>
    </xdr:to>
    <xdr:pic>
      <xdr:nvPicPr>
        <xdr:cNvPr id="10" name="图片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9"/>
        <a:stretch>
          <a:fillRect/>
        </a:stretch>
      </xdr:blipFill>
      <xdr:spPr>
        <a:xfrm>
          <a:off x="8029575" y="3601720"/>
          <a:ext cx="365760" cy="190500"/>
        </a:xfrm>
        <a:prstGeom prst="rect">
          <a:avLst/>
        </a:prstGeom>
        <a:noFill/>
        <a:ln w="9525">
          <a:noFill/>
        </a:ln>
      </xdr:spPr>
    </xdr:pic>
    <xdr:clientData/>
  </xdr:twoCellAnchor>
  <xdr:twoCellAnchor editAs="oneCell">
    <xdr:from>
      <xdr:col>11</xdr:col>
      <xdr:colOff>217805</xdr:colOff>
      <xdr:row>13</xdr:row>
      <xdr:rowOff>55245</xdr:rowOff>
    </xdr:from>
    <xdr:to>
      <xdr:col>11</xdr:col>
      <xdr:colOff>503555</xdr:colOff>
      <xdr:row>13</xdr:row>
      <xdr:rowOff>310515</xdr:rowOff>
    </xdr:to>
    <xdr:pic>
      <xdr:nvPicPr>
        <xdr:cNvPr id="11" name="图片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10"/>
        <a:stretch>
          <a:fillRect/>
        </a:stretch>
      </xdr:blipFill>
      <xdr:spPr>
        <a:xfrm>
          <a:off x="8006715" y="4665345"/>
          <a:ext cx="285750" cy="255270"/>
        </a:xfrm>
        <a:prstGeom prst="rect">
          <a:avLst/>
        </a:prstGeom>
        <a:noFill/>
        <a:ln w="9525">
          <a:noFill/>
        </a:ln>
      </xdr:spPr>
    </xdr:pic>
    <xdr:clientData/>
  </xdr:twoCellAnchor>
  <xdr:twoCellAnchor editAs="oneCell">
    <xdr:from>
      <xdr:col>11</xdr:col>
      <xdr:colOff>300990</xdr:colOff>
      <xdr:row>14</xdr:row>
      <xdr:rowOff>66040</xdr:rowOff>
    </xdr:from>
    <xdr:to>
      <xdr:col>12</xdr:col>
      <xdr:colOff>0</xdr:colOff>
      <xdr:row>14</xdr:row>
      <xdr:rowOff>316230</xdr:rowOff>
    </xdr:to>
    <xdr:pic>
      <xdr:nvPicPr>
        <xdr:cNvPr id="12" name="图片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1"/>
        <a:stretch>
          <a:fillRect/>
        </a:stretch>
      </xdr:blipFill>
      <xdr:spPr>
        <a:xfrm>
          <a:off x="8089900" y="5045710"/>
          <a:ext cx="443865" cy="250190"/>
        </a:xfrm>
        <a:prstGeom prst="rect">
          <a:avLst/>
        </a:prstGeom>
        <a:noFill/>
        <a:ln w="9525">
          <a:noFill/>
        </a:ln>
      </xdr:spPr>
    </xdr:pic>
    <xdr:clientData/>
  </xdr:twoCellAnchor>
  <xdr:twoCellAnchor editAs="oneCell">
    <xdr:from>
      <xdr:col>11</xdr:col>
      <xdr:colOff>212090</xdr:colOff>
      <xdr:row>7</xdr:row>
      <xdr:rowOff>55245</xdr:rowOff>
    </xdr:from>
    <xdr:to>
      <xdr:col>11</xdr:col>
      <xdr:colOff>560705</xdr:colOff>
      <xdr:row>7</xdr:row>
      <xdr:rowOff>308610</xdr:rowOff>
    </xdr:to>
    <xdr:pic>
      <xdr:nvPicPr>
        <xdr:cNvPr id="14" name="图片 13">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12"/>
        <a:stretch>
          <a:fillRect/>
        </a:stretch>
      </xdr:blipFill>
      <xdr:spPr>
        <a:xfrm>
          <a:off x="8001000" y="2447925"/>
          <a:ext cx="348615" cy="253365"/>
        </a:xfrm>
        <a:prstGeom prst="rect">
          <a:avLst/>
        </a:prstGeom>
        <a:noFill/>
        <a:ln w="9525">
          <a:noFill/>
        </a:ln>
      </xdr:spPr>
    </xdr:pic>
    <xdr:clientData/>
  </xdr:twoCellAnchor>
  <xdr:twoCellAnchor editAs="oneCell">
    <xdr:from>
      <xdr:col>11</xdr:col>
      <xdr:colOff>245110</xdr:colOff>
      <xdr:row>11</xdr:row>
      <xdr:rowOff>67310</xdr:rowOff>
    </xdr:from>
    <xdr:to>
      <xdr:col>11</xdr:col>
      <xdr:colOff>454660</xdr:colOff>
      <xdr:row>11</xdr:row>
      <xdr:rowOff>259080</xdr:rowOff>
    </xdr:to>
    <xdr:pic>
      <xdr:nvPicPr>
        <xdr:cNvPr id="15" name="图片 14">
          <a:extLst>
            <a:ext uri="{FF2B5EF4-FFF2-40B4-BE49-F238E27FC236}">
              <a16:creationId xmlns:a16="http://schemas.microsoft.com/office/drawing/2014/main" id="{00000000-0008-0000-0700-00000F000000}"/>
            </a:ext>
          </a:extLst>
        </xdr:cNvPr>
        <xdr:cNvPicPr>
          <a:picLocks noChangeAspect="1"/>
        </xdr:cNvPicPr>
      </xdr:nvPicPr>
      <xdr:blipFill>
        <a:blip xmlns:r="http://schemas.openxmlformats.org/officeDocument/2006/relationships" r:embed="rId13"/>
        <a:stretch>
          <a:fillRect/>
        </a:stretch>
      </xdr:blipFill>
      <xdr:spPr>
        <a:xfrm>
          <a:off x="8034020" y="3938270"/>
          <a:ext cx="209550" cy="191770"/>
        </a:xfrm>
        <a:prstGeom prst="rect">
          <a:avLst/>
        </a:prstGeom>
        <a:noFill/>
        <a:ln w="9525">
          <a:noFill/>
        </a:ln>
      </xdr:spPr>
    </xdr:pic>
    <xdr:clientData/>
  </xdr:twoCellAnchor>
  <xdr:twoCellAnchor editAs="oneCell">
    <xdr:from>
      <xdr:col>11</xdr:col>
      <xdr:colOff>233680</xdr:colOff>
      <xdr:row>17</xdr:row>
      <xdr:rowOff>44450</xdr:rowOff>
    </xdr:from>
    <xdr:to>
      <xdr:col>11</xdr:col>
      <xdr:colOff>563880</xdr:colOff>
      <xdr:row>17</xdr:row>
      <xdr:rowOff>321310</xdr:rowOff>
    </xdr:to>
    <xdr:pic>
      <xdr:nvPicPr>
        <xdr:cNvPr id="16" name="图片 15">
          <a:extLst>
            <a:ext uri="{FF2B5EF4-FFF2-40B4-BE49-F238E27FC236}">
              <a16:creationId xmlns:a16="http://schemas.microsoft.com/office/drawing/2014/main" id="{00000000-0008-0000-0700-000010000000}"/>
            </a:ext>
          </a:extLst>
        </xdr:cNvPr>
        <xdr:cNvPicPr>
          <a:picLocks noChangeAspect="1"/>
        </xdr:cNvPicPr>
      </xdr:nvPicPr>
      <xdr:blipFill>
        <a:blip xmlns:r="http://schemas.openxmlformats.org/officeDocument/2006/relationships" r:embed="rId14"/>
        <a:stretch>
          <a:fillRect/>
        </a:stretch>
      </xdr:blipFill>
      <xdr:spPr>
        <a:xfrm>
          <a:off x="8022590" y="6132830"/>
          <a:ext cx="330200" cy="276860"/>
        </a:xfrm>
        <a:prstGeom prst="rect">
          <a:avLst/>
        </a:prstGeom>
        <a:noFill/>
        <a:ln w="9525">
          <a:noFill/>
        </a:ln>
      </xdr:spPr>
    </xdr:pic>
    <xdr:clientData/>
  </xdr:twoCellAnchor>
  <xdr:twoCellAnchor editAs="oneCell">
    <xdr:from>
      <xdr:col>11</xdr:col>
      <xdr:colOff>172085</xdr:colOff>
      <xdr:row>18</xdr:row>
      <xdr:rowOff>36195</xdr:rowOff>
    </xdr:from>
    <xdr:to>
      <xdr:col>11</xdr:col>
      <xdr:colOff>608330</xdr:colOff>
      <xdr:row>18</xdr:row>
      <xdr:rowOff>344805</xdr:rowOff>
    </xdr:to>
    <xdr:pic>
      <xdr:nvPicPr>
        <xdr:cNvPr id="13" name="图片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6"/>
        <a:stretch>
          <a:fillRect/>
        </a:stretch>
      </xdr:blipFill>
      <xdr:spPr>
        <a:xfrm>
          <a:off x="7960995" y="6494145"/>
          <a:ext cx="436245" cy="308610"/>
        </a:xfrm>
        <a:prstGeom prst="rect">
          <a:avLst/>
        </a:prstGeom>
        <a:noFill/>
        <a:ln w="9525">
          <a:noFill/>
        </a:ln>
      </xdr:spPr>
    </xdr:pic>
    <xdr:clientData/>
  </xdr:twoCellAnchor>
  <xdr:twoCellAnchor editAs="oneCell">
    <xdr:from>
      <xdr:col>13</xdr:col>
      <xdr:colOff>24130</xdr:colOff>
      <xdr:row>0</xdr:row>
      <xdr:rowOff>635</xdr:rowOff>
    </xdr:from>
    <xdr:to>
      <xdr:col>22</xdr:col>
      <xdr:colOff>350520</xdr:colOff>
      <xdr:row>13</xdr:row>
      <xdr:rowOff>19685</xdr:rowOff>
    </xdr:to>
    <xdr:pic>
      <xdr:nvPicPr>
        <xdr:cNvPr id="18" name="图片 17">
          <a:extLst>
            <a:ext uri="{FF2B5EF4-FFF2-40B4-BE49-F238E27FC236}">
              <a16:creationId xmlns:a16="http://schemas.microsoft.com/office/drawing/2014/main" id="{00000000-0008-0000-0700-000012000000}"/>
            </a:ext>
          </a:extLst>
        </xdr:cNvPr>
        <xdr:cNvPicPr>
          <a:picLocks noChangeAspect="1"/>
        </xdr:cNvPicPr>
      </xdr:nvPicPr>
      <xdr:blipFill>
        <a:blip xmlns:r="http://schemas.openxmlformats.org/officeDocument/2006/relationships" r:embed="rId15"/>
        <a:stretch>
          <a:fillRect/>
        </a:stretch>
      </xdr:blipFill>
      <xdr:spPr>
        <a:xfrm>
          <a:off x="10183495" y="635"/>
          <a:ext cx="7581900" cy="4629150"/>
        </a:xfrm>
        <a:prstGeom prst="rect">
          <a:avLst/>
        </a:prstGeom>
        <a:noFill/>
        <a:ln w="9525">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151130</xdr:colOff>
      <xdr:row>15</xdr:row>
      <xdr:rowOff>55880</xdr:rowOff>
    </xdr:from>
    <xdr:to>
      <xdr:col>12</xdr:col>
      <xdr:colOff>0</xdr:colOff>
      <xdr:row>15</xdr:row>
      <xdr:rowOff>309880</xdr:rowOff>
    </xdr:to>
    <xdr:pic>
      <xdr:nvPicPr>
        <xdr:cNvPr id="2" name="图片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grayscl/>
        </a:blip>
        <a:stretch>
          <a:fillRect/>
        </a:stretch>
      </xdr:blipFill>
      <xdr:spPr>
        <a:xfrm>
          <a:off x="7940040" y="5405120"/>
          <a:ext cx="593725" cy="254000"/>
        </a:xfrm>
        <a:prstGeom prst="rect">
          <a:avLst/>
        </a:prstGeom>
        <a:noFill/>
        <a:ln w="9525">
          <a:noFill/>
        </a:ln>
      </xdr:spPr>
    </xdr:pic>
    <xdr:clientData/>
  </xdr:twoCellAnchor>
  <xdr:twoCellAnchor editAs="oneCell">
    <xdr:from>
      <xdr:col>11</xdr:col>
      <xdr:colOff>151130</xdr:colOff>
      <xdr:row>16</xdr:row>
      <xdr:rowOff>33020</xdr:rowOff>
    </xdr:from>
    <xdr:to>
      <xdr:col>12</xdr:col>
      <xdr:colOff>0</xdr:colOff>
      <xdr:row>16</xdr:row>
      <xdr:rowOff>347345</xdr:rowOff>
    </xdr:to>
    <xdr:pic>
      <xdr:nvPicPr>
        <xdr:cNvPr id="3" name="图片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stretch>
          <a:fillRect/>
        </a:stretch>
      </xdr:blipFill>
      <xdr:spPr>
        <a:xfrm>
          <a:off x="7940040" y="575183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5" name="图片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4"/>
        <a:stretch>
          <a:fillRect/>
        </a:stretch>
      </xdr:blipFill>
      <xdr:spPr>
        <a:xfrm>
          <a:off x="7994650" y="1683385"/>
          <a:ext cx="288925" cy="283210"/>
        </a:xfrm>
        <a:prstGeom prst="rect">
          <a:avLst/>
        </a:prstGeom>
        <a:noFill/>
        <a:ln w="9525">
          <a:noFill/>
        </a:ln>
      </xdr:spPr>
    </xdr:pic>
    <xdr:clientData/>
  </xdr:twoCellAnchor>
  <xdr:twoCellAnchor editAs="oneCell">
    <xdr:from>
      <xdr:col>11</xdr:col>
      <xdr:colOff>155575</xdr:colOff>
      <xdr:row>6</xdr:row>
      <xdr:rowOff>33020</xdr:rowOff>
    </xdr:from>
    <xdr:to>
      <xdr:col>11</xdr:col>
      <xdr:colOff>466090</xdr:colOff>
      <xdr:row>6</xdr:row>
      <xdr:rowOff>263525</xdr:rowOff>
    </xdr:to>
    <xdr:pic>
      <xdr:nvPicPr>
        <xdr:cNvPr id="6" name="图片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5"/>
        <a:stretch>
          <a:fillRect/>
        </a:stretch>
      </xdr:blipFill>
      <xdr:spPr>
        <a:xfrm>
          <a:off x="7944485" y="2056130"/>
          <a:ext cx="310515" cy="230505"/>
        </a:xfrm>
        <a:prstGeom prst="rect">
          <a:avLst/>
        </a:prstGeom>
        <a:noFill/>
        <a:ln w="9525">
          <a:noFill/>
        </a:ln>
      </xdr:spPr>
    </xdr:pic>
    <xdr:clientData/>
  </xdr:twoCellAnchor>
  <xdr:twoCellAnchor editAs="oneCell">
    <xdr:from>
      <xdr:col>11</xdr:col>
      <xdr:colOff>133350</xdr:colOff>
      <xdr:row>8</xdr:row>
      <xdr:rowOff>45085</xdr:rowOff>
    </xdr:from>
    <xdr:to>
      <xdr:col>11</xdr:col>
      <xdr:colOff>569595</xdr:colOff>
      <xdr:row>8</xdr:row>
      <xdr:rowOff>353695</xdr:rowOff>
    </xdr:to>
    <xdr:pic>
      <xdr:nvPicPr>
        <xdr:cNvPr id="7" name="图片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6"/>
        <a:stretch>
          <a:fillRect/>
        </a:stretch>
      </xdr:blipFill>
      <xdr:spPr>
        <a:xfrm>
          <a:off x="7922260" y="2807335"/>
          <a:ext cx="436245" cy="308610"/>
        </a:xfrm>
        <a:prstGeom prst="rect">
          <a:avLst/>
        </a:prstGeom>
        <a:noFill/>
        <a:ln w="9525">
          <a:noFill/>
        </a:ln>
      </xdr:spPr>
    </xdr:pic>
    <xdr:clientData/>
  </xdr:twoCellAnchor>
  <xdr:twoCellAnchor editAs="oneCell">
    <xdr:from>
      <xdr:col>11</xdr:col>
      <xdr:colOff>72390</xdr:colOff>
      <xdr:row>9</xdr:row>
      <xdr:rowOff>32385</xdr:rowOff>
    </xdr:from>
    <xdr:to>
      <xdr:col>11</xdr:col>
      <xdr:colOff>541655</xdr:colOff>
      <xdr:row>9</xdr:row>
      <xdr:rowOff>313055</xdr:rowOff>
    </xdr:to>
    <xdr:pic>
      <xdr:nvPicPr>
        <xdr:cNvPr id="8" name="图片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7"/>
        <a:stretch>
          <a:fillRect/>
        </a:stretch>
      </xdr:blipFill>
      <xdr:spPr>
        <a:xfrm>
          <a:off x="7861300" y="3164205"/>
          <a:ext cx="469265" cy="280670"/>
        </a:xfrm>
        <a:prstGeom prst="rect">
          <a:avLst/>
        </a:prstGeom>
        <a:noFill/>
        <a:ln w="9525">
          <a:noFill/>
        </a:ln>
      </xdr:spPr>
    </xdr:pic>
    <xdr:clientData/>
  </xdr:twoCellAnchor>
  <xdr:twoCellAnchor editAs="oneCell">
    <xdr:from>
      <xdr:col>11</xdr:col>
      <xdr:colOff>195580</xdr:colOff>
      <xdr:row>12</xdr:row>
      <xdr:rowOff>44450</xdr:rowOff>
    </xdr:from>
    <xdr:to>
      <xdr:col>11</xdr:col>
      <xdr:colOff>514985</xdr:colOff>
      <xdr:row>12</xdr:row>
      <xdr:rowOff>288925</xdr:rowOff>
    </xdr:to>
    <xdr:pic>
      <xdr:nvPicPr>
        <xdr:cNvPr id="9" name="图片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8"/>
        <a:stretch>
          <a:fillRect/>
        </a:stretch>
      </xdr:blipFill>
      <xdr:spPr>
        <a:xfrm>
          <a:off x="7984490" y="4284980"/>
          <a:ext cx="319405" cy="244475"/>
        </a:xfrm>
        <a:prstGeom prst="rect">
          <a:avLst/>
        </a:prstGeom>
        <a:noFill/>
        <a:ln w="9525">
          <a:noFill/>
        </a:ln>
      </xdr:spPr>
    </xdr:pic>
    <xdr:clientData/>
  </xdr:twoCellAnchor>
  <xdr:twoCellAnchor editAs="oneCell">
    <xdr:from>
      <xdr:col>11</xdr:col>
      <xdr:colOff>240665</xdr:colOff>
      <xdr:row>13</xdr:row>
      <xdr:rowOff>0</xdr:rowOff>
    </xdr:from>
    <xdr:to>
      <xdr:col>11</xdr:col>
      <xdr:colOff>606425</xdr:colOff>
      <xdr:row>13</xdr:row>
      <xdr:rowOff>190500</xdr:rowOff>
    </xdr:to>
    <xdr:pic>
      <xdr:nvPicPr>
        <xdr:cNvPr id="10" name="图片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9"/>
        <a:stretch>
          <a:fillRect/>
        </a:stretch>
      </xdr:blipFill>
      <xdr:spPr>
        <a:xfrm>
          <a:off x="8029575" y="4610100"/>
          <a:ext cx="365760" cy="190500"/>
        </a:xfrm>
        <a:prstGeom prst="rect">
          <a:avLst/>
        </a:prstGeom>
        <a:noFill/>
        <a:ln w="9525">
          <a:noFill/>
        </a:ln>
      </xdr:spPr>
    </xdr:pic>
    <xdr:clientData/>
  </xdr:twoCellAnchor>
  <xdr:twoCellAnchor editAs="oneCell">
    <xdr:from>
      <xdr:col>11</xdr:col>
      <xdr:colOff>217805</xdr:colOff>
      <xdr:row>13</xdr:row>
      <xdr:rowOff>55245</xdr:rowOff>
    </xdr:from>
    <xdr:to>
      <xdr:col>11</xdr:col>
      <xdr:colOff>503555</xdr:colOff>
      <xdr:row>13</xdr:row>
      <xdr:rowOff>310515</xdr:rowOff>
    </xdr:to>
    <xdr:pic>
      <xdr:nvPicPr>
        <xdr:cNvPr id="11" name="图片 10">
          <a:extLst>
            <a:ext uri="{FF2B5EF4-FFF2-40B4-BE49-F238E27FC236}">
              <a16:creationId xmlns:a16="http://schemas.microsoft.com/office/drawing/2014/main" id="{00000000-0008-0000-0800-00000B000000}"/>
            </a:ext>
          </a:extLst>
        </xdr:cNvPr>
        <xdr:cNvPicPr>
          <a:picLocks noChangeAspect="1"/>
        </xdr:cNvPicPr>
      </xdr:nvPicPr>
      <xdr:blipFill>
        <a:blip xmlns:r="http://schemas.openxmlformats.org/officeDocument/2006/relationships" r:embed="rId10"/>
        <a:stretch>
          <a:fillRect/>
        </a:stretch>
      </xdr:blipFill>
      <xdr:spPr>
        <a:xfrm>
          <a:off x="8006715" y="4665345"/>
          <a:ext cx="285750" cy="255270"/>
        </a:xfrm>
        <a:prstGeom prst="rect">
          <a:avLst/>
        </a:prstGeom>
        <a:noFill/>
        <a:ln w="9525">
          <a:noFill/>
        </a:ln>
      </xdr:spPr>
    </xdr:pic>
    <xdr:clientData/>
  </xdr:twoCellAnchor>
  <xdr:twoCellAnchor editAs="oneCell">
    <xdr:from>
      <xdr:col>11</xdr:col>
      <xdr:colOff>300990</xdr:colOff>
      <xdr:row>14</xdr:row>
      <xdr:rowOff>66040</xdr:rowOff>
    </xdr:from>
    <xdr:to>
      <xdr:col>12</xdr:col>
      <xdr:colOff>0</xdr:colOff>
      <xdr:row>14</xdr:row>
      <xdr:rowOff>316230</xdr:rowOff>
    </xdr:to>
    <xdr:pic>
      <xdr:nvPicPr>
        <xdr:cNvPr id="12" name="图片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1"/>
        <a:stretch>
          <a:fillRect/>
        </a:stretch>
      </xdr:blipFill>
      <xdr:spPr>
        <a:xfrm>
          <a:off x="8089900" y="5045710"/>
          <a:ext cx="443865" cy="250190"/>
        </a:xfrm>
        <a:prstGeom prst="rect">
          <a:avLst/>
        </a:prstGeom>
        <a:noFill/>
        <a:ln w="9525">
          <a:noFill/>
        </a:ln>
      </xdr:spPr>
    </xdr:pic>
    <xdr:clientData/>
  </xdr:twoCellAnchor>
  <xdr:twoCellAnchor editAs="oneCell">
    <xdr:from>
      <xdr:col>11</xdr:col>
      <xdr:colOff>240665</xdr:colOff>
      <xdr:row>10</xdr:row>
      <xdr:rowOff>100330</xdr:rowOff>
    </xdr:from>
    <xdr:to>
      <xdr:col>11</xdr:col>
      <xdr:colOff>606425</xdr:colOff>
      <xdr:row>10</xdr:row>
      <xdr:rowOff>290830</xdr:rowOff>
    </xdr:to>
    <xdr:pic>
      <xdr:nvPicPr>
        <xdr:cNvPr id="13" name="图片 12">
          <a:extLst>
            <a:ext uri="{FF2B5EF4-FFF2-40B4-BE49-F238E27FC236}">
              <a16:creationId xmlns:a16="http://schemas.microsoft.com/office/drawing/2014/main" id="{00000000-0008-0000-0800-00000D000000}"/>
            </a:ext>
          </a:extLst>
        </xdr:cNvPr>
        <xdr:cNvPicPr>
          <a:picLocks noChangeAspect="1"/>
        </xdr:cNvPicPr>
      </xdr:nvPicPr>
      <xdr:blipFill>
        <a:blip xmlns:r="http://schemas.openxmlformats.org/officeDocument/2006/relationships" r:embed="rId9"/>
        <a:stretch>
          <a:fillRect/>
        </a:stretch>
      </xdr:blipFill>
      <xdr:spPr>
        <a:xfrm>
          <a:off x="8029575" y="3601720"/>
          <a:ext cx="365760" cy="190500"/>
        </a:xfrm>
        <a:prstGeom prst="rect">
          <a:avLst/>
        </a:prstGeom>
        <a:noFill/>
        <a:ln w="9525">
          <a:noFill/>
        </a:ln>
      </xdr:spPr>
    </xdr:pic>
    <xdr:clientData/>
  </xdr:twoCellAnchor>
  <xdr:twoCellAnchor editAs="oneCell">
    <xdr:from>
      <xdr:col>11</xdr:col>
      <xdr:colOff>245110</xdr:colOff>
      <xdr:row>11</xdr:row>
      <xdr:rowOff>67310</xdr:rowOff>
    </xdr:from>
    <xdr:to>
      <xdr:col>11</xdr:col>
      <xdr:colOff>454660</xdr:colOff>
      <xdr:row>11</xdr:row>
      <xdr:rowOff>259080</xdr:rowOff>
    </xdr:to>
    <xdr:pic>
      <xdr:nvPicPr>
        <xdr:cNvPr id="14" name="图片 13">
          <a:extLst>
            <a:ext uri="{FF2B5EF4-FFF2-40B4-BE49-F238E27FC236}">
              <a16:creationId xmlns:a16="http://schemas.microsoft.com/office/drawing/2014/main" id="{00000000-0008-0000-0800-00000E000000}"/>
            </a:ext>
          </a:extLst>
        </xdr:cNvPr>
        <xdr:cNvPicPr>
          <a:picLocks noChangeAspect="1"/>
        </xdr:cNvPicPr>
      </xdr:nvPicPr>
      <xdr:blipFill>
        <a:blip xmlns:r="http://schemas.openxmlformats.org/officeDocument/2006/relationships" r:embed="rId12"/>
        <a:stretch>
          <a:fillRect/>
        </a:stretch>
      </xdr:blipFill>
      <xdr:spPr>
        <a:xfrm>
          <a:off x="8034020" y="3938270"/>
          <a:ext cx="209550" cy="191770"/>
        </a:xfrm>
        <a:prstGeom prst="rect">
          <a:avLst/>
        </a:prstGeom>
        <a:noFill/>
        <a:ln w="9525">
          <a:noFill/>
        </a:ln>
      </xdr:spPr>
    </xdr:pic>
    <xdr:clientData/>
  </xdr:twoCellAnchor>
  <xdr:twoCellAnchor editAs="oneCell">
    <xdr:from>
      <xdr:col>11</xdr:col>
      <xdr:colOff>233680</xdr:colOff>
      <xdr:row>17</xdr:row>
      <xdr:rowOff>44450</xdr:rowOff>
    </xdr:from>
    <xdr:to>
      <xdr:col>11</xdr:col>
      <xdr:colOff>563880</xdr:colOff>
      <xdr:row>17</xdr:row>
      <xdr:rowOff>321310</xdr:rowOff>
    </xdr:to>
    <xdr:pic>
      <xdr:nvPicPr>
        <xdr:cNvPr id="15" name="图片 14">
          <a:extLst>
            <a:ext uri="{FF2B5EF4-FFF2-40B4-BE49-F238E27FC236}">
              <a16:creationId xmlns:a16="http://schemas.microsoft.com/office/drawing/2014/main" id="{00000000-0008-0000-0800-00000F000000}"/>
            </a:ext>
          </a:extLst>
        </xdr:cNvPr>
        <xdr:cNvPicPr>
          <a:picLocks noChangeAspect="1"/>
        </xdr:cNvPicPr>
      </xdr:nvPicPr>
      <xdr:blipFill>
        <a:blip xmlns:r="http://schemas.openxmlformats.org/officeDocument/2006/relationships" r:embed="rId13"/>
        <a:stretch>
          <a:fillRect/>
        </a:stretch>
      </xdr:blipFill>
      <xdr:spPr>
        <a:xfrm>
          <a:off x="8022590" y="6132830"/>
          <a:ext cx="330200" cy="276860"/>
        </a:xfrm>
        <a:prstGeom prst="rect">
          <a:avLst/>
        </a:prstGeom>
        <a:noFill/>
        <a:ln w="9525">
          <a:noFill/>
        </a:ln>
      </xdr:spPr>
    </xdr:pic>
    <xdr:clientData/>
  </xdr:twoCellAnchor>
  <xdr:twoCellAnchor editAs="oneCell">
    <xdr:from>
      <xdr:col>11</xdr:col>
      <xdr:colOff>133350</xdr:colOff>
      <xdr:row>7</xdr:row>
      <xdr:rowOff>45085</xdr:rowOff>
    </xdr:from>
    <xdr:to>
      <xdr:col>11</xdr:col>
      <xdr:colOff>569595</xdr:colOff>
      <xdr:row>7</xdr:row>
      <xdr:rowOff>353695</xdr:rowOff>
    </xdr:to>
    <xdr:pic>
      <xdr:nvPicPr>
        <xdr:cNvPr id="16" name="图片 15">
          <a:extLst>
            <a:ext uri="{FF2B5EF4-FFF2-40B4-BE49-F238E27FC236}">
              <a16:creationId xmlns:a16="http://schemas.microsoft.com/office/drawing/2014/main" id="{00000000-0008-0000-0800-000010000000}"/>
            </a:ext>
          </a:extLst>
        </xdr:cNvPr>
        <xdr:cNvPicPr>
          <a:picLocks noChangeAspect="1"/>
        </xdr:cNvPicPr>
      </xdr:nvPicPr>
      <xdr:blipFill>
        <a:blip xmlns:r="http://schemas.openxmlformats.org/officeDocument/2006/relationships" r:embed="rId6"/>
        <a:stretch>
          <a:fillRect/>
        </a:stretch>
      </xdr:blipFill>
      <xdr:spPr>
        <a:xfrm>
          <a:off x="7922260" y="2437765"/>
          <a:ext cx="436245" cy="308610"/>
        </a:xfrm>
        <a:prstGeom prst="rect">
          <a:avLst/>
        </a:prstGeom>
        <a:noFill/>
        <a:ln w="9525">
          <a:noFill/>
        </a:ln>
      </xdr:spPr>
    </xdr:pic>
    <xdr:clientData/>
  </xdr:twoCellAnchor>
  <xdr:twoCellAnchor editAs="oneCell">
    <xdr:from>
      <xdr:col>13</xdr:col>
      <xdr:colOff>258445</xdr:colOff>
      <xdr:row>0</xdr:row>
      <xdr:rowOff>635</xdr:rowOff>
    </xdr:from>
    <xdr:to>
      <xdr:col>25</xdr:col>
      <xdr:colOff>133985</xdr:colOff>
      <xdr:row>13</xdr:row>
      <xdr:rowOff>48260</xdr:rowOff>
    </xdr:to>
    <xdr:pic>
      <xdr:nvPicPr>
        <xdr:cNvPr id="18" name="图片 17">
          <a:extLst>
            <a:ext uri="{FF2B5EF4-FFF2-40B4-BE49-F238E27FC236}">
              <a16:creationId xmlns:a16="http://schemas.microsoft.com/office/drawing/2014/main" id="{00000000-0008-0000-0800-000012000000}"/>
            </a:ext>
          </a:extLst>
        </xdr:cNvPr>
        <xdr:cNvPicPr>
          <a:picLocks noChangeAspect="1"/>
        </xdr:cNvPicPr>
      </xdr:nvPicPr>
      <xdr:blipFill>
        <a:blip xmlns:r="http://schemas.openxmlformats.org/officeDocument/2006/relationships" r:embed="rId14"/>
        <a:stretch>
          <a:fillRect/>
        </a:stretch>
      </xdr:blipFill>
      <xdr:spPr>
        <a:xfrm>
          <a:off x="10417810" y="635"/>
          <a:ext cx="7639050" cy="4657725"/>
        </a:xfrm>
        <a:prstGeom prst="rect">
          <a:avLst/>
        </a:prstGeom>
        <a:noFill/>
        <a:ln w="9525">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151130</xdr:colOff>
      <xdr:row>16</xdr:row>
      <xdr:rowOff>55880</xdr:rowOff>
    </xdr:from>
    <xdr:to>
      <xdr:col>12</xdr:col>
      <xdr:colOff>0</xdr:colOff>
      <xdr:row>16</xdr:row>
      <xdr:rowOff>309880</xdr:rowOff>
    </xdr:to>
    <xdr:pic>
      <xdr:nvPicPr>
        <xdr:cNvPr id="2" name="图片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grayscl/>
        </a:blip>
        <a:stretch>
          <a:fillRect/>
        </a:stretch>
      </xdr:blipFill>
      <xdr:spPr>
        <a:xfrm>
          <a:off x="7940040" y="5774690"/>
          <a:ext cx="593725" cy="254000"/>
        </a:xfrm>
        <a:prstGeom prst="rect">
          <a:avLst/>
        </a:prstGeom>
        <a:noFill/>
        <a:ln w="9525">
          <a:noFill/>
        </a:ln>
      </xdr:spPr>
    </xdr:pic>
    <xdr:clientData/>
  </xdr:twoCellAnchor>
  <xdr:twoCellAnchor editAs="oneCell">
    <xdr:from>
      <xdr:col>11</xdr:col>
      <xdr:colOff>151130</xdr:colOff>
      <xdr:row>17</xdr:row>
      <xdr:rowOff>33020</xdr:rowOff>
    </xdr:from>
    <xdr:to>
      <xdr:col>12</xdr:col>
      <xdr:colOff>0</xdr:colOff>
      <xdr:row>17</xdr:row>
      <xdr:rowOff>347345</xdr:rowOff>
    </xdr:to>
    <xdr:pic>
      <xdr:nvPicPr>
        <xdr:cNvPr id="3" name="图片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7940040" y="612140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5" name="图片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a:stretch>
          <a:fillRect/>
        </a:stretch>
      </xdr:blipFill>
      <xdr:spPr>
        <a:xfrm>
          <a:off x="7994650" y="1683385"/>
          <a:ext cx="288925" cy="283210"/>
        </a:xfrm>
        <a:prstGeom prst="rect">
          <a:avLst/>
        </a:prstGeom>
        <a:noFill/>
        <a:ln w="9525">
          <a:noFill/>
        </a:ln>
      </xdr:spPr>
    </xdr:pic>
    <xdr:clientData/>
  </xdr:twoCellAnchor>
  <xdr:twoCellAnchor editAs="oneCell">
    <xdr:from>
      <xdr:col>11</xdr:col>
      <xdr:colOff>155575</xdr:colOff>
      <xdr:row>6</xdr:row>
      <xdr:rowOff>33020</xdr:rowOff>
    </xdr:from>
    <xdr:to>
      <xdr:col>11</xdr:col>
      <xdr:colOff>466090</xdr:colOff>
      <xdr:row>6</xdr:row>
      <xdr:rowOff>263525</xdr:rowOff>
    </xdr:to>
    <xdr:pic>
      <xdr:nvPicPr>
        <xdr:cNvPr id="6" name="图片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5"/>
        <a:stretch>
          <a:fillRect/>
        </a:stretch>
      </xdr:blipFill>
      <xdr:spPr>
        <a:xfrm>
          <a:off x="7944485" y="2056130"/>
          <a:ext cx="310515" cy="230505"/>
        </a:xfrm>
        <a:prstGeom prst="rect">
          <a:avLst/>
        </a:prstGeom>
        <a:noFill/>
        <a:ln w="9525">
          <a:noFill/>
        </a:ln>
      </xdr:spPr>
    </xdr:pic>
    <xdr:clientData/>
  </xdr:twoCellAnchor>
  <xdr:twoCellAnchor editAs="oneCell">
    <xdr:from>
      <xdr:col>11</xdr:col>
      <xdr:colOff>133350</xdr:colOff>
      <xdr:row>9</xdr:row>
      <xdr:rowOff>45085</xdr:rowOff>
    </xdr:from>
    <xdr:to>
      <xdr:col>11</xdr:col>
      <xdr:colOff>569595</xdr:colOff>
      <xdr:row>9</xdr:row>
      <xdr:rowOff>353695</xdr:rowOff>
    </xdr:to>
    <xdr:pic>
      <xdr:nvPicPr>
        <xdr:cNvPr id="7" name="图片 6">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6"/>
        <a:stretch>
          <a:fillRect/>
        </a:stretch>
      </xdr:blipFill>
      <xdr:spPr>
        <a:xfrm>
          <a:off x="7922260" y="3176905"/>
          <a:ext cx="436245" cy="308610"/>
        </a:xfrm>
        <a:prstGeom prst="rect">
          <a:avLst/>
        </a:prstGeom>
        <a:noFill/>
        <a:ln w="9525">
          <a:noFill/>
        </a:ln>
      </xdr:spPr>
    </xdr:pic>
    <xdr:clientData/>
  </xdr:twoCellAnchor>
  <xdr:twoCellAnchor editAs="oneCell">
    <xdr:from>
      <xdr:col>11</xdr:col>
      <xdr:colOff>72390</xdr:colOff>
      <xdr:row>10</xdr:row>
      <xdr:rowOff>32385</xdr:rowOff>
    </xdr:from>
    <xdr:to>
      <xdr:col>11</xdr:col>
      <xdr:colOff>541655</xdr:colOff>
      <xdr:row>10</xdr:row>
      <xdr:rowOff>313055</xdr:rowOff>
    </xdr:to>
    <xdr:pic>
      <xdr:nvPicPr>
        <xdr:cNvPr id="8" name="图片 7">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7"/>
        <a:stretch>
          <a:fillRect/>
        </a:stretch>
      </xdr:blipFill>
      <xdr:spPr>
        <a:xfrm>
          <a:off x="7861300" y="3533775"/>
          <a:ext cx="469265" cy="280670"/>
        </a:xfrm>
        <a:prstGeom prst="rect">
          <a:avLst/>
        </a:prstGeom>
        <a:noFill/>
        <a:ln w="9525">
          <a:noFill/>
        </a:ln>
      </xdr:spPr>
    </xdr:pic>
    <xdr:clientData/>
  </xdr:twoCellAnchor>
  <xdr:twoCellAnchor editAs="oneCell">
    <xdr:from>
      <xdr:col>11</xdr:col>
      <xdr:colOff>195580</xdr:colOff>
      <xdr:row>13</xdr:row>
      <xdr:rowOff>44450</xdr:rowOff>
    </xdr:from>
    <xdr:to>
      <xdr:col>11</xdr:col>
      <xdr:colOff>514985</xdr:colOff>
      <xdr:row>13</xdr:row>
      <xdr:rowOff>288925</xdr:rowOff>
    </xdr:to>
    <xdr:pic>
      <xdr:nvPicPr>
        <xdr:cNvPr id="9" name="图片 8">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8"/>
        <a:stretch>
          <a:fillRect/>
        </a:stretch>
      </xdr:blipFill>
      <xdr:spPr>
        <a:xfrm>
          <a:off x="7984490" y="4654550"/>
          <a:ext cx="319405" cy="244475"/>
        </a:xfrm>
        <a:prstGeom prst="rect">
          <a:avLst/>
        </a:prstGeom>
        <a:noFill/>
        <a:ln w="9525">
          <a:noFill/>
        </a:ln>
      </xdr:spPr>
    </xdr:pic>
    <xdr:clientData/>
  </xdr:twoCellAnchor>
  <xdr:twoCellAnchor editAs="oneCell">
    <xdr:from>
      <xdr:col>11</xdr:col>
      <xdr:colOff>240665</xdr:colOff>
      <xdr:row>11</xdr:row>
      <xdr:rowOff>100330</xdr:rowOff>
    </xdr:from>
    <xdr:to>
      <xdr:col>11</xdr:col>
      <xdr:colOff>606425</xdr:colOff>
      <xdr:row>11</xdr:row>
      <xdr:rowOff>290830</xdr:rowOff>
    </xdr:to>
    <xdr:pic>
      <xdr:nvPicPr>
        <xdr:cNvPr id="10" name="图片 9">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9"/>
        <a:stretch>
          <a:fillRect/>
        </a:stretch>
      </xdr:blipFill>
      <xdr:spPr>
        <a:xfrm>
          <a:off x="8029575" y="3971290"/>
          <a:ext cx="365760" cy="190500"/>
        </a:xfrm>
        <a:prstGeom prst="rect">
          <a:avLst/>
        </a:prstGeom>
        <a:noFill/>
        <a:ln w="9525">
          <a:noFill/>
        </a:ln>
      </xdr:spPr>
    </xdr:pic>
    <xdr:clientData/>
  </xdr:twoCellAnchor>
  <xdr:twoCellAnchor editAs="oneCell">
    <xdr:from>
      <xdr:col>11</xdr:col>
      <xdr:colOff>217805</xdr:colOff>
      <xdr:row>14</xdr:row>
      <xdr:rowOff>55245</xdr:rowOff>
    </xdr:from>
    <xdr:to>
      <xdr:col>11</xdr:col>
      <xdr:colOff>503555</xdr:colOff>
      <xdr:row>14</xdr:row>
      <xdr:rowOff>310515</xdr:rowOff>
    </xdr:to>
    <xdr:pic>
      <xdr:nvPicPr>
        <xdr:cNvPr id="11" name="图片 10">
          <a:extLst>
            <a:ext uri="{FF2B5EF4-FFF2-40B4-BE49-F238E27FC236}">
              <a16:creationId xmlns:a16="http://schemas.microsoft.com/office/drawing/2014/main" id="{00000000-0008-0000-0900-00000B000000}"/>
            </a:ext>
          </a:extLst>
        </xdr:cNvPr>
        <xdr:cNvPicPr>
          <a:picLocks noChangeAspect="1"/>
        </xdr:cNvPicPr>
      </xdr:nvPicPr>
      <xdr:blipFill>
        <a:blip xmlns:r="http://schemas.openxmlformats.org/officeDocument/2006/relationships" r:embed="rId10"/>
        <a:stretch>
          <a:fillRect/>
        </a:stretch>
      </xdr:blipFill>
      <xdr:spPr>
        <a:xfrm>
          <a:off x="8006715" y="5034915"/>
          <a:ext cx="285750" cy="255270"/>
        </a:xfrm>
        <a:prstGeom prst="rect">
          <a:avLst/>
        </a:prstGeom>
        <a:noFill/>
        <a:ln w="9525">
          <a:noFill/>
        </a:ln>
      </xdr:spPr>
    </xdr:pic>
    <xdr:clientData/>
  </xdr:twoCellAnchor>
  <xdr:twoCellAnchor editAs="oneCell">
    <xdr:from>
      <xdr:col>11</xdr:col>
      <xdr:colOff>300990</xdr:colOff>
      <xdr:row>15</xdr:row>
      <xdr:rowOff>66040</xdr:rowOff>
    </xdr:from>
    <xdr:to>
      <xdr:col>12</xdr:col>
      <xdr:colOff>0</xdr:colOff>
      <xdr:row>15</xdr:row>
      <xdr:rowOff>316230</xdr:rowOff>
    </xdr:to>
    <xdr:pic>
      <xdr:nvPicPr>
        <xdr:cNvPr id="12" name="图片 11">
          <a:extLst>
            <a:ext uri="{FF2B5EF4-FFF2-40B4-BE49-F238E27FC236}">
              <a16:creationId xmlns:a16="http://schemas.microsoft.com/office/drawing/2014/main" id="{00000000-0008-0000-0900-00000C000000}"/>
            </a:ext>
          </a:extLst>
        </xdr:cNvPr>
        <xdr:cNvPicPr>
          <a:picLocks noChangeAspect="1"/>
        </xdr:cNvPicPr>
      </xdr:nvPicPr>
      <xdr:blipFill>
        <a:blip xmlns:r="http://schemas.openxmlformats.org/officeDocument/2006/relationships" r:embed="rId11"/>
        <a:stretch>
          <a:fillRect/>
        </a:stretch>
      </xdr:blipFill>
      <xdr:spPr>
        <a:xfrm>
          <a:off x="8089900" y="5415280"/>
          <a:ext cx="443865" cy="250190"/>
        </a:xfrm>
        <a:prstGeom prst="rect">
          <a:avLst/>
        </a:prstGeom>
        <a:noFill/>
        <a:ln w="9525">
          <a:noFill/>
        </a:ln>
      </xdr:spPr>
    </xdr:pic>
    <xdr:clientData/>
  </xdr:twoCellAnchor>
  <xdr:twoCellAnchor editAs="oneCell">
    <xdr:from>
      <xdr:col>11</xdr:col>
      <xdr:colOff>212090</xdr:colOff>
      <xdr:row>7</xdr:row>
      <xdr:rowOff>55245</xdr:rowOff>
    </xdr:from>
    <xdr:to>
      <xdr:col>11</xdr:col>
      <xdr:colOff>560705</xdr:colOff>
      <xdr:row>7</xdr:row>
      <xdr:rowOff>308610</xdr:rowOff>
    </xdr:to>
    <xdr:pic>
      <xdr:nvPicPr>
        <xdr:cNvPr id="13" name="图片 12">
          <a:extLst>
            <a:ext uri="{FF2B5EF4-FFF2-40B4-BE49-F238E27FC236}">
              <a16:creationId xmlns:a16="http://schemas.microsoft.com/office/drawing/2014/main" id="{00000000-0008-0000-0900-00000D000000}"/>
            </a:ext>
          </a:extLst>
        </xdr:cNvPr>
        <xdr:cNvPicPr>
          <a:picLocks noChangeAspect="1"/>
        </xdr:cNvPicPr>
      </xdr:nvPicPr>
      <xdr:blipFill>
        <a:blip xmlns:r="http://schemas.openxmlformats.org/officeDocument/2006/relationships" r:embed="rId12"/>
        <a:stretch>
          <a:fillRect/>
        </a:stretch>
      </xdr:blipFill>
      <xdr:spPr>
        <a:xfrm>
          <a:off x="8001000" y="2447925"/>
          <a:ext cx="348615" cy="253365"/>
        </a:xfrm>
        <a:prstGeom prst="rect">
          <a:avLst/>
        </a:prstGeom>
        <a:noFill/>
        <a:ln w="9525">
          <a:noFill/>
        </a:ln>
      </xdr:spPr>
    </xdr:pic>
    <xdr:clientData/>
  </xdr:twoCellAnchor>
  <xdr:twoCellAnchor editAs="oneCell">
    <xdr:from>
      <xdr:col>11</xdr:col>
      <xdr:colOff>245110</xdr:colOff>
      <xdr:row>12</xdr:row>
      <xdr:rowOff>67310</xdr:rowOff>
    </xdr:from>
    <xdr:to>
      <xdr:col>11</xdr:col>
      <xdr:colOff>454660</xdr:colOff>
      <xdr:row>12</xdr:row>
      <xdr:rowOff>259080</xdr:rowOff>
    </xdr:to>
    <xdr:pic>
      <xdr:nvPicPr>
        <xdr:cNvPr id="14" name="图片 13">
          <a:extLst>
            <a:ext uri="{FF2B5EF4-FFF2-40B4-BE49-F238E27FC236}">
              <a16:creationId xmlns:a16="http://schemas.microsoft.com/office/drawing/2014/main" id="{00000000-0008-0000-0900-00000E000000}"/>
            </a:ext>
          </a:extLst>
        </xdr:cNvPr>
        <xdr:cNvPicPr>
          <a:picLocks noChangeAspect="1"/>
        </xdr:cNvPicPr>
      </xdr:nvPicPr>
      <xdr:blipFill>
        <a:blip xmlns:r="http://schemas.openxmlformats.org/officeDocument/2006/relationships" r:embed="rId13"/>
        <a:stretch>
          <a:fillRect/>
        </a:stretch>
      </xdr:blipFill>
      <xdr:spPr>
        <a:xfrm>
          <a:off x="8034020" y="4307840"/>
          <a:ext cx="209550" cy="191770"/>
        </a:xfrm>
        <a:prstGeom prst="rect">
          <a:avLst/>
        </a:prstGeom>
        <a:noFill/>
        <a:ln w="9525">
          <a:noFill/>
        </a:ln>
      </xdr:spPr>
    </xdr:pic>
    <xdr:clientData/>
  </xdr:twoCellAnchor>
  <xdr:twoCellAnchor editAs="oneCell">
    <xdr:from>
      <xdr:col>11</xdr:col>
      <xdr:colOff>233680</xdr:colOff>
      <xdr:row>18</xdr:row>
      <xdr:rowOff>44450</xdr:rowOff>
    </xdr:from>
    <xdr:to>
      <xdr:col>11</xdr:col>
      <xdr:colOff>563880</xdr:colOff>
      <xdr:row>18</xdr:row>
      <xdr:rowOff>321310</xdr:rowOff>
    </xdr:to>
    <xdr:pic>
      <xdr:nvPicPr>
        <xdr:cNvPr id="15" name="图片 14">
          <a:extLst>
            <a:ext uri="{FF2B5EF4-FFF2-40B4-BE49-F238E27FC236}">
              <a16:creationId xmlns:a16="http://schemas.microsoft.com/office/drawing/2014/main" id="{00000000-0008-0000-0900-00000F000000}"/>
            </a:ext>
          </a:extLst>
        </xdr:cNvPr>
        <xdr:cNvPicPr>
          <a:picLocks noChangeAspect="1"/>
        </xdr:cNvPicPr>
      </xdr:nvPicPr>
      <xdr:blipFill>
        <a:blip xmlns:r="http://schemas.openxmlformats.org/officeDocument/2006/relationships" r:embed="rId14"/>
        <a:stretch>
          <a:fillRect/>
        </a:stretch>
      </xdr:blipFill>
      <xdr:spPr>
        <a:xfrm>
          <a:off x="8022590" y="6502400"/>
          <a:ext cx="330200" cy="276860"/>
        </a:xfrm>
        <a:prstGeom prst="rect">
          <a:avLst/>
        </a:prstGeom>
        <a:noFill/>
        <a:ln w="9525">
          <a:noFill/>
        </a:ln>
      </xdr:spPr>
    </xdr:pic>
    <xdr:clientData/>
  </xdr:twoCellAnchor>
  <xdr:twoCellAnchor editAs="oneCell">
    <xdr:from>
      <xdr:col>11</xdr:col>
      <xdr:colOff>133350</xdr:colOff>
      <xdr:row>8</xdr:row>
      <xdr:rowOff>45085</xdr:rowOff>
    </xdr:from>
    <xdr:to>
      <xdr:col>11</xdr:col>
      <xdr:colOff>569595</xdr:colOff>
      <xdr:row>8</xdr:row>
      <xdr:rowOff>353695</xdr:rowOff>
    </xdr:to>
    <xdr:pic>
      <xdr:nvPicPr>
        <xdr:cNvPr id="16" name="图片 15">
          <a:extLst>
            <a:ext uri="{FF2B5EF4-FFF2-40B4-BE49-F238E27FC236}">
              <a16:creationId xmlns:a16="http://schemas.microsoft.com/office/drawing/2014/main" id="{00000000-0008-0000-0900-000010000000}"/>
            </a:ext>
          </a:extLst>
        </xdr:cNvPr>
        <xdr:cNvPicPr>
          <a:picLocks noChangeAspect="1"/>
        </xdr:cNvPicPr>
      </xdr:nvPicPr>
      <xdr:blipFill>
        <a:blip xmlns:r="http://schemas.openxmlformats.org/officeDocument/2006/relationships" r:embed="rId6"/>
        <a:stretch>
          <a:fillRect/>
        </a:stretch>
      </xdr:blipFill>
      <xdr:spPr>
        <a:xfrm>
          <a:off x="7922260" y="2807335"/>
          <a:ext cx="436245" cy="308610"/>
        </a:xfrm>
        <a:prstGeom prst="rect">
          <a:avLst/>
        </a:prstGeom>
        <a:noFill/>
        <a:ln w="9525">
          <a:noFill/>
        </a:ln>
      </xdr:spPr>
    </xdr:pic>
    <xdr:clientData/>
  </xdr:twoCellAnchor>
  <xdr:twoCellAnchor editAs="oneCell">
    <xdr:from>
      <xdr:col>13</xdr:col>
      <xdr:colOff>46990</xdr:colOff>
      <xdr:row>0</xdr:row>
      <xdr:rowOff>138430</xdr:rowOff>
    </xdr:from>
    <xdr:to>
      <xdr:col>23</xdr:col>
      <xdr:colOff>236855</xdr:colOff>
      <xdr:row>12</xdr:row>
      <xdr:rowOff>41275</xdr:rowOff>
    </xdr:to>
    <xdr:pic>
      <xdr:nvPicPr>
        <xdr:cNvPr id="18" name="图片 17">
          <a:extLst>
            <a:ext uri="{FF2B5EF4-FFF2-40B4-BE49-F238E27FC236}">
              <a16:creationId xmlns:a16="http://schemas.microsoft.com/office/drawing/2014/main" id="{00000000-0008-0000-0900-000012000000}"/>
            </a:ext>
          </a:extLst>
        </xdr:cNvPr>
        <xdr:cNvPicPr>
          <a:picLocks noChangeAspect="1"/>
        </xdr:cNvPicPr>
      </xdr:nvPicPr>
      <xdr:blipFill>
        <a:blip xmlns:r="http://schemas.openxmlformats.org/officeDocument/2006/relationships" r:embed="rId15"/>
        <a:stretch>
          <a:fillRect/>
        </a:stretch>
      </xdr:blipFill>
      <xdr:spPr>
        <a:xfrm>
          <a:off x="10206355" y="138430"/>
          <a:ext cx="6581775" cy="4143375"/>
        </a:xfrm>
        <a:prstGeom prst="rect">
          <a:avLst/>
        </a:prstGeom>
        <a:noFill/>
        <a:ln w="9525">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5" name="图片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2"/>
        <a:stretch>
          <a:fillRect/>
        </a:stretch>
      </xdr:blipFill>
      <xdr:spPr>
        <a:xfrm>
          <a:off x="7994650" y="1683385"/>
          <a:ext cx="288925" cy="283210"/>
        </a:xfrm>
        <a:prstGeom prst="rect">
          <a:avLst/>
        </a:prstGeom>
        <a:noFill/>
        <a:ln w="9525">
          <a:noFill/>
        </a:ln>
      </xdr:spPr>
    </xdr:pic>
    <xdr:clientData/>
  </xdr:twoCellAnchor>
  <xdr:twoCellAnchor editAs="oneCell">
    <xdr:from>
      <xdr:col>11</xdr:col>
      <xdr:colOff>133350</xdr:colOff>
      <xdr:row>7</xdr:row>
      <xdr:rowOff>45085</xdr:rowOff>
    </xdr:from>
    <xdr:to>
      <xdr:col>11</xdr:col>
      <xdr:colOff>569595</xdr:colOff>
      <xdr:row>7</xdr:row>
      <xdr:rowOff>353695</xdr:rowOff>
    </xdr:to>
    <xdr:pic>
      <xdr:nvPicPr>
        <xdr:cNvPr id="7" name="图片 6">
          <a:extLst>
            <a:ext uri="{FF2B5EF4-FFF2-40B4-BE49-F238E27FC236}">
              <a16:creationId xmlns:a16="http://schemas.microsoft.com/office/drawing/2014/main" id="{00000000-0008-0000-0A00-000007000000}"/>
            </a:ext>
          </a:extLst>
        </xdr:cNvPr>
        <xdr:cNvPicPr>
          <a:picLocks noChangeAspect="1"/>
        </xdr:cNvPicPr>
      </xdr:nvPicPr>
      <xdr:blipFill>
        <a:blip xmlns:r="http://schemas.openxmlformats.org/officeDocument/2006/relationships" r:embed="rId3"/>
        <a:stretch>
          <a:fillRect/>
        </a:stretch>
      </xdr:blipFill>
      <xdr:spPr>
        <a:xfrm>
          <a:off x="7922260" y="2437765"/>
          <a:ext cx="436245" cy="308610"/>
        </a:xfrm>
        <a:prstGeom prst="rect">
          <a:avLst/>
        </a:prstGeom>
        <a:noFill/>
        <a:ln w="9525">
          <a:noFill/>
        </a:ln>
      </xdr:spPr>
    </xdr:pic>
    <xdr:clientData/>
  </xdr:twoCellAnchor>
  <xdr:twoCellAnchor editAs="oneCell">
    <xdr:from>
      <xdr:col>11</xdr:col>
      <xdr:colOff>195580</xdr:colOff>
      <xdr:row>10</xdr:row>
      <xdr:rowOff>44450</xdr:rowOff>
    </xdr:from>
    <xdr:to>
      <xdr:col>11</xdr:col>
      <xdr:colOff>514985</xdr:colOff>
      <xdr:row>10</xdr:row>
      <xdr:rowOff>288925</xdr:rowOff>
    </xdr:to>
    <xdr:pic>
      <xdr:nvPicPr>
        <xdr:cNvPr id="9" name="图片 8">
          <a:extLst>
            <a:ext uri="{FF2B5EF4-FFF2-40B4-BE49-F238E27FC236}">
              <a16:creationId xmlns:a16="http://schemas.microsoft.com/office/drawing/2014/main" id="{00000000-0008-0000-0A00-000009000000}"/>
            </a:ext>
          </a:extLst>
        </xdr:cNvPr>
        <xdr:cNvPicPr>
          <a:picLocks noChangeAspect="1"/>
        </xdr:cNvPicPr>
      </xdr:nvPicPr>
      <xdr:blipFill>
        <a:blip xmlns:r="http://schemas.openxmlformats.org/officeDocument/2006/relationships" r:embed="rId4"/>
        <a:stretch>
          <a:fillRect/>
        </a:stretch>
      </xdr:blipFill>
      <xdr:spPr>
        <a:xfrm>
          <a:off x="7984490" y="3545840"/>
          <a:ext cx="319405" cy="244475"/>
        </a:xfrm>
        <a:prstGeom prst="rect">
          <a:avLst/>
        </a:prstGeom>
        <a:noFill/>
        <a:ln w="9525">
          <a:noFill/>
        </a:ln>
      </xdr:spPr>
    </xdr:pic>
    <xdr:clientData/>
  </xdr:twoCellAnchor>
  <xdr:twoCellAnchor editAs="oneCell">
    <xdr:from>
      <xdr:col>11</xdr:col>
      <xdr:colOff>154305</xdr:colOff>
      <xdr:row>13</xdr:row>
      <xdr:rowOff>66040</xdr:rowOff>
    </xdr:from>
    <xdr:to>
      <xdr:col>11</xdr:col>
      <xdr:colOff>571500</xdr:colOff>
      <xdr:row>13</xdr:row>
      <xdr:rowOff>316230</xdr:rowOff>
    </xdr:to>
    <xdr:pic>
      <xdr:nvPicPr>
        <xdr:cNvPr id="12" name="图片 11">
          <a:extLst>
            <a:ext uri="{FF2B5EF4-FFF2-40B4-BE49-F238E27FC236}">
              <a16:creationId xmlns:a16="http://schemas.microsoft.com/office/drawing/2014/main" id="{00000000-0008-0000-0A00-00000C000000}"/>
            </a:ext>
          </a:extLst>
        </xdr:cNvPr>
        <xdr:cNvPicPr>
          <a:picLocks noChangeAspect="1"/>
        </xdr:cNvPicPr>
      </xdr:nvPicPr>
      <xdr:blipFill>
        <a:blip xmlns:r="http://schemas.openxmlformats.org/officeDocument/2006/relationships" r:embed="rId5"/>
        <a:stretch>
          <a:fillRect/>
        </a:stretch>
      </xdr:blipFill>
      <xdr:spPr>
        <a:xfrm>
          <a:off x="7943215" y="4676140"/>
          <a:ext cx="417195" cy="250190"/>
        </a:xfrm>
        <a:prstGeom prst="rect">
          <a:avLst/>
        </a:prstGeom>
        <a:noFill/>
        <a:ln w="9525">
          <a:noFill/>
        </a:ln>
      </xdr:spPr>
    </xdr:pic>
    <xdr:clientData/>
  </xdr:twoCellAnchor>
  <xdr:twoCellAnchor editAs="oneCell">
    <xdr:from>
      <xdr:col>11</xdr:col>
      <xdr:colOff>245110</xdr:colOff>
      <xdr:row>9</xdr:row>
      <xdr:rowOff>67310</xdr:rowOff>
    </xdr:from>
    <xdr:to>
      <xdr:col>11</xdr:col>
      <xdr:colOff>454660</xdr:colOff>
      <xdr:row>9</xdr:row>
      <xdr:rowOff>259080</xdr:rowOff>
    </xdr:to>
    <xdr:pic>
      <xdr:nvPicPr>
        <xdr:cNvPr id="14" name="图片 13">
          <a:extLst>
            <a:ext uri="{FF2B5EF4-FFF2-40B4-BE49-F238E27FC236}">
              <a16:creationId xmlns:a16="http://schemas.microsoft.com/office/drawing/2014/main" id="{00000000-0008-0000-0A00-00000E000000}"/>
            </a:ext>
          </a:extLst>
        </xdr:cNvPr>
        <xdr:cNvPicPr>
          <a:picLocks noChangeAspect="1"/>
        </xdr:cNvPicPr>
      </xdr:nvPicPr>
      <xdr:blipFill>
        <a:blip xmlns:r="http://schemas.openxmlformats.org/officeDocument/2006/relationships" r:embed="rId6"/>
        <a:stretch>
          <a:fillRect/>
        </a:stretch>
      </xdr:blipFill>
      <xdr:spPr>
        <a:xfrm>
          <a:off x="8034020" y="3199130"/>
          <a:ext cx="209550" cy="191770"/>
        </a:xfrm>
        <a:prstGeom prst="rect">
          <a:avLst/>
        </a:prstGeom>
        <a:noFill/>
        <a:ln w="9525">
          <a:noFill/>
        </a:ln>
      </xdr:spPr>
    </xdr:pic>
    <xdr:clientData/>
  </xdr:twoCellAnchor>
  <xdr:twoCellAnchor editAs="oneCell">
    <xdr:from>
      <xdr:col>11</xdr:col>
      <xdr:colOff>233680</xdr:colOff>
      <xdr:row>16</xdr:row>
      <xdr:rowOff>44450</xdr:rowOff>
    </xdr:from>
    <xdr:to>
      <xdr:col>11</xdr:col>
      <xdr:colOff>563880</xdr:colOff>
      <xdr:row>16</xdr:row>
      <xdr:rowOff>321310</xdr:rowOff>
    </xdr:to>
    <xdr:pic>
      <xdr:nvPicPr>
        <xdr:cNvPr id="15" name="图片 14">
          <a:extLst>
            <a:ext uri="{FF2B5EF4-FFF2-40B4-BE49-F238E27FC236}">
              <a16:creationId xmlns:a16="http://schemas.microsoft.com/office/drawing/2014/main" id="{00000000-0008-0000-0A00-00000F000000}"/>
            </a:ext>
          </a:extLst>
        </xdr:cNvPr>
        <xdr:cNvPicPr>
          <a:picLocks noChangeAspect="1"/>
        </xdr:cNvPicPr>
      </xdr:nvPicPr>
      <xdr:blipFill>
        <a:blip xmlns:r="http://schemas.openxmlformats.org/officeDocument/2006/relationships" r:embed="rId7"/>
        <a:stretch>
          <a:fillRect/>
        </a:stretch>
      </xdr:blipFill>
      <xdr:spPr>
        <a:xfrm>
          <a:off x="8022590" y="5763260"/>
          <a:ext cx="330200" cy="276860"/>
        </a:xfrm>
        <a:prstGeom prst="rect">
          <a:avLst/>
        </a:prstGeom>
        <a:noFill/>
        <a:ln w="9525">
          <a:noFill/>
        </a:ln>
      </xdr:spPr>
    </xdr:pic>
    <xdr:clientData/>
  </xdr:twoCellAnchor>
  <xdr:twoCellAnchor editAs="oneCell">
    <xdr:from>
      <xdr:col>11</xdr:col>
      <xdr:colOff>200660</xdr:colOff>
      <xdr:row>6</xdr:row>
      <xdr:rowOff>22225</xdr:rowOff>
    </xdr:from>
    <xdr:to>
      <xdr:col>11</xdr:col>
      <xdr:colOff>591185</xdr:colOff>
      <xdr:row>6</xdr:row>
      <xdr:rowOff>276225</xdr:rowOff>
    </xdr:to>
    <xdr:pic>
      <xdr:nvPicPr>
        <xdr:cNvPr id="17" name="图片 16">
          <a:extLst>
            <a:ext uri="{FF2B5EF4-FFF2-40B4-BE49-F238E27FC236}">
              <a16:creationId xmlns:a16="http://schemas.microsoft.com/office/drawing/2014/main" id="{00000000-0008-0000-0A00-000011000000}"/>
            </a:ext>
          </a:extLst>
        </xdr:cNvPr>
        <xdr:cNvPicPr>
          <a:picLocks noChangeAspect="1"/>
        </xdr:cNvPicPr>
      </xdr:nvPicPr>
      <xdr:blipFill>
        <a:blip xmlns:r="http://schemas.openxmlformats.org/officeDocument/2006/relationships" r:embed="rId8"/>
        <a:stretch>
          <a:fillRect/>
        </a:stretch>
      </xdr:blipFill>
      <xdr:spPr>
        <a:xfrm>
          <a:off x="7989570" y="2045335"/>
          <a:ext cx="390525" cy="254000"/>
        </a:xfrm>
        <a:prstGeom prst="rect">
          <a:avLst/>
        </a:prstGeom>
        <a:noFill/>
        <a:ln w="9525">
          <a:noFill/>
        </a:ln>
      </xdr:spPr>
    </xdr:pic>
    <xdr:clientData/>
  </xdr:twoCellAnchor>
  <xdr:twoCellAnchor editAs="oneCell">
    <xdr:from>
      <xdr:col>11</xdr:col>
      <xdr:colOff>156210</xdr:colOff>
      <xdr:row>8</xdr:row>
      <xdr:rowOff>55245</xdr:rowOff>
    </xdr:from>
    <xdr:to>
      <xdr:col>11</xdr:col>
      <xdr:colOff>548005</xdr:colOff>
      <xdr:row>8</xdr:row>
      <xdr:rowOff>337820</xdr:rowOff>
    </xdr:to>
    <xdr:pic>
      <xdr:nvPicPr>
        <xdr:cNvPr id="18" name="图片 17">
          <a:extLst>
            <a:ext uri="{FF2B5EF4-FFF2-40B4-BE49-F238E27FC236}">
              <a16:creationId xmlns:a16="http://schemas.microsoft.com/office/drawing/2014/main" id="{00000000-0008-0000-0A00-000012000000}"/>
            </a:ext>
          </a:extLst>
        </xdr:cNvPr>
        <xdr:cNvPicPr>
          <a:picLocks noChangeAspect="1"/>
        </xdr:cNvPicPr>
      </xdr:nvPicPr>
      <xdr:blipFill>
        <a:blip xmlns:r="http://schemas.openxmlformats.org/officeDocument/2006/relationships" r:embed="rId9"/>
        <a:stretch>
          <a:fillRect/>
        </a:stretch>
      </xdr:blipFill>
      <xdr:spPr>
        <a:xfrm>
          <a:off x="7945120" y="2817495"/>
          <a:ext cx="391795" cy="282575"/>
        </a:xfrm>
        <a:prstGeom prst="rect">
          <a:avLst/>
        </a:prstGeom>
        <a:noFill/>
        <a:ln w="9525">
          <a:noFill/>
        </a:ln>
      </xdr:spPr>
    </xdr:pic>
    <xdr:clientData/>
  </xdr:twoCellAnchor>
  <xdr:twoCellAnchor editAs="oneCell">
    <xdr:from>
      <xdr:col>11</xdr:col>
      <xdr:colOff>200660</xdr:colOff>
      <xdr:row>15</xdr:row>
      <xdr:rowOff>43815</xdr:rowOff>
    </xdr:from>
    <xdr:to>
      <xdr:col>11</xdr:col>
      <xdr:colOff>520065</xdr:colOff>
      <xdr:row>15</xdr:row>
      <xdr:rowOff>285750</xdr:rowOff>
    </xdr:to>
    <xdr:pic>
      <xdr:nvPicPr>
        <xdr:cNvPr id="19" name="图片 18">
          <a:extLst>
            <a:ext uri="{FF2B5EF4-FFF2-40B4-BE49-F238E27FC236}">
              <a16:creationId xmlns:a16="http://schemas.microsoft.com/office/drawing/2014/main" id="{00000000-0008-0000-0A00-000013000000}"/>
            </a:ext>
          </a:extLst>
        </xdr:cNvPr>
        <xdr:cNvPicPr>
          <a:picLocks noChangeAspect="1"/>
        </xdr:cNvPicPr>
      </xdr:nvPicPr>
      <xdr:blipFill>
        <a:blip xmlns:r="http://schemas.openxmlformats.org/officeDocument/2006/relationships" r:embed="rId10"/>
        <a:stretch>
          <a:fillRect/>
        </a:stretch>
      </xdr:blipFill>
      <xdr:spPr>
        <a:xfrm>
          <a:off x="7989570" y="5393055"/>
          <a:ext cx="319405" cy="241935"/>
        </a:xfrm>
        <a:prstGeom prst="rect">
          <a:avLst/>
        </a:prstGeom>
        <a:noFill/>
        <a:ln w="9525">
          <a:noFill/>
        </a:ln>
      </xdr:spPr>
    </xdr:pic>
    <xdr:clientData/>
  </xdr:twoCellAnchor>
  <xdr:twoCellAnchor editAs="oneCell">
    <xdr:from>
      <xdr:col>11</xdr:col>
      <xdr:colOff>156845</xdr:colOff>
      <xdr:row>14</xdr:row>
      <xdr:rowOff>53975</xdr:rowOff>
    </xdr:from>
    <xdr:to>
      <xdr:col>11</xdr:col>
      <xdr:colOff>566420</xdr:colOff>
      <xdr:row>14</xdr:row>
      <xdr:rowOff>344170</xdr:rowOff>
    </xdr:to>
    <xdr:pic>
      <xdr:nvPicPr>
        <xdr:cNvPr id="20" name="图片 19">
          <a:extLst>
            <a:ext uri="{FF2B5EF4-FFF2-40B4-BE49-F238E27FC236}">
              <a16:creationId xmlns:a16="http://schemas.microsoft.com/office/drawing/2014/main" id="{00000000-0008-0000-0A00-000014000000}"/>
            </a:ext>
          </a:extLst>
        </xdr:cNvPr>
        <xdr:cNvPicPr>
          <a:picLocks noChangeAspect="1"/>
        </xdr:cNvPicPr>
      </xdr:nvPicPr>
      <xdr:blipFill>
        <a:blip xmlns:r="http://schemas.openxmlformats.org/officeDocument/2006/relationships" r:embed="rId11"/>
        <a:stretch>
          <a:fillRect/>
        </a:stretch>
      </xdr:blipFill>
      <xdr:spPr>
        <a:xfrm>
          <a:off x="7945755" y="5033645"/>
          <a:ext cx="409575" cy="290195"/>
        </a:xfrm>
        <a:prstGeom prst="rect">
          <a:avLst/>
        </a:prstGeom>
        <a:noFill/>
        <a:ln w="9525">
          <a:noFill/>
        </a:ln>
      </xdr:spPr>
    </xdr:pic>
    <xdr:clientData/>
  </xdr:twoCellAnchor>
  <xdr:twoCellAnchor editAs="oneCell">
    <xdr:from>
      <xdr:col>11</xdr:col>
      <xdr:colOff>267970</xdr:colOff>
      <xdr:row>11</xdr:row>
      <xdr:rowOff>19685</xdr:rowOff>
    </xdr:from>
    <xdr:to>
      <xdr:col>11</xdr:col>
      <xdr:colOff>433705</xdr:colOff>
      <xdr:row>11</xdr:row>
      <xdr:rowOff>297815</xdr:rowOff>
    </xdr:to>
    <xdr:pic>
      <xdr:nvPicPr>
        <xdr:cNvPr id="22" name="图片 21">
          <a:extLst>
            <a:ext uri="{FF2B5EF4-FFF2-40B4-BE49-F238E27FC236}">
              <a16:creationId xmlns:a16="http://schemas.microsoft.com/office/drawing/2014/main" id="{00000000-0008-0000-0A00-000016000000}"/>
            </a:ext>
          </a:extLst>
        </xdr:cNvPr>
        <xdr:cNvPicPr>
          <a:picLocks noChangeAspect="1"/>
        </xdr:cNvPicPr>
      </xdr:nvPicPr>
      <xdr:blipFill>
        <a:blip xmlns:r="http://schemas.openxmlformats.org/officeDocument/2006/relationships" r:embed="rId12"/>
        <a:stretch>
          <a:fillRect/>
        </a:stretch>
      </xdr:blipFill>
      <xdr:spPr>
        <a:xfrm>
          <a:off x="8056880" y="3890645"/>
          <a:ext cx="165735" cy="278130"/>
        </a:xfrm>
        <a:prstGeom prst="rect">
          <a:avLst/>
        </a:prstGeom>
        <a:noFill/>
        <a:ln w="9525">
          <a:noFill/>
        </a:ln>
      </xdr:spPr>
    </xdr:pic>
    <xdr:clientData/>
  </xdr:twoCellAnchor>
  <xdr:twoCellAnchor editAs="oneCell">
    <xdr:from>
      <xdr:col>11</xdr:col>
      <xdr:colOff>268605</xdr:colOff>
      <xdr:row>12</xdr:row>
      <xdr:rowOff>44450</xdr:rowOff>
    </xdr:from>
    <xdr:to>
      <xdr:col>11</xdr:col>
      <xdr:colOff>450850</xdr:colOff>
      <xdr:row>12</xdr:row>
      <xdr:rowOff>342265</xdr:rowOff>
    </xdr:to>
    <xdr:pic>
      <xdr:nvPicPr>
        <xdr:cNvPr id="23" name="图片 22">
          <a:extLst>
            <a:ext uri="{FF2B5EF4-FFF2-40B4-BE49-F238E27FC236}">
              <a16:creationId xmlns:a16="http://schemas.microsoft.com/office/drawing/2014/main" id="{00000000-0008-0000-0A00-000017000000}"/>
            </a:ext>
          </a:extLst>
        </xdr:cNvPr>
        <xdr:cNvPicPr>
          <a:picLocks noChangeAspect="1"/>
        </xdr:cNvPicPr>
      </xdr:nvPicPr>
      <xdr:blipFill>
        <a:blip xmlns:r="http://schemas.openxmlformats.org/officeDocument/2006/relationships" r:embed="rId13"/>
        <a:stretch>
          <a:fillRect/>
        </a:stretch>
      </xdr:blipFill>
      <xdr:spPr>
        <a:xfrm>
          <a:off x="8057515" y="4284980"/>
          <a:ext cx="182245" cy="297815"/>
        </a:xfrm>
        <a:prstGeom prst="rect">
          <a:avLst/>
        </a:prstGeom>
        <a:noFill/>
        <a:ln w="9525">
          <a:noFill/>
        </a:ln>
      </xdr:spPr>
    </xdr:pic>
    <xdr:clientData/>
  </xdr:twoCellAnchor>
  <xdr:twoCellAnchor editAs="oneCell">
    <xdr:from>
      <xdr:col>11</xdr:col>
      <xdr:colOff>230505</xdr:colOff>
      <xdr:row>17</xdr:row>
      <xdr:rowOff>28575</xdr:rowOff>
    </xdr:from>
    <xdr:to>
      <xdr:col>11</xdr:col>
      <xdr:colOff>666750</xdr:colOff>
      <xdr:row>17</xdr:row>
      <xdr:rowOff>337185</xdr:rowOff>
    </xdr:to>
    <xdr:pic>
      <xdr:nvPicPr>
        <xdr:cNvPr id="2" name="图片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3"/>
        <a:stretch>
          <a:fillRect/>
        </a:stretch>
      </xdr:blipFill>
      <xdr:spPr>
        <a:xfrm>
          <a:off x="8019415" y="6116955"/>
          <a:ext cx="436245" cy="308610"/>
        </a:xfrm>
        <a:prstGeom prst="rect">
          <a:avLst/>
        </a:prstGeom>
        <a:noFill/>
        <a:ln w="9525">
          <a:noFill/>
        </a:ln>
      </xdr:spPr>
    </xdr:pic>
    <xdr:clientData/>
  </xdr:twoCellAnchor>
  <xdr:twoCellAnchor editAs="oneCell">
    <xdr:from>
      <xdr:col>12</xdr:col>
      <xdr:colOff>1604645</xdr:colOff>
      <xdr:row>0</xdr:row>
      <xdr:rowOff>635</xdr:rowOff>
    </xdr:from>
    <xdr:to>
      <xdr:col>21</xdr:col>
      <xdr:colOff>635635</xdr:colOff>
      <xdr:row>10</xdr:row>
      <xdr:rowOff>71120</xdr:rowOff>
    </xdr:to>
    <xdr:pic>
      <xdr:nvPicPr>
        <xdr:cNvPr id="6" name="图片 5">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14"/>
        <a:stretch>
          <a:fillRect/>
        </a:stretch>
      </xdr:blipFill>
      <xdr:spPr>
        <a:xfrm>
          <a:off x="10138410" y="635"/>
          <a:ext cx="5676900" cy="3571875"/>
        </a:xfrm>
        <a:prstGeom prst="rect">
          <a:avLst/>
        </a:prstGeom>
        <a:noFill/>
        <a:ln w="9525">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5" name="图片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2"/>
        <a:stretch>
          <a:fillRect/>
        </a:stretch>
      </xdr:blipFill>
      <xdr:spPr>
        <a:xfrm>
          <a:off x="7994650" y="1683385"/>
          <a:ext cx="288925" cy="283210"/>
        </a:xfrm>
        <a:prstGeom prst="rect">
          <a:avLst/>
        </a:prstGeom>
        <a:noFill/>
        <a:ln w="9525">
          <a:noFill/>
        </a:ln>
      </xdr:spPr>
    </xdr:pic>
    <xdr:clientData/>
  </xdr:twoCellAnchor>
  <xdr:twoCellAnchor editAs="oneCell">
    <xdr:from>
      <xdr:col>11</xdr:col>
      <xdr:colOff>155575</xdr:colOff>
      <xdr:row>6</xdr:row>
      <xdr:rowOff>33020</xdr:rowOff>
    </xdr:from>
    <xdr:to>
      <xdr:col>11</xdr:col>
      <xdr:colOff>466090</xdr:colOff>
      <xdr:row>6</xdr:row>
      <xdr:rowOff>263525</xdr:rowOff>
    </xdr:to>
    <xdr:pic>
      <xdr:nvPicPr>
        <xdr:cNvPr id="6" name="图片 5">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3"/>
        <a:stretch>
          <a:fillRect/>
        </a:stretch>
      </xdr:blipFill>
      <xdr:spPr>
        <a:xfrm>
          <a:off x="7944485" y="2056130"/>
          <a:ext cx="310515" cy="230505"/>
        </a:xfrm>
        <a:prstGeom prst="rect">
          <a:avLst/>
        </a:prstGeom>
        <a:noFill/>
        <a:ln w="9525">
          <a:noFill/>
        </a:ln>
      </xdr:spPr>
    </xdr:pic>
    <xdr:clientData/>
  </xdr:twoCellAnchor>
  <xdr:twoCellAnchor editAs="oneCell">
    <xdr:from>
      <xdr:col>11</xdr:col>
      <xdr:colOff>133350</xdr:colOff>
      <xdr:row>8</xdr:row>
      <xdr:rowOff>45085</xdr:rowOff>
    </xdr:from>
    <xdr:to>
      <xdr:col>11</xdr:col>
      <xdr:colOff>569595</xdr:colOff>
      <xdr:row>8</xdr:row>
      <xdr:rowOff>353695</xdr:rowOff>
    </xdr:to>
    <xdr:pic>
      <xdr:nvPicPr>
        <xdr:cNvPr id="7" name="图片 6">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4"/>
        <a:stretch>
          <a:fillRect/>
        </a:stretch>
      </xdr:blipFill>
      <xdr:spPr>
        <a:xfrm>
          <a:off x="7922260" y="2807335"/>
          <a:ext cx="436245" cy="308610"/>
        </a:xfrm>
        <a:prstGeom prst="rect">
          <a:avLst/>
        </a:prstGeom>
        <a:noFill/>
        <a:ln w="9525">
          <a:noFill/>
        </a:ln>
      </xdr:spPr>
    </xdr:pic>
    <xdr:clientData/>
  </xdr:twoCellAnchor>
  <xdr:twoCellAnchor editAs="oneCell">
    <xdr:from>
      <xdr:col>11</xdr:col>
      <xdr:colOff>195580</xdr:colOff>
      <xdr:row>11</xdr:row>
      <xdr:rowOff>44450</xdr:rowOff>
    </xdr:from>
    <xdr:to>
      <xdr:col>11</xdr:col>
      <xdr:colOff>514985</xdr:colOff>
      <xdr:row>11</xdr:row>
      <xdr:rowOff>288925</xdr:rowOff>
    </xdr:to>
    <xdr:pic>
      <xdr:nvPicPr>
        <xdr:cNvPr id="9" name="图片 8">
          <a:extLst>
            <a:ext uri="{FF2B5EF4-FFF2-40B4-BE49-F238E27FC236}">
              <a16:creationId xmlns:a16="http://schemas.microsoft.com/office/drawing/2014/main" id="{00000000-0008-0000-0B00-000009000000}"/>
            </a:ext>
          </a:extLst>
        </xdr:cNvPr>
        <xdr:cNvPicPr>
          <a:picLocks noChangeAspect="1"/>
        </xdr:cNvPicPr>
      </xdr:nvPicPr>
      <xdr:blipFill>
        <a:blip xmlns:r="http://schemas.openxmlformats.org/officeDocument/2006/relationships" r:embed="rId5"/>
        <a:stretch>
          <a:fillRect/>
        </a:stretch>
      </xdr:blipFill>
      <xdr:spPr>
        <a:xfrm>
          <a:off x="7984490" y="3915410"/>
          <a:ext cx="319405" cy="244475"/>
        </a:xfrm>
        <a:prstGeom prst="rect">
          <a:avLst/>
        </a:prstGeom>
        <a:noFill/>
        <a:ln w="9525">
          <a:noFill/>
        </a:ln>
      </xdr:spPr>
    </xdr:pic>
    <xdr:clientData/>
  </xdr:twoCellAnchor>
  <xdr:twoCellAnchor editAs="oneCell">
    <xdr:from>
      <xdr:col>11</xdr:col>
      <xdr:colOff>300990</xdr:colOff>
      <xdr:row>14</xdr:row>
      <xdr:rowOff>66040</xdr:rowOff>
    </xdr:from>
    <xdr:to>
      <xdr:col>12</xdr:col>
      <xdr:colOff>0</xdr:colOff>
      <xdr:row>14</xdr:row>
      <xdr:rowOff>316230</xdr:rowOff>
    </xdr:to>
    <xdr:pic>
      <xdr:nvPicPr>
        <xdr:cNvPr id="12" name="图片 11">
          <a:extLst>
            <a:ext uri="{FF2B5EF4-FFF2-40B4-BE49-F238E27FC236}">
              <a16:creationId xmlns:a16="http://schemas.microsoft.com/office/drawing/2014/main" id="{00000000-0008-0000-0B00-00000C000000}"/>
            </a:ext>
          </a:extLst>
        </xdr:cNvPr>
        <xdr:cNvPicPr>
          <a:picLocks noChangeAspect="1"/>
        </xdr:cNvPicPr>
      </xdr:nvPicPr>
      <xdr:blipFill>
        <a:blip xmlns:r="http://schemas.openxmlformats.org/officeDocument/2006/relationships" r:embed="rId6"/>
        <a:stretch>
          <a:fillRect/>
        </a:stretch>
      </xdr:blipFill>
      <xdr:spPr>
        <a:xfrm>
          <a:off x="8089900" y="5045710"/>
          <a:ext cx="443865" cy="250190"/>
        </a:xfrm>
        <a:prstGeom prst="rect">
          <a:avLst/>
        </a:prstGeom>
        <a:noFill/>
        <a:ln w="9525">
          <a:noFill/>
        </a:ln>
      </xdr:spPr>
    </xdr:pic>
    <xdr:clientData/>
  </xdr:twoCellAnchor>
  <xdr:twoCellAnchor editAs="oneCell">
    <xdr:from>
      <xdr:col>11</xdr:col>
      <xdr:colOff>212090</xdr:colOff>
      <xdr:row>7</xdr:row>
      <xdr:rowOff>55245</xdr:rowOff>
    </xdr:from>
    <xdr:to>
      <xdr:col>11</xdr:col>
      <xdr:colOff>560705</xdr:colOff>
      <xdr:row>7</xdr:row>
      <xdr:rowOff>308610</xdr:rowOff>
    </xdr:to>
    <xdr:pic>
      <xdr:nvPicPr>
        <xdr:cNvPr id="13" name="图片 12">
          <a:extLst>
            <a:ext uri="{FF2B5EF4-FFF2-40B4-BE49-F238E27FC236}">
              <a16:creationId xmlns:a16="http://schemas.microsoft.com/office/drawing/2014/main" id="{00000000-0008-0000-0B00-00000D000000}"/>
            </a:ext>
          </a:extLst>
        </xdr:cNvPr>
        <xdr:cNvPicPr>
          <a:picLocks noChangeAspect="1"/>
        </xdr:cNvPicPr>
      </xdr:nvPicPr>
      <xdr:blipFill>
        <a:blip xmlns:r="http://schemas.openxmlformats.org/officeDocument/2006/relationships" r:embed="rId7"/>
        <a:stretch>
          <a:fillRect/>
        </a:stretch>
      </xdr:blipFill>
      <xdr:spPr>
        <a:xfrm>
          <a:off x="8001000" y="2447925"/>
          <a:ext cx="348615" cy="253365"/>
        </a:xfrm>
        <a:prstGeom prst="rect">
          <a:avLst/>
        </a:prstGeom>
        <a:noFill/>
        <a:ln w="9525">
          <a:noFill/>
        </a:ln>
      </xdr:spPr>
    </xdr:pic>
    <xdr:clientData/>
  </xdr:twoCellAnchor>
  <xdr:twoCellAnchor editAs="oneCell">
    <xdr:from>
      <xdr:col>11</xdr:col>
      <xdr:colOff>245110</xdr:colOff>
      <xdr:row>10</xdr:row>
      <xdr:rowOff>67310</xdr:rowOff>
    </xdr:from>
    <xdr:to>
      <xdr:col>11</xdr:col>
      <xdr:colOff>454660</xdr:colOff>
      <xdr:row>10</xdr:row>
      <xdr:rowOff>259080</xdr:rowOff>
    </xdr:to>
    <xdr:pic>
      <xdr:nvPicPr>
        <xdr:cNvPr id="14" name="图片 13">
          <a:extLst>
            <a:ext uri="{FF2B5EF4-FFF2-40B4-BE49-F238E27FC236}">
              <a16:creationId xmlns:a16="http://schemas.microsoft.com/office/drawing/2014/main" id="{00000000-0008-0000-0B00-00000E000000}"/>
            </a:ext>
          </a:extLst>
        </xdr:cNvPr>
        <xdr:cNvPicPr>
          <a:picLocks noChangeAspect="1"/>
        </xdr:cNvPicPr>
      </xdr:nvPicPr>
      <xdr:blipFill>
        <a:blip xmlns:r="http://schemas.openxmlformats.org/officeDocument/2006/relationships" r:embed="rId8"/>
        <a:stretch>
          <a:fillRect/>
        </a:stretch>
      </xdr:blipFill>
      <xdr:spPr>
        <a:xfrm>
          <a:off x="8034020" y="3568700"/>
          <a:ext cx="209550" cy="191770"/>
        </a:xfrm>
        <a:prstGeom prst="rect">
          <a:avLst/>
        </a:prstGeom>
        <a:noFill/>
        <a:ln w="9525">
          <a:noFill/>
        </a:ln>
      </xdr:spPr>
    </xdr:pic>
    <xdr:clientData/>
  </xdr:twoCellAnchor>
  <xdr:twoCellAnchor editAs="oneCell">
    <xdr:from>
      <xdr:col>11</xdr:col>
      <xdr:colOff>156210</xdr:colOff>
      <xdr:row>9</xdr:row>
      <xdr:rowOff>55245</xdr:rowOff>
    </xdr:from>
    <xdr:to>
      <xdr:col>11</xdr:col>
      <xdr:colOff>548005</xdr:colOff>
      <xdr:row>9</xdr:row>
      <xdr:rowOff>337820</xdr:rowOff>
    </xdr:to>
    <xdr:pic>
      <xdr:nvPicPr>
        <xdr:cNvPr id="17" name="图片 16">
          <a:extLst>
            <a:ext uri="{FF2B5EF4-FFF2-40B4-BE49-F238E27FC236}">
              <a16:creationId xmlns:a16="http://schemas.microsoft.com/office/drawing/2014/main" id="{00000000-0008-0000-0B00-000011000000}"/>
            </a:ext>
          </a:extLst>
        </xdr:cNvPr>
        <xdr:cNvPicPr>
          <a:picLocks noChangeAspect="1"/>
        </xdr:cNvPicPr>
      </xdr:nvPicPr>
      <xdr:blipFill>
        <a:blip xmlns:r="http://schemas.openxmlformats.org/officeDocument/2006/relationships" r:embed="rId9"/>
        <a:stretch>
          <a:fillRect/>
        </a:stretch>
      </xdr:blipFill>
      <xdr:spPr>
        <a:xfrm>
          <a:off x="7945120" y="3187065"/>
          <a:ext cx="391795" cy="282575"/>
        </a:xfrm>
        <a:prstGeom prst="rect">
          <a:avLst/>
        </a:prstGeom>
        <a:noFill/>
        <a:ln w="9525">
          <a:noFill/>
        </a:ln>
      </xdr:spPr>
    </xdr:pic>
    <xdr:clientData/>
  </xdr:twoCellAnchor>
  <xdr:twoCellAnchor editAs="oneCell">
    <xdr:from>
      <xdr:col>11</xdr:col>
      <xdr:colOff>233680</xdr:colOff>
      <xdr:row>17</xdr:row>
      <xdr:rowOff>44450</xdr:rowOff>
    </xdr:from>
    <xdr:to>
      <xdr:col>11</xdr:col>
      <xdr:colOff>563880</xdr:colOff>
      <xdr:row>17</xdr:row>
      <xdr:rowOff>321310</xdr:rowOff>
    </xdr:to>
    <xdr:pic>
      <xdr:nvPicPr>
        <xdr:cNvPr id="21" name="图片 20">
          <a:extLst>
            <a:ext uri="{FF2B5EF4-FFF2-40B4-BE49-F238E27FC236}">
              <a16:creationId xmlns:a16="http://schemas.microsoft.com/office/drawing/2014/main" id="{00000000-0008-0000-0B00-000015000000}"/>
            </a:ext>
          </a:extLst>
        </xdr:cNvPr>
        <xdr:cNvPicPr>
          <a:picLocks noChangeAspect="1"/>
        </xdr:cNvPicPr>
      </xdr:nvPicPr>
      <xdr:blipFill>
        <a:blip xmlns:r="http://schemas.openxmlformats.org/officeDocument/2006/relationships" r:embed="rId10"/>
        <a:stretch>
          <a:fillRect/>
        </a:stretch>
      </xdr:blipFill>
      <xdr:spPr>
        <a:xfrm>
          <a:off x="8022590" y="6132830"/>
          <a:ext cx="330200" cy="276860"/>
        </a:xfrm>
        <a:prstGeom prst="rect">
          <a:avLst/>
        </a:prstGeom>
        <a:noFill/>
        <a:ln w="9525">
          <a:noFill/>
        </a:ln>
      </xdr:spPr>
    </xdr:pic>
    <xdr:clientData/>
  </xdr:twoCellAnchor>
  <xdr:twoCellAnchor editAs="oneCell">
    <xdr:from>
      <xdr:col>11</xdr:col>
      <xdr:colOff>200660</xdr:colOff>
      <xdr:row>16</xdr:row>
      <xdr:rowOff>43815</xdr:rowOff>
    </xdr:from>
    <xdr:to>
      <xdr:col>11</xdr:col>
      <xdr:colOff>520065</xdr:colOff>
      <xdr:row>16</xdr:row>
      <xdr:rowOff>285750</xdr:rowOff>
    </xdr:to>
    <xdr:pic>
      <xdr:nvPicPr>
        <xdr:cNvPr id="22" name="图片 21">
          <a:extLst>
            <a:ext uri="{FF2B5EF4-FFF2-40B4-BE49-F238E27FC236}">
              <a16:creationId xmlns:a16="http://schemas.microsoft.com/office/drawing/2014/main" id="{00000000-0008-0000-0B00-000016000000}"/>
            </a:ext>
          </a:extLst>
        </xdr:cNvPr>
        <xdr:cNvPicPr>
          <a:picLocks noChangeAspect="1"/>
        </xdr:cNvPicPr>
      </xdr:nvPicPr>
      <xdr:blipFill>
        <a:blip xmlns:r="http://schemas.openxmlformats.org/officeDocument/2006/relationships" r:embed="rId11"/>
        <a:stretch>
          <a:fillRect/>
        </a:stretch>
      </xdr:blipFill>
      <xdr:spPr>
        <a:xfrm>
          <a:off x="7989570" y="5762625"/>
          <a:ext cx="319405" cy="241935"/>
        </a:xfrm>
        <a:prstGeom prst="rect">
          <a:avLst/>
        </a:prstGeom>
        <a:noFill/>
        <a:ln w="9525">
          <a:noFill/>
        </a:ln>
      </xdr:spPr>
    </xdr:pic>
    <xdr:clientData/>
  </xdr:twoCellAnchor>
  <xdr:twoCellAnchor editAs="oneCell">
    <xdr:from>
      <xdr:col>11</xdr:col>
      <xdr:colOff>156845</xdr:colOff>
      <xdr:row>15</xdr:row>
      <xdr:rowOff>53975</xdr:rowOff>
    </xdr:from>
    <xdr:to>
      <xdr:col>11</xdr:col>
      <xdr:colOff>566420</xdr:colOff>
      <xdr:row>15</xdr:row>
      <xdr:rowOff>344170</xdr:rowOff>
    </xdr:to>
    <xdr:pic>
      <xdr:nvPicPr>
        <xdr:cNvPr id="23" name="图片 22">
          <a:extLst>
            <a:ext uri="{FF2B5EF4-FFF2-40B4-BE49-F238E27FC236}">
              <a16:creationId xmlns:a16="http://schemas.microsoft.com/office/drawing/2014/main" id="{00000000-0008-0000-0B00-000017000000}"/>
            </a:ext>
          </a:extLst>
        </xdr:cNvPr>
        <xdr:cNvPicPr>
          <a:picLocks noChangeAspect="1"/>
        </xdr:cNvPicPr>
      </xdr:nvPicPr>
      <xdr:blipFill>
        <a:blip xmlns:r="http://schemas.openxmlformats.org/officeDocument/2006/relationships" r:embed="rId12"/>
        <a:stretch>
          <a:fillRect/>
        </a:stretch>
      </xdr:blipFill>
      <xdr:spPr>
        <a:xfrm>
          <a:off x="7945755" y="5403215"/>
          <a:ext cx="409575" cy="290195"/>
        </a:xfrm>
        <a:prstGeom prst="rect">
          <a:avLst/>
        </a:prstGeom>
        <a:noFill/>
        <a:ln w="9525">
          <a:noFill/>
        </a:ln>
      </xdr:spPr>
    </xdr:pic>
    <xdr:clientData/>
  </xdr:twoCellAnchor>
  <xdr:twoCellAnchor editAs="oneCell">
    <xdr:from>
      <xdr:col>11</xdr:col>
      <xdr:colOff>267970</xdr:colOff>
      <xdr:row>12</xdr:row>
      <xdr:rowOff>19685</xdr:rowOff>
    </xdr:from>
    <xdr:to>
      <xdr:col>11</xdr:col>
      <xdr:colOff>433705</xdr:colOff>
      <xdr:row>12</xdr:row>
      <xdr:rowOff>297815</xdr:rowOff>
    </xdr:to>
    <xdr:pic>
      <xdr:nvPicPr>
        <xdr:cNvPr id="25" name="图片 24">
          <a:extLst>
            <a:ext uri="{FF2B5EF4-FFF2-40B4-BE49-F238E27FC236}">
              <a16:creationId xmlns:a16="http://schemas.microsoft.com/office/drawing/2014/main" id="{00000000-0008-0000-0B00-000019000000}"/>
            </a:ext>
          </a:extLst>
        </xdr:cNvPr>
        <xdr:cNvPicPr>
          <a:picLocks noChangeAspect="1"/>
        </xdr:cNvPicPr>
      </xdr:nvPicPr>
      <xdr:blipFill>
        <a:blip xmlns:r="http://schemas.openxmlformats.org/officeDocument/2006/relationships" r:embed="rId13"/>
        <a:stretch>
          <a:fillRect/>
        </a:stretch>
      </xdr:blipFill>
      <xdr:spPr>
        <a:xfrm>
          <a:off x="8056880" y="4260215"/>
          <a:ext cx="165735" cy="278130"/>
        </a:xfrm>
        <a:prstGeom prst="rect">
          <a:avLst/>
        </a:prstGeom>
        <a:noFill/>
        <a:ln w="9525">
          <a:noFill/>
        </a:ln>
      </xdr:spPr>
    </xdr:pic>
    <xdr:clientData/>
  </xdr:twoCellAnchor>
  <xdr:twoCellAnchor editAs="oneCell">
    <xdr:from>
      <xdr:col>11</xdr:col>
      <xdr:colOff>268605</xdr:colOff>
      <xdr:row>13</xdr:row>
      <xdr:rowOff>44450</xdr:rowOff>
    </xdr:from>
    <xdr:to>
      <xdr:col>11</xdr:col>
      <xdr:colOff>450850</xdr:colOff>
      <xdr:row>13</xdr:row>
      <xdr:rowOff>342265</xdr:rowOff>
    </xdr:to>
    <xdr:pic>
      <xdr:nvPicPr>
        <xdr:cNvPr id="26" name="图片 25">
          <a:extLst>
            <a:ext uri="{FF2B5EF4-FFF2-40B4-BE49-F238E27FC236}">
              <a16:creationId xmlns:a16="http://schemas.microsoft.com/office/drawing/2014/main" id="{00000000-0008-0000-0B00-00001A000000}"/>
            </a:ext>
          </a:extLst>
        </xdr:cNvPr>
        <xdr:cNvPicPr>
          <a:picLocks noChangeAspect="1"/>
        </xdr:cNvPicPr>
      </xdr:nvPicPr>
      <xdr:blipFill>
        <a:blip xmlns:r="http://schemas.openxmlformats.org/officeDocument/2006/relationships" r:embed="rId14"/>
        <a:stretch>
          <a:fillRect/>
        </a:stretch>
      </xdr:blipFill>
      <xdr:spPr>
        <a:xfrm>
          <a:off x="8057515" y="4654550"/>
          <a:ext cx="182245" cy="297815"/>
        </a:xfrm>
        <a:prstGeom prst="rect">
          <a:avLst/>
        </a:prstGeom>
        <a:noFill/>
        <a:ln w="9525">
          <a:noFill/>
        </a:ln>
      </xdr:spPr>
    </xdr:pic>
    <xdr:clientData/>
  </xdr:twoCellAnchor>
  <xdr:twoCellAnchor editAs="oneCell">
    <xdr:from>
      <xdr:col>11</xdr:col>
      <xdr:colOff>201295</xdr:colOff>
      <xdr:row>18</xdr:row>
      <xdr:rowOff>36195</xdr:rowOff>
    </xdr:from>
    <xdr:to>
      <xdr:col>11</xdr:col>
      <xdr:colOff>637540</xdr:colOff>
      <xdr:row>18</xdr:row>
      <xdr:rowOff>344805</xdr:rowOff>
    </xdr:to>
    <xdr:pic>
      <xdr:nvPicPr>
        <xdr:cNvPr id="2" name="图片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4"/>
        <a:stretch>
          <a:fillRect/>
        </a:stretch>
      </xdr:blipFill>
      <xdr:spPr>
        <a:xfrm>
          <a:off x="7990205" y="6494145"/>
          <a:ext cx="436245" cy="308610"/>
        </a:xfrm>
        <a:prstGeom prst="rect">
          <a:avLst/>
        </a:prstGeom>
        <a:noFill/>
        <a:ln w="9525">
          <a:noFill/>
        </a:ln>
      </xdr:spPr>
    </xdr:pic>
    <xdr:clientData/>
  </xdr:twoCellAnchor>
  <xdr:twoCellAnchor editAs="oneCell">
    <xdr:from>
      <xdr:col>13</xdr:col>
      <xdr:colOff>141605</xdr:colOff>
      <xdr:row>0</xdr:row>
      <xdr:rowOff>635</xdr:rowOff>
    </xdr:from>
    <xdr:to>
      <xdr:col>23</xdr:col>
      <xdr:colOff>131445</xdr:colOff>
      <xdr:row>11</xdr:row>
      <xdr:rowOff>101600</xdr:rowOff>
    </xdr:to>
    <xdr:pic>
      <xdr:nvPicPr>
        <xdr:cNvPr id="8" name="图片 7">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15"/>
        <a:stretch>
          <a:fillRect/>
        </a:stretch>
      </xdr:blipFill>
      <xdr:spPr>
        <a:xfrm>
          <a:off x="10300970" y="635"/>
          <a:ext cx="6381750" cy="3971925"/>
        </a:xfrm>
        <a:prstGeom prst="rect">
          <a:avLst/>
        </a:prstGeom>
        <a:noFill/>
        <a:ln w="9525">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2" name="图片 1" descr="10mm光玻.JPG">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3" name="图片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stretch>
          <a:fillRect/>
        </a:stretch>
      </xdr:blipFill>
      <xdr:spPr>
        <a:xfrm>
          <a:off x="7994650" y="1683385"/>
          <a:ext cx="288925" cy="283210"/>
        </a:xfrm>
        <a:prstGeom prst="rect">
          <a:avLst/>
        </a:prstGeom>
        <a:noFill/>
        <a:ln w="9525">
          <a:noFill/>
        </a:ln>
      </xdr:spPr>
    </xdr:pic>
    <xdr:clientData/>
  </xdr:twoCellAnchor>
  <xdr:twoCellAnchor editAs="oneCell">
    <xdr:from>
      <xdr:col>11</xdr:col>
      <xdr:colOff>133350</xdr:colOff>
      <xdr:row>7</xdr:row>
      <xdr:rowOff>45085</xdr:rowOff>
    </xdr:from>
    <xdr:to>
      <xdr:col>11</xdr:col>
      <xdr:colOff>569595</xdr:colOff>
      <xdr:row>7</xdr:row>
      <xdr:rowOff>353695</xdr:rowOff>
    </xdr:to>
    <xdr:pic>
      <xdr:nvPicPr>
        <xdr:cNvPr id="4" name="图片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3"/>
        <a:stretch>
          <a:fillRect/>
        </a:stretch>
      </xdr:blipFill>
      <xdr:spPr>
        <a:xfrm>
          <a:off x="7922260" y="2437765"/>
          <a:ext cx="436245" cy="308610"/>
        </a:xfrm>
        <a:prstGeom prst="rect">
          <a:avLst/>
        </a:prstGeom>
        <a:noFill/>
        <a:ln w="9525">
          <a:noFill/>
        </a:ln>
      </xdr:spPr>
    </xdr:pic>
    <xdr:clientData/>
  </xdr:twoCellAnchor>
  <xdr:twoCellAnchor editAs="oneCell">
    <xdr:from>
      <xdr:col>11</xdr:col>
      <xdr:colOff>195580</xdr:colOff>
      <xdr:row>10</xdr:row>
      <xdr:rowOff>44450</xdr:rowOff>
    </xdr:from>
    <xdr:to>
      <xdr:col>11</xdr:col>
      <xdr:colOff>514985</xdr:colOff>
      <xdr:row>10</xdr:row>
      <xdr:rowOff>288925</xdr:rowOff>
    </xdr:to>
    <xdr:pic>
      <xdr:nvPicPr>
        <xdr:cNvPr id="5" name="图片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4"/>
        <a:stretch>
          <a:fillRect/>
        </a:stretch>
      </xdr:blipFill>
      <xdr:spPr>
        <a:xfrm>
          <a:off x="7984490" y="3545840"/>
          <a:ext cx="319405" cy="244475"/>
        </a:xfrm>
        <a:prstGeom prst="rect">
          <a:avLst/>
        </a:prstGeom>
        <a:noFill/>
        <a:ln w="9525">
          <a:noFill/>
        </a:ln>
      </xdr:spPr>
    </xdr:pic>
    <xdr:clientData/>
  </xdr:twoCellAnchor>
  <xdr:twoCellAnchor editAs="oneCell">
    <xdr:from>
      <xdr:col>11</xdr:col>
      <xdr:colOff>300990</xdr:colOff>
      <xdr:row>13</xdr:row>
      <xdr:rowOff>66040</xdr:rowOff>
    </xdr:from>
    <xdr:to>
      <xdr:col>12</xdr:col>
      <xdr:colOff>0</xdr:colOff>
      <xdr:row>13</xdr:row>
      <xdr:rowOff>316230</xdr:rowOff>
    </xdr:to>
    <xdr:pic>
      <xdr:nvPicPr>
        <xdr:cNvPr id="6" name="图片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5"/>
        <a:stretch>
          <a:fillRect/>
        </a:stretch>
      </xdr:blipFill>
      <xdr:spPr>
        <a:xfrm>
          <a:off x="8089900" y="4676140"/>
          <a:ext cx="443865" cy="250190"/>
        </a:xfrm>
        <a:prstGeom prst="rect">
          <a:avLst/>
        </a:prstGeom>
        <a:noFill/>
        <a:ln w="9525">
          <a:noFill/>
        </a:ln>
      </xdr:spPr>
    </xdr:pic>
    <xdr:clientData/>
  </xdr:twoCellAnchor>
  <xdr:twoCellAnchor editAs="oneCell">
    <xdr:from>
      <xdr:col>11</xdr:col>
      <xdr:colOff>245110</xdr:colOff>
      <xdr:row>9</xdr:row>
      <xdr:rowOff>67310</xdr:rowOff>
    </xdr:from>
    <xdr:to>
      <xdr:col>11</xdr:col>
      <xdr:colOff>454660</xdr:colOff>
      <xdr:row>9</xdr:row>
      <xdr:rowOff>259080</xdr:rowOff>
    </xdr:to>
    <xdr:pic>
      <xdr:nvPicPr>
        <xdr:cNvPr id="7" name="图片 6">
          <a:extLst>
            <a:ext uri="{FF2B5EF4-FFF2-40B4-BE49-F238E27FC236}">
              <a16:creationId xmlns:a16="http://schemas.microsoft.com/office/drawing/2014/main" id="{00000000-0008-0000-0C00-000007000000}"/>
            </a:ext>
          </a:extLst>
        </xdr:cNvPr>
        <xdr:cNvPicPr>
          <a:picLocks noChangeAspect="1"/>
        </xdr:cNvPicPr>
      </xdr:nvPicPr>
      <xdr:blipFill>
        <a:blip xmlns:r="http://schemas.openxmlformats.org/officeDocument/2006/relationships" r:embed="rId6"/>
        <a:stretch>
          <a:fillRect/>
        </a:stretch>
      </xdr:blipFill>
      <xdr:spPr>
        <a:xfrm>
          <a:off x="8034020" y="3199130"/>
          <a:ext cx="209550" cy="191770"/>
        </a:xfrm>
        <a:prstGeom prst="rect">
          <a:avLst/>
        </a:prstGeom>
        <a:noFill/>
        <a:ln w="9525">
          <a:noFill/>
        </a:ln>
      </xdr:spPr>
    </xdr:pic>
    <xdr:clientData/>
  </xdr:twoCellAnchor>
  <xdr:twoCellAnchor editAs="oneCell">
    <xdr:from>
      <xdr:col>11</xdr:col>
      <xdr:colOff>233680</xdr:colOff>
      <xdr:row>16</xdr:row>
      <xdr:rowOff>44450</xdr:rowOff>
    </xdr:from>
    <xdr:to>
      <xdr:col>11</xdr:col>
      <xdr:colOff>563880</xdr:colOff>
      <xdr:row>16</xdr:row>
      <xdr:rowOff>321310</xdr:rowOff>
    </xdr:to>
    <xdr:pic>
      <xdr:nvPicPr>
        <xdr:cNvPr id="8" name="图片 7">
          <a:extLst>
            <a:ext uri="{FF2B5EF4-FFF2-40B4-BE49-F238E27FC236}">
              <a16:creationId xmlns:a16="http://schemas.microsoft.com/office/drawing/2014/main" id="{00000000-0008-0000-0C00-000008000000}"/>
            </a:ext>
          </a:extLst>
        </xdr:cNvPr>
        <xdr:cNvPicPr>
          <a:picLocks noChangeAspect="1"/>
        </xdr:cNvPicPr>
      </xdr:nvPicPr>
      <xdr:blipFill>
        <a:blip xmlns:r="http://schemas.openxmlformats.org/officeDocument/2006/relationships" r:embed="rId7"/>
        <a:stretch>
          <a:fillRect/>
        </a:stretch>
      </xdr:blipFill>
      <xdr:spPr>
        <a:xfrm>
          <a:off x="8022590" y="5763260"/>
          <a:ext cx="330200" cy="276860"/>
        </a:xfrm>
        <a:prstGeom prst="rect">
          <a:avLst/>
        </a:prstGeom>
        <a:noFill/>
        <a:ln w="9525">
          <a:noFill/>
        </a:ln>
      </xdr:spPr>
    </xdr:pic>
    <xdr:clientData/>
  </xdr:twoCellAnchor>
  <xdr:twoCellAnchor editAs="oneCell">
    <xdr:from>
      <xdr:col>11</xdr:col>
      <xdr:colOff>200660</xdr:colOff>
      <xdr:row>6</xdr:row>
      <xdr:rowOff>22225</xdr:rowOff>
    </xdr:from>
    <xdr:to>
      <xdr:col>11</xdr:col>
      <xdr:colOff>591185</xdr:colOff>
      <xdr:row>6</xdr:row>
      <xdr:rowOff>276225</xdr:rowOff>
    </xdr:to>
    <xdr:pic>
      <xdr:nvPicPr>
        <xdr:cNvPr id="10" name="图片 9">
          <a:extLst>
            <a:ext uri="{FF2B5EF4-FFF2-40B4-BE49-F238E27FC236}">
              <a16:creationId xmlns:a16="http://schemas.microsoft.com/office/drawing/2014/main" id="{00000000-0008-0000-0C00-00000A000000}"/>
            </a:ext>
          </a:extLst>
        </xdr:cNvPr>
        <xdr:cNvPicPr>
          <a:picLocks noChangeAspect="1"/>
        </xdr:cNvPicPr>
      </xdr:nvPicPr>
      <xdr:blipFill>
        <a:blip xmlns:r="http://schemas.openxmlformats.org/officeDocument/2006/relationships" r:embed="rId8"/>
        <a:stretch>
          <a:fillRect/>
        </a:stretch>
      </xdr:blipFill>
      <xdr:spPr>
        <a:xfrm>
          <a:off x="7989570" y="2045335"/>
          <a:ext cx="390525" cy="254000"/>
        </a:xfrm>
        <a:prstGeom prst="rect">
          <a:avLst/>
        </a:prstGeom>
        <a:noFill/>
        <a:ln w="9525">
          <a:noFill/>
        </a:ln>
      </xdr:spPr>
    </xdr:pic>
    <xdr:clientData/>
  </xdr:twoCellAnchor>
  <xdr:twoCellAnchor editAs="oneCell">
    <xdr:from>
      <xdr:col>11</xdr:col>
      <xdr:colOff>156210</xdr:colOff>
      <xdr:row>8</xdr:row>
      <xdr:rowOff>55245</xdr:rowOff>
    </xdr:from>
    <xdr:to>
      <xdr:col>11</xdr:col>
      <xdr:colOff>548005</xdr:colOff>
      <xdr:row>8</xdr:row>
      <xdr:rowOff>337820</xdr:rowOff>
    </xdr:to>
    <xdr:pic>
      <xdr:nvPicPr>
        <xdr:cNvPr id="11" name="图片 10">
          <a:extLst>
            <a:ext uri="{FF2B5EF4-FFF2-40B4-BE49-F238E27FC236}">
              <a16:creationId xmlns:a16="http://schemas.microsoft.com/office/drawing/2014/main" id="{00000000-0008-0000-0C00-00000B000000}"/>
            </a:ext>
          </a:extLst>
        </xdr:cNvPr>
        <xdr:cNvPicPr>
          <a:picLocks noChangeAspect="1"/>
        </xdr:cNvPicPr>
      </xdr:nvPicPr>
      <xdr:blipFill>
        <a:blip xmlns:r="http://schemas.openxmlformats.org/officeDocument/2006/relationships" r:embed="rId9"/>
        <a:stretch>
          <a:fillRect/>
        </a:stretch>
      </xdr:blipFill>
      <xdr:spPr>
        <a:xfrm>
          <a:off x="7945120" y="2817495"/>
          <a:ext cx="391795" cy="282575"/>
        </a:xfrm>
        <a:prstGeom prst="rect">
          <a:avLst/>
        </a:prstGeom>
        <a:noFill/>
        <a:ln w="9525">
          <a:noFill/>
        </a:ln>
      </xdr:spPr>
    </xdr:pic>
    <xdr:clientData/>
  </xdr:twoCellAnchor>
  <xdr:twoCellAnchor editAs="oneCell">
    <xdr:from>
      <xdr:col>11</xdr:col>
      <xdr:colOff>200660</xdr:colOff>
      <xdr:row>15</xdr:row>
      <xdr:rowOff>43815</xdr:rowOff>
    </xdr:from>
    <xdr:to>
      <xdr:col>11</xdr:col>
      <xdr:colOff>520065</xdr:colOff>
      <xdr:row>15</xdr:row>
      <xdr:rowOff>285750</xdr:rowOff>
    </xdr:to>
    <xdr:pic>
      <xdr:nvPicPr>
        <xdr:cNvPr id="12" name="图片 11">
          <a:extLst>
            <a:ext uri="{FF2B5EF4-FFF2-40B4-BE49-F238E27FC236}">
              <a16:creationId xmlns:a16="http://schemas.microsoft.com/office/drawing/2014/main" id="{00000000-0008-0000-0C00-00000C000000}"/>
            </a:ext>
          </a:extLst>
        </xdr:cNvPr>
        <xdr:cNvPicPr>
          <a:picLocks noChangeAspect="1"/>
        </xdr:cNvPicPr>
      </xdr:nvPicPr>
      <xdr:blipFill>
        <a:blip xmlns:r="http://schemas.openxmlformats.org/officeDocument/2006/relationships" r:embed="rId10"/>
        <a:stretch>
          <a:fillRect/>
        </a:stretch>
      </xdr:blipFill>
      <xdr:spPr>
        <a:xfrm>
          <a:off x="7989570" y="5393055"/>
          <a:ext cx="319405" cy="241935"/>
        </a:xfrm>
        <a:prstGeom prst="rect">
          <a:avLst/>
        </a:prstGeom>
        <a:noFill/>
        <a:ln w="9525">
          <a:noFill/>
        </a:ln>
      </xdr:spPr>
    </xdr:pic>
    <xdr:clientData/>
  </xdr:twoCellAnchor>
  <xdr:twoCellAnchor editAs="oneCell">
    <xdr:from>
      <xdr:col>11</xdr:col>
      <xdr:colOff>156845</xdr:colOff>
      <xdr:row>14</xdr:row>
      <xdr:rowOff>53975</xdr:rowOff>
    </xdr:from>
    <xdr:to>
      <xdr:col>11</xdr:col>
      <xdr:colOff>566420</xdr:colOff>
      <xdr:row>14</xdr:row>
      <xdr:rowOff>344170</xdr:rowOff>
    </xdr:to>
    <xdr:pic>
      <xdr:nvPicPr>
        <xdr:cNvPr id="13" name="图片 12">
          <a:extLst>
            <a:ext uri="{FF2B5EF4-FFF2-40B4-BE49-F238E27FC236}">
              <a16:creationId xmlns:a16="http://schemas.microsoft.com/office/drawing/2014/main" id="{00000000-0008-0000-0C00-00000D000000}"/>
            </a:ext>
          </a:extLst>
        </xdr:cNvPr>
        <xdr:cNvPicPr>
          <a:picLocks noChangeAspect="1"/>
        </xdr:cNvPicPr>
      </xdr:nvPicPr>
      <xdr:blipFill>
        <a:blip xmlns:r="http://schemas.openxmlformats.org/officeDocument/2006/relationships" r:embed="rId11"/>
        <a:stretch>
          <a:fillRect/>
        </a:stretch>
      </xdr:blipFill>
      <xdr:spPr>
        <a:xfrm>
          <a:off x="7945755" y="5033645"/>
          <a:ext cx="409575" cy="290195"/>
        </a:xfrm>
        <a:prstGeom prst="rect">
          <a:avLst/>
        </a:prstGeom>
        <a:noFill/>
        <a:ln w="9525">
          <a:noFill/>
        </a:ln>
      </xdr:spPr>
    </xdr:pic>
    <xdr:clientData/>
  </xdr:twoCellAnchor>
  <xdr:twoCellAnchor editAs="oneCell">
    <xdr:from>
      <xdr:col>11</xdr:col>
      <xdr:colOff>177165</xdr:colOff>
      <xdr:row>11</xdr:row>
      <xdr:rowOff>31115</xdr:rowOff>
    </xdr:from>
    <xdr:to>
      <xdr:col>11</xdr:col>
      <xdr:colOff>450215</xdr:colOff>
      <xdr:row>11</xdr:row>
      <xdr:rowOff>298450</xdr:rowOff>
    </xdr:to>
    <xdr:pic>
      <xdr:nvPicPr>
        <xdr:cNvPr id="15" name="图片 14">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12"/>
        <a:stretch>
          <a:fillRect/>
        </a:stretch>
      </xdr:blipFill>
      <xdr:spPr>
        <a:xfrm>
          <a:off x="7966075" y="3902075"/>
          <a:ext cx="273050" cy="267335"/>
        </a:xfrm>
        <a:prstGeom prst="rect">
          <a:avLst/>
        </a:prstGeom>
        <a:noFill/>
        <a:ln w="9525">
          <a:noFill/>
        </a:ln>
      </xdr:spPr>
    </xdr:pic>
    <xdr:clientData/>
  </xdr:twoCellAnchor>
  <xdr:twoCellAnchor editAs="oneCell">
    <xdr:from>
      <xdr:col>11</xdr:col>
      <xdr:colOff>243840</xdr:colOff>
      <xdr:row>12</xdr:row>
      <xdr:rowOff>19050</xdr:rowOff>
    </xdr:from>
    <xdr:to>
      <xdr:col>11</xdr:col>
      <xdr:colOff>370205</xdr:colOff>
      <xdr:row>12</xdr:row>
      <xdr:rowOff>263525</xdr:rowOff>
    </xdr:to>
    <xdr:pic>
      <xdr:nvPicPr>
        <xdr:cNvPr id="16" name="图片 15">
          <a:extLst>
            <a:ext uri="{FF2B5EF4-FFF2-40B4-BE49-F238E27FC236}">
              <a16:creationId xmlns:a16="http://schemas.microsoft.com/office/drawing/2014/main" id="{00000000-0008-0000-0C00-000010000000}"/>
            </a:ext>
          </a:extLst>
        </xdr:cNvPr>
        <xdr:cNvPicPr>
          <a:picLocks noChangeAspect="1"/>
        </xdr:cNvPicPr>
      </xdr:nvPicPr>
      <xdr:blipFill>
        <a:blip xmlns:r="http://schemas.openxmlformats.org/officeDocument/2006/relationships" r:embed="rId13"/>
        <a:stretch>
          <a:fillRect/>
        </a:stretch>
      </xdr:blipFill>
      <xdr:spPr>
        <a:xfrm>
          <a:off x="8032750" y="4259580"/>
          <a:ext cx="126365" cy="244475"/>
        </a:xfrm>
        <a:prstGeom prst="rect">
          <a:avLst/>
        </a:prstGeom>
        <a:noFill/>
        <a:ln w="9525">
          <a:noFill/>
        </a:ln>
      </xdr:spPr>
    </xdr:pic>
    <xdr:clientData/>
  </xdr:twoCellAnchor>
  <xdr:twoCellAnchor editAs="oneCell">
    <xdr:from>
      <xdr:col>11</xdr:col>
      <xdr:colOff>184150</xdr:colOff>
      <xdr:row>17</xdr:row>
      <xdr:rowOff>36830</xdr:rowOff>
    </xdr:from>
    <xdr:to>
      <xdr:col>11</xdr:col>
      <xdr:colOff>620395</xdr:colOff>
      <xdr:row>17</xdr:row>
      <xdr:rowOff>345440</xdr:rowOff>
    </xdr:to>
    <xdr:pic>
      <xdr:nvPicPr>
        <xdr:cNvPr id="9" name="图片 8">
          <a:extLst>
            <a:ext uri="{FF2B5EF4-FFF2-40B4-BE49-F238E27FC236}">
              <a16:creationId xmlns:a16="http://schemas.microsoft.com/office/drawing/2014/main" id="{00000000-0008-0000-0C00-000009000000}"/>
            </a:ext>
          </a:extLst>
        </xdr:cNvPr>
        <xdr:cNvPicPr>
          <a:picLocks noChangeAspect="1"/>
        </xdr:cNvPicPr>
      </xdr:nvPicPr>
      <xdr:blipFill>
        <a:blip xmlns:r="http://schemas.openxmlformats.org/officeDocument/2006/relationships" r:embed="rId3"/>
        <a:stretch>
          <a:fillRect/>
        </a:stretch>
      </xdr:blipFill>
      <xdr:spPr>
        <a:xfrm>
          <a:off x="7973060" y="6125210"/>
          <a:ext cx="436245" cy="308610"/>
        </a:xfrm>
        <a:prstGeom prst="rect">
          <a:avLst/>
        </a:prstGeom>
        <a:noFill/>
        <a:ln w="9525">
          <a:noFill/>
        </a:ln>
      </xdr:spPr>
    </xdr:pic>
    <xdr:clientData/>
  </xdr:twoCellAnchor>
  <xdr:twoCellAnchor editAs="oneCell">
    <xdr:from>
      <xdr:col>13</xdr:col>
      <xdr:colOff>45720</xdr:colOff>
      <xdr:row>0</xdr:row>
      <xdr:rowOff>100965</xdr:rowOff>
    </xdr:from>
    <xdr:to>
      <xdr:col>24</xdr:col>
      <xdr:colOff>311785</xdr:colOff>
      <xdr:row>12</xdr:row>
      <xdr:rowOff>365760</xdr:rowOff>
    </xdr:to>
    <xdr:pic>
      <xdr:nvPicPr>
        <xdr:cNvPr id="17" name="图片 16">
          <a:extLst>
            <a:ext uri="{FF2B5EF4-FFF2-40B4-BE49-F238E27FC236}">
              <a16:creationId xmlns:a16="http://schemas.microsoft.com/office/drawing/2014/main" id="{00000000-0008-0000-0C00-000011000000}"/>
            </a:ext>
          </a:extLst>
        </xdr:cNvPr>
        <xdr:cNvPicPr>
          <a:picLocks noChangeAspect="1"/>
        </xdr:cNvPicPr>
      </xdr:nvPicPr>
      <xdr:blipFill>
        <a:blip xmlns:r="http://schemas.openxmlformats.org/officeDocument/2006/relationships" r:embed="rId14"/>
        <a:stretch>
          <a:fillRect/>
        </a:stretch>
      </xdr:blipFill>
      <xdr:spPr>
        <a:xfrm>
          <a:off x="10205085" y="100965"/>
          <a:ext cx="7343775" cy="4505325"/>
        </a:xfrm>
        <a:prstGeom prst="rect">
          <a:avLst/>
        </a:prstGeom>
        <a:noFill/>
        <a:ln w="9525">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2" name="图片 1" descr="10mm光玻.JPG">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3" name="图片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stretch>
          <a:fillRect/>
        </a:stretch>
      </xdr:blipFill>
      <xdr:spPr>
        <a:xfrm>
          <a:off x="7994650" y="1683385"/>
          <a:ext cx="288925" cy="283210"/>
        </a:xfrm>
        <a:prstGeom prst="rect">
          <a:avLst/>
        </a:prstGeom>
        <a:noFill/>
        <a:ln w="9525">
          <a:noFill/>
        </a:ln>
      </xdr:spPr>
    </xdr:pic>
    <xdr:clientData/>
  </xdr:twoCellAnchor>
  <xdr:twoCellAnchor editAs="oneCell">
    <xdr:from>
      <xdr:col>11</xdr:col>
      <xdr:colOff>155575</xdr:colOff>
      <xdr:row>6</xdr:row>
      <xdr:rowOff>33020</xdr:rowOff>
    </xdr:from>
    <xdr:to>
      <xdr:col>11</xdr:col>
      <xdr:colOff>466090</xdr:colOff>
      <xdr:row>6</xdr:row>
      <xdr:rowOff>263525</xdr:rowOff>
    </xdr:to>
    <xdr:pic>
      <xdr:nvPicPr>
        <xdr:cNvPr id="4" name="图片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a:stretch>
          <a:fillRect/>
        </a:stretch>
      </xdr:blipFill>
      <xdr:spPr>
        <a:xfrm>
          <a:off x="7944485" y="2056130"/>
          <a:ext cx="310515" cy="230505"/>
        </a:xfrm>
        <a:prstGeom prst="rect">
          <a:avLst/>
        </a:prstGeom>
        <a:noFill/>
        <a:ln w="9525">
          <a:noFill/>
        </a:ln>
      </xdr:spPr>
    </xdr:pic>
    <xdr:clientData/>
  </xdr:twoCellAnchor>
  <xdr:twoCellAnchor editAs="oneCell">
    <xdr:from>
      <xdr:col>11</xdr:col>
      <xdr:colOff>133350</xdr:colOff>
      <xdr:row>8</xdr:row>
      <xdr:rowOff>45085</xdr:rowOff>
    </xdr:from>
    <xdr:to>
      <xdr:col>11</xdr:col>
      <xdr:colOff>569595</xdr:colOff>
      <xdr:row>8</xdr:row>
      <xdr:rowOff>353695</xdr:rowOff>
    </xdr:to>
    <xdr:pic>
      <xdr:nvPicPr>
        <xdr:cNvPr id="5" name="图片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4"/>
        <a:stretch>
          <a:fillRect/>
        </a:stretch>
      </xdr:blipFill>
      <xdr:spPr>
        <a:xfrm>
          <a:off x="7922260" y="2807335"/>
          <a:ext cx="436245" cy="308610"/>
        </a:xfrm>
        <a:prstGeom prst="rect">
          <a:avLst/>
        </a:prstGeom>
        <a:noFill/>
        <a:ln w="9525">
          <a:noFill/>
        </a:ln>
      </xdr:spPr>
    </xdr:pic>
    <xdr:clientData/>
  </xdr:twoCellAnchor>
  <xdr:twoCellAnchor editAs="oneCell">
    <xdr:from>
      <xdr:col>11</xdr:col>
      <xdr:colOff>195580</xdr:colOff>
      <xdr:row>11</xdr:row>
      <xdr:rowOff>44450</xdr:rowOff>
    </xdr:from>
    <xdr:to>
      <xdr:col>11</xdr:col>
      <xdr:colOff>514985</xdr:colOff>
      <xdr:row>11</xdr:row>
      <xdr:rowOff>288925</xdr:rowOff>
    </xdr:to>
    <xdr:pic>
      <xdr:nvPicPr>
        <xdr:cNvPr id="6" name="图片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5"/>
        <a:stretch>
          <a:fillRect/>
        </a:stretch>
      </xdr:blipFill>
      <xdr:spPr>
        <a:xfrm>
          <a:off x="7984490" y="3915410"/>
          <a:ext cx="319405" cy="244475"/>
        </a:xfrm>
        <a:prstGeom prst="rect">
          <a:avLst/>
        </a:prstGeom>
        <a:noFill/>
        <a:ln w="9525">
          <a:noFill/>
        </a:ln>
      </xdr:spPr>
    </xdr:pic>
    <xdr:clientData/>
  </xdr:twoCellAnchor>
  <xdr:twoCellAnchor editAs="oneCell">
    <xdr:from>
      <xdr:col>11</xdr:col>
      <xdr:colOff>300990</xdr:colOff>
      <xdr:row>14</xdr:row>
      <xdr:rowOff>66040</xdr:rowOff>
    </xdr:from>
    <xdr:to>
      <xdr:col>12</xdr:col>
      <xdr:colOff>0</xdr:colOff>
      <xdr:row>14</xdr:row>
      <xdr:rowOff>316230</xdr:rowOff>
    </xdr:to>
    <xdr:pic>
      <xdr:nvPicPr>
        <xdr:cNvPr id="7" name="图片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6"/>
        <a:stretch>
          <a:fillRect/>
        </a:stretch>
      </xdr:blipFill>
      <xdr:spPr>
        <a:xfrm>
          <a:off x="8089900" y="5045710"/>
          <a:ext cx="443865" cy="250190"/>
        </a:xfrm>
        <a:prstGeom prst="rect">
          <a:avLst/>
        </a:prstGeom>
        <a:noFill/>
        <a:ln w="9525">
          <a:noFill/>
        </a:ln>
      </xdr:spPr>
    </xdr:pic>
    <xdr:clientData/>
  </xdr:twoCellAnchor>
  <xdr:twoCellAnchor editAs="oneCell">
    <xdr:from>
      <xdr:col>11</xdr:col>
      <xdr:colOff>212090</xdr:colOff>
      <xdr:row>7</xdr:row>
      <xdr:rowOff>55245</xdr:rowOff>
    </xdr:from>
    <xdr:to>
      <xdr:col>11</xdr:col>
      <xdr:colOff>560705</xdr:colOff>
      <xdr:row>7</xdr:row>
      <xdr:rowOff>308610</xdr:rowOff>
    </xdr:to>
    <xdr:pic>
      <xdr:nvPicPr>
        <xdr:cNvPr id="8" name="图片 7">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7"/>
        <a:stretch>
          <a:fillRect/>
        </a:stretch>
      </xdr:blipFill>
      <xdr:spPr>
        <a:xfrm>
          <a:off x="8001000" y="2447925"/>
          <a:ext cx="348615" cy="253365"/>
        </a:xfrm>
        <a:prstGeom prst="rect">
          <a:avLst/>
        </a:prstGeom>
        <a:noFill/>
        <a:ln w="9525">
          <a:noFill/>
        </a:ln>
      </xdr:spPr>
    </xdr:pic>
    <xdr:clientData/>
  </xdr:twoCellAnchor>
  <xdr:twoCellAnchor editAs="oneCell">
    <xdr:from>
      <xdr:col>11</xdr:col>
      <xdr:colOff>245110</xdr:colOff>
      <xdr:row>10</xdr:row>
      <xdr:rowOff>67310</xdr:rowOff>
    </xdr:from>
    <xdr:to>
      <xdr:col>11</xdr:col>
      <xdr:colOff>454660</xdr:colOff>
      <xdr:row>10</xdr:row>
      <xdr:rowOff>259080</xdr:rowOff>
    </xdr:to>
    <xdr:pic>
      <xdr:nvPicPr>
        <xdr:cNvPr id="9" name="图片 8">
          <a:extLst>
            <a:ext uri="{FF2B5EF4-FFF2-40B4-BE49-F238E27FC236}">
              <a16:creationId xmlns:a16="http://schemas.microsoft.com/office/drawing/2014/main" id="{00000000-0008-0000-0D00-000009000000}"/>
            </a:ext>
          </a:extLst>
        </xdr:cNvPr>
        <xdr:cNvPicPr>
          <a:picLocks noChangeAspect="1"/>
        </xdr:cNvPicPr>
      </xdr:nvPicPr>
      <xdr:blipFill>
        <a:blip xmlns:r="http://schemas.openxmlformats.org/officeDocument/2006/relationships" r:embed="rId8"/>
        <a:stretch>
          <a:fillRect/>
        </a:stretch>
      </xdr:blipFill>
      <xdr:spPr>
        <a:xfrm>
          <a:off x="8034020" y="3568700"/>
          <a:ext cx="209550" cy="191770"/>
        </a:xfrm>
        <a:prstGeom prst="rect">
          <a:avLst/>
        </a:prstGeom>
        <a:noFill/>
        <a:ln w="9525">
          <a:noFill/>
        </a:ln>
      </xdr:spPr>
    </xdr:pic>
    <xdr:clientData/>
  </xdr:twoCellAnchor>
  <xdr:twoCellAnchor editAs="oneCell">
    <xdr:from>
      <xdr:col>11</xdr:col>
      <xdr:colOff>156210</xdr:colOff>
      <xdr:row>9</xdr:row>
      <xdr:rowOff>55245</xdr:rowOff>
    </xdr:from>
    <xdr:to>
      <xdr:col>11</xdr:col>
      <xdr:colOff>548005</xdr:colOff>
      <xdr:row>9</xdr:row>
      <xdr:rowOff>337820</xdr:rowOff>
    </xdr:to>
    <xdr:pic>
      <xdr:nvPicPr>
        <xdr:cNvPr id="10" name="图片 9">
          <a:extLst>
            <a:ext uri="{FF2B5EF4-FFF2-40B4-BE49-F238E27FC236}">
              <a16:creationId xmlns:a16="http://schemas.microsoft.com/office/drawing/2014/main" id="{00000000-0008-0000-0D00-00000A000000}"/>
            </a:ext>
          </a:extLst>
        </xdr:cNvPr>
        <xdr:cNvPicPr>
          <a:picLocks noChangeAspect="1"/>
        </xdr:cNvPicPr>
      </xdr:nvPicPr>
      <xdr:blipFill>
        <a:blip xmlns:r="http://schemas.openxmlformats.org/officeDocument/2006/relationships" r:embed="rId9"/>
        <a:stretch>
          <a:fillRect/>
        </a:stretch>
      </xdr:blipFill>
      <xdr:spPr>
        <a:xfrm>
          <a:off x="7945120" y="3187065"/>
          <a:ext cx="391795" cy="282575"/>
        </a:xfrm>
        <a:prstGeom prst="rect">
          <a:avLst/>
        </a:prstGeom>
        <a:noFill/>
        <a:ln w="9525">
          <a:noFill/>
        </a:ln>
      </xdr:spPr>
    </xdr:pic>
    <xdr:clientData/>
  </xdr:twoCellAnchor>
  <xdr:twoCellAnchor editAs="oneCell">
    <xdr:from>
      <xdr:col>11</xdr:col>
      <xdr:colOff>233680</xdr:colOff>
      <xdr:row>17</xdr:row>
      <xdr:rowOff>44450</xdr:rowOff>
    </xdr:from>
    <xdr:to>
      <xdr:col>11</xdr:col>
      <xdr:colOff>563880</xdr:colOff>
      <xdr:row>17</xdr:row>
      <xdr:rowOff>321310</xdr:rowOff>
    </xdr:to>
    <xdr:pic>
      <xdr:nvPicPr>
        <xdr:cNvPr id="11" name="图片 10">
          <a:extLst>
            <a:ext uri="{FF2B5EF4-FFF2-40B4-BE49-F238E27FC236}">
              <a16:creationId xmlns:a16="http://schemas.microsoft.com/office/drawing/2014/main" id="{00000000-0008-0000-0D00-00000B000000}"/>
            </a:ext>
          </a:extLst>
        </xdr:cNvPr>
        <xdr:cNvPicPr>
          <a:picLocks noChangeAspect="1"/>
        </xdr:cNvPicPr>
      </xdr:nvPicPr>
      <xdr:blipFill>
        <a:blip xmlns:r="http://schemas.openxmlformats.org/officeDocument/2006/relationships" r:embed="rId10"/>
        <a:stretch>
          <a:fillRect/>
        </a:stretch>
      </xdr:blipFill>
      <xdr:spPr>
        <a:xfrm>
          <a:off x="8022590" y="6132830"/>
          <a:ext cx="330200" cy="276860"/>
        </a:xfrm>
        <a:prstGeom prst="rect">
          <a:avLst/>
        </a:prstGeom>
        <a:noFill/>
        <a:ln w="9525">
          <a:noFill/>
        </a:ln>
      </xdr:spPr>
    </xdr:pic>
    <xdr:clientData/>
  </xdr:twoCellAnchor>
  <xdr:twoCellAnchor editAs="oneCell">
    <xdr:from>
      <xdr:col>11</xdr:col>
      <xdr:colOff>200660</xdr:colOff>
      <xdr:row>16</xdr:row>
      <xdr:rowOff>43815</xdr:rowOff>
    </xdr:from>
    <xdr:to>
      <xdr:col>11</xdr:col>
      <xdr:colOff>520065</xdr:colOff>
      <xdr:row>16</xdr:row>
      <xdr:rowOff>285750</xdr:rowOff>
    </xdr:to>
    <xdr:pic>
      <xdr:nvPicPr>
        <xdr:cNvPr id="12" name="图片 11">
          <a:extLst>
            <a:ext uri="{FF2B5EF4-FFF2-40B4-BE49-F238E27FC236}">
              <a16:creationId xmlns:a16="http://schemas.microsoft.com/office/drawing/2014/main" id="{00000000-0008-0000-0D00-00000C000000}"/>
            </a:ext>
          </a:extLst>
        </xdr:cNvPr>
        <xdr:cNvPicPr>
          <a:picLocks noChangeAspect="1"/>
        </xdr:cNvPicPr>
      </xdr:nvPicPr>
      <xdr:blipFill>
        <a:blip xmlns:r="http://schemas.openxmlformats.org/officeDocument/2006/relationships" r:embed="rId11"/>
        <a:stretch>
          <a:fillRect/>
        </a:stretch>
      </xdr:blipFill>
      <xdr:spPr>
        <a:xfrm>
          <a:off x="7989570" y="5762625"/>
          <a:ext cx="319405" cy="241935"/>
        </a:xfrm>
        <a:prstGeom prst="rect">
          <a:avLst/>
        </a:prstGeom>
        <a:noFill/>
        <a:ln w="9525">
          <a:noFill/>
        </a:ln>
      </xdr:spPr>
    </xdr:pic>
    <xdr:clientData/>
  </xdr:twoCellAnchor>
  <xdr:twoCellAnchor editAs="oneCell">
    <xdr:from>
      <xdr:col>11</xdr:col>
      <xdr:colOff>156845</xdr:colOff>
      <xdr:row>15</xdr:row>
      <xdr:rowOff>53975</xdr:rowOff>
    </xdr:from>
    <xdr:to>
      <xdr:col>11</xdr:col>
      <xdr:colOff>566420</xdr:colOff>
      <xdr:row>15</xdr:row>
      <xdr:rowOff>344170</xdr:rowOff>
    </xdr:to>
    <xdr:pic>
      <xdr:nvPicPr>
        <xdr:cNvPr id="13" name="图片 12">
          <a:extLst>
            <a:ext uri="{FF2B5EF4-FFF2-40B4-BE49-F238E27FC236}">
              <a16:creationId xmlns:a16="http://schemas.microsoft.com/office/drawing/2014/main" id="{00000000-0008-0000-0D00-00000D000000}"/>
            </a:ext>
          </a:extLst>
        </xdr:cNvPr>
        <xdr:cNvPicPr>
          <a:picLocks noChangeAspect="1"/>
        </xdr:cNvPicPr>
      </xdr:nvPicPr>
      <xdr:blipFill>
        <a:blip xmlns:r="http://schemas.openxmlformats.org/officeDocument/2006/relationships" r:embed="rId12"/>
        <a:stretch>
          <a:fillRect/>
        </a:stretch>
      </xdr:blipFill>
      <xdr:spPr>
        <a:xfrm>
          <a:off x="7945755" y="5403215"/>
          <a:ext cx="409575" cy="290195"/>
        </a:xfrm>
        <a:prstGeom prst="rect">
          <a:avLst/>
        </a:prstGeom>
        <a:noFill/>
        <a:ln w="9525">
          <a:noFill/>
        </a:ln>
      </xdr:spPr>
    </xdr:pic>
    <xdr:clientData/>
  </xdr:twoCellAnchor>
  <xdr:twoCellAnchor editAs="oneCell">
    <xdr:from>
      <xdr:col>11</xdr:col>
      <xdr:colOff>268605</xdr:colOff>
      <xdr:row>13</xdr:row>
      <xdr:rowOff>44450</xdr:rowOff>
    </xdr:from>
    <xdr:to>
      <xdr:col>11</xdr:col>
      <xdr:colOff>450850</xdr:colOff>
      <xdr:row>13</xdr:row>
      <xdr:rowOff>342265</xdr:rowOff>
    </xdr:to>
    <xdr:pic>
      <xdr:nvPicPr>
        <xdr:cNvPr id="15" name="图片 14">
          <a:extLst>
            <a:ext uri="{FF2B5EF4-FFF2-40B4-BE49-F238E27FC236}">
              <a16:creationId xmlns:a16="http://schemas.microsoft.com/office/drawing/2014/main" id="{00000000-0008-0000-0D00-00000F000000}"/>
            </a:ext>
          </a:extLst>
        </xdr:cNvPr>
        <xdr:cNvPicPr>
          <a:picLocks noChangeAspect="1"/>
        </xdr:cNvPicPr>
      </xdr:nvPicPr>
      <xdr:blipFill>
        <a:blip xmlns:r="http://schemas.openxmlformats.org/officeDocument/2006/relationships" r:embed="rId13"/>
        <a:stretch>
          <a:fillRect/>
        </a:stretch>
      </xdr:blipFill>
      <xdr:spPr>
        <a:xfrm>
          <a:off x="8057515" y="4654550"/>
          <a:ext cx="182245" cy="297815"/>
        </a:xfrm>
        <a:prstGeom prst="rect">
          <a:avLst/>
        </a:prstGeom>
        <a:noFill/>
        <a:ln w="9525">
          <a:noFill/>
        </a:ln>
      </xdr:spPr>
    </xdr:pic>
    <xdr:clientData/>
  </xdr:twoCellAnchor>
  <xdr:twoCellAnchor editAs="oneCell">
    <xdr:from>
      <xdr:col>11</xdr:col>
      <xdr:colOff>233680</xdr:colOff>
      <xdr:row>12</xdr:row>
      <xdr:rowOff>41910</xdr:rowOff>
    </xdr:from>
    <xdr:to>
      <xdr:col>11</xdr:col>
      <xdr:colOff>504825</xdr:colOff>
      <xdr:row>12</xdr:row>
      <xdr:rowOff>316230</xdr:rowOff>
    </xdr:to>
    <xdr:pic>
      <xdr:nvPicPr>
        <xdr:cNvPr id="16" name="图片 15">
          <a:extLst>
            <a:ext uri="{FF2B5EF4-FFF2-40B4-BE49-F238E27FC236}">
              <a16:creationId xmlns:a16="http://schemas.microsoft.com/office/drawing/2014/main" id="{00000000-0008-0000-0D00-000010000000}"/>
            </a:ext>
          </a:extLst>
        </xdr:cNvPr>
        <xdr:cNvPicPr>
          <a:picLocks noChangeAspect="1"/>
        </xdr:cNvPicPr>
      </xdr:nvPicPr>
      <xdr:blipFill>
        <a:blip xmlns:r="http://schemas.openxmlformats.org/officeDocument/2006/relationships" r:embed="rId14"/>
        <a:stretch>
          <a:fillRect/>
        </a:stretch>
      </xdr:blipFill>
      <xdr:spPr>
        <a:xfrm>
          <a:off x="8022590" y="4282440"/>
          <a:ext cx="271145" cy="274320"/>
        </a:xfrm>
        <a:prstGeom prst="rect">
          <a:avLst/>
        </a:prstGeom>
        <a:noFill/>
        <a:ln w="9525">
          <a:noFill/>
        </a:ln>
      </xdr:spPr>
    </xdr:pic>
    <xdr:clientData/>
  </xdr:twoCellAnchor>
  <xdr:twoCellAnchor editAs="oneCell">
    <xdr:from>
      <xdr:col>11</xdr:col>
      <xdr:colOff>183515</xdr:colOff>
      <xdr:row>18</xdr:row>
      <xdr:rowOff>17780</xdr:rowOff>
    </xdr:from>
    <xdr:to>
      <xdr:col>11</xdr:col>
      <xdr:colOff>619760</xdr:colOff>
      <xdr:row>18</xdr:row>
      <xdr:rowOff>326390</xdr:rowOff>
    </xdr:to>
    <xdr:pic>
      <xdr:nvPicPr>
        <xdr:cNvPr id="14" name="图片 13">
          <a:extLst>
            <a:ext uri="{FF2B5EF4-FFF2-40B4-BE49-F238E27FC236}">
              <a16:creationId xmlns:a16="http://schemas.microsoft.com/office/drawing/2014/main" id="{00000000-0008-0000-0D00-00000E000000}"/>
            </a:ext>
          </a:extLst>
        </xdr:cNvPr>
        <xdr:cNvPicPr>
          <a:picLocks noChangeAspect="1"/>
        </xdr:cNvPicPr>
      </xdr:nvPicPr>
      <xdr:blipFill>
        <a:blip xmlns:r="http://schemas.openxmlformats.org/officeDocument/2006/relationships" r:embed="rId4"/>
        <a:stretch>
          <a:fillRect/>
        </a:stretch>
      </xdr:blipFill>
      <xdr:spPr>
        <a:xfrm>
          <a:off x="7972425" y="6475730"/>
          <a:ext cx="436245" cy="308610"/>
        </a:xfrm>
        <a:prstGeom prst="rect">
          <a:avLst/>
        </a:prstGeom>
        <a:noFill/>
        <a:ln w="9525">
          <a:noFill/>
        </a:ln>
      </xdr:spPr>
    </xdr:pic>
    <xdr:clientData/>
  </xdr:twoCellAnchor>
  <xdr:twoCellAnchor editAs="oneCell">
    <xdr:from>
      <xdr:col>13</xdr:col>
      <xdr:colOff>78105</xdr:colOff>
      <xdr:row>0</xdr:row>
      <xdr:rowOff>635</xdr:rowOff>
    </xdr:from>
    <xdr:to>
      <xdr:col>24</xdr:col>
      <xdr:colOff>391795</xdr:colOff>
      <xdr:row>12</xdr:row>
      <xdr:rowOff>294005</xdr:rowOff>
    </xdr:to>
    <xdr:pic>
      <xdr:nvPicPr>
        <xdr:cNvPr id="18" name="图片 17">
          <a:extLst>
            <a:ext uri="{FF2B5EF4-FFF2-40B4-BE49-F238E27FC236}">
              <a16:creationId xmlns:a16="http://schemas.microsoft.com/office/drawing/2014/main" id="{00000000-0008-0000-0D00-000012000000}"/>
            </a:ext>
          </a:extLst>
        </xdr:cNvPr>
        <xdr:cNvPicPr>
          <a:picLocks noChangeAspect="1"/>
        </xdr:cNvPicPr>
      </xdr:nvPicPr>
      <xdr:blipFill>
        <a:blip xmlns:r="http://schemas.openxmlformats.org/officeDocument/2006/relationships" r:embed="rId15"/>
        <a:stretch>
          <a:fillRect/>
        </a:stretch>
      </xdr:blipFill>
      <xdr:spPr>
        <a:xfrm>
          <a:off x="10237470" y="635"/>
          <a:ext cx="7391400" cy="4533900"/>
        </a:xfrm>
        <a:prstGeom prst="rect">
          <a:avLst/>
        </a:prstGeom>
        <a:noFill/>
        <a:ln w="9525">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2" name="图片 1" descr="10mm光玻.JP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3" name="图片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stretch>
          <a:fillRect/>
        </a:stretch>
      </xdr:blipFill>
      <xdr:spPr>
        <a:xfrm>
          <a:off x="7994650" y="1683385"/>
          <a:ext cx="288925" cy="283210"/>
        </a:xfrm>
        <a:prstGeom prst="rect">
          <a:avLst/>
        </a:prstGeom>
        <a:noFill/>
        <a:ln w="9525">
          <a:noFill/>
        </a:ln>
      </xdr:spPr>
    </xdr:pic>
    <xdr:clientData/>
  </xdr:twoCellAnchor>
  <xdr:twoCellAnchor editAs="oneCell">
    <xdr:from>
      <xdr:col>11</xdr:col>
      <xdr:colOff>195580</xdr:colOff>
      <xdr:row>10</xdr:row>
      <xdr:rowOff>44450</xdr:rowOff>
    </xdr:from>
    <xdr:to>
      <xdr:col>11</xdr:col>
      <xdr:colOff>514985</xdr:colOff>
      <xdr:row>10</xdr:row>
      <xdr:rowOff>288925</xdr:rowOff>
    </xdr:to>
    <xdr:pic>
      <xdr:nvPicPr>
        <xdr:cNvPr id="5" name="图片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3"/>
        <a:stretch>
          <a:fillRect/>
        </a:stretch>
      </xdr:blipFill>
      <xdr:spPr>
        <a:xfrm>
          <a:off x="7984490" y="3545840"/>
          <a:ext cx="319405" cy="244475"/>
        </a:xfrm>
        <a:prstGeom prst="rect">
          <a:avLst/>
        </a:prstGeom>
        <a:noFill/>
        <a:ln w="9525">
          <a:noFill/>
        </a:ln>
      </xdr:spPr>
    </xdr:pic>
    <xdr:clientData/>
  </xdr:twoCellAnchor>
  <xdr:twoCellAnchor editAs="oneCell">
    <xdr:from>
      <xdr:col>11</xdr:col>
      <xdr:colOff>245110</xdr:colOff>
      <xdr:row>9</xdr:row>
      <xdr:rowOff>67310</xdr:rowOff>
    </xdr:from>
    <xdr:to>
      <xdr:col>11</xdr:col>
      <xdr:colOff>454660</xdr:colOff>
      <xdr:row>9</xdr:row>
      <xdr:rowOff>259080</xdr:rowOff>
    </xdr:to>
    <xdr:pic>
      <xdr:nvPicPr>
        <xdr:cNvPr id="7" name="图片 6">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4"/>
        <a:stretch>
          <a:fillRect/>
        </a:stretch>
      </xdr:blipFill>
      <xdr:spPr>
        <a:xfrm>
          <a:off x="8034020" y="3199130"/>
          <a:ext cx="209550" cy="191770"/>
        </a:xfrm>
        <a:prstGeom prst="rect">
          <a:avLst/>
        </a:prstGeom>
        <a:noFill/>
        <a:ln w="9525">
          <a:noFill/>
        </a:ln>
      </xdr:spPr>
    </xdr:pic>
    <xdr:clientData/>
  </xdr:twoCellAnchor>
  <xdr:twoCellAnchor editAs="oneCell">
    <xdr:from>
      <xdr:col>11</xdr:col>
      <xdr:colOff>233680</xdr:colOff>
      <xdr:row>16</xdr:row>
      <xdr:rowOff>44450</xdr:rowOff>
    </xdr:from>
    <xdr:to>
      <xdr:col>11</xdr:col>
      <xdr:colOff>563880</xdr:colOff>
      <xdr:row>16</xdr:row>
      <xdr:rowOff>321310</xdr:rowOff>
    </xdr:to>
    <xdr:pic>
      <xdr:nvPicPr>
        <xdr:cNvPr id="8" name="图片 7">
          <a:extLst>
            <a:ext uri="{FF2B5EF4-FFF2-40B4-BE49-F238E27FC236}">
              <a16:creationId xmlns:a16="http://schemas.microsoft.com/office/drawing/2014/main" id="{00000000-0008-0000-0E00-000008000000}"/>
            </a:ext>
          </a:extLst>
        </xdr:cNvPr>
        <xdr:cNvPicPr>
          <a:picLocks noChangeAspect="1"/>
        </xdr:cNvPicPr>
      </xdr:nvPicPr>
      <xdr:blipFill>
        <a:blip xmlns:r="http://schemas.openxmlformats.org/officeDocument/2006/relationships" r:embed="rId5"/>
        <a:stretch>
          <a:fillRect/>
        </a:stretch>
      </xdr:blipFill>
      <xdr:spPr>
        <a:xfrm>
          <a:off x="8022590" y="5763260"/>
          <a:ext cx="330200" cy="276860"/>
        </a:xfrm>
        <a:prstGeom prst="rect">
          <a:avLst/>
        </a:prstGeom>
        <a:noFill/>
        <a:ln w="9525">
          <a:noFill/>
        </a:ln>
      </xdr:spPr>
    </xdr:pic>
    <xdr:clientData/>
  </xdr:twoCellAnchor>
  <xdr:twoCellAnchor editAs="oneCell">
    <xdr:from>
      <xdr:col>11</xdr:col>
      <xdr:colOff>200660</xdr:colOff>
      <xdr:row>6</xdr:row>
      <xdr:rowOff>22225</xdr:rowOff>
    </xdr:from>
    <xdr:to>
      <xdr:col>11</xdr:col>
      <xdr:colOff>591185</xdr:colOff>
      <xdr:row>6</xdr:row>
      <xdr:rowOff>276225</xdr:rowOff>
    </xdr:to>
    <xdr:pic>
      <xdr:nvPicPr>
        <xdr:cNvPr id="9" name="图片 8">
          <a:extLst>
            <a:ext uri="{FF2B5EF4-FFF2-40B4-BE49-F238E27FC236}">
              <a16:creationId xmlns:a16="http://schemas.microsoft.com/office/drawing/2014/main" id="{00000000-0008-0000-0E00-000009000000}"/>
            </a:ext>
          </a:extLst>
        </xdr:cNvPr>
        <xdr:cNvPicPr>
          <a:picLocks noChangeAspect="1"/>
        </xdr:cNvPicPr>
      </xdr:nvPicPr>
      <xdr:blipFill>
        <a:blip xmlns:r="http://schemas.openxmlformats.org/officeDocument/2006/relationships" r:embed="rId6"/>
        <a:stretch>
          <a:fillRect/>
        </a:stretch>
      </xdr:blipFill>
      <xdr:spPr>
        <a:xfrm>
          <a:off x="7989570" y="2045335"/>
          <a:ext cx="390525" cy="254000"/>
        </a:xfrm>
        <a:prstGeom prst="rect">
          <a:avLst/>
        </a:prstGeom>
        <a:noFill/>
        <a:ln w="9525">
          <a:noFill/>
        </a:ln>
      </xdr:spPr>
    </xdr:pic>
    <xdr:clientData/>
  </xdr:twoCellAnchor>
  <xdr:twoCellAnchor editAs="oneCell">
    <xdr:from>
      <xdr:col>11</xdr:col>
      <xdr:colOff>156210</xdr:colOff>
      <xdr:row>8</xdr:row>
      <xdr:rowOff>55245</xdr:rowOff>
    </xdr:from>
    <xdr:to>
      <xdr:col>11</xdr:col>
      <xdr:colOff>548005</xdr:colOff>
      <xdr:row>8</xdr:row>
      <xdr:rowOff>337820</xdr:rowOff>
    </xdr:to>
    <xdr:pic>
      <xdr:nvPicPr>
        <xdr:cNvPr id="10" name="图片 9">
          <a:extLst>
            <a:ext uri="{FF2B5EF4-FFF2-40B4-BE49-F238E27FC236}">
              <a16:creationId xmlns:a16="http://schemas.microsoft.com/office/drawing/2014/main" id="{00000000-0008-0000-0E00-00000A000000}"/>
            </a:ext>
          </a:extLst>
        </xdr:cNvPr>
        <xdr:cNvPicPr>
          <a:picLocks noChangeAspect="1"/>
        </xdr:cNvPicPr>
      </xdr:nvPicPr>
      <xdr:blipFill>
        <a:blip xmlns:r="http://schemas.openxmlformats.org/officeDocument/2006/relationships" r:embed="rId7"/>
        <a:stretch>
          <a:fillRect/>
        </a:stretch>
      </xdr:blipFill>
      <xdr:spPr>
        <a:xfrm>
          <a:off x="7945120" y="2817495"/>
          <a:ext cx="391795" cy="282575"/>
        </a:xfrm>
        <a:prstGeom prst="rect">
          <a:avLst/>
        </a:prstGeom>
        <a:noFill/>
        <a:ln w="9525">
          <a:noFill/>
        </a:ln>
      </xdr:spPr>
    </xdr:pic>
    <xdr:clientData/>
  </xdr:twoCellAnchor>
  <xdr:twoCellAnchor editAs="oneCell">
    <xdr:from>
      <xdr:col>11</xdr:col>
      <xdr:colOff>200660</xdr:colOff>
      <xdr:row>15</xdr:row>
      <xdr:rowOff>43815</xdr:rowOff>
    </xdr:from>
    <xdr:to>
      <xdr:col>11</xdr:col>
      <xdr:colOff>520065</xdr:colOff>
      <xdr:row>15</xdr:row>
      <xdr:rowOff>285750</xdr:rowOff>
    </xdr:to>
    <xdr:pic>
      <xdr:nvPicPr>
        <xdr:cNvPr id="11" name="图片 10">
          <a:extLst>
            <a:ext uri="{FF2B5EF4-FFF2-40B4-BE49-F238E27FC236}">
              <a16:creationId xmlns:a16="http://schemas.microsoft.com/office/drawing/2014/main" id="{00000000-0008-0000-0E00-00000B000000}"/>
            </a:ext>
          </a:extLst>
        </xdr:cNvPr>
        <xdr:cNvPicPr>
          <a:picLocks noChangeAspect="1"/>
        </xdr:cNvPicPr>
      </xdr:nvPicPr>
      <xdr:blipFill>
        <a:blip xmlns:r="http://schemas.openxmlformats.org/officeDocument/2006/relationships" r:embed="rId8"/>
        <a:stretch>
          <a:fillRect/>
        </a:stretch>
      </xdr:blipFill>
      <xdr:spPr>
        <a:xfrm>
          <a:off x="7989570" y="5393055"/>
          <a:ext cx="319405" cy="241935"/>
        </a:xfrm>
        <a:prstGeom prst="rect">
          <a:avLst/>
        </a:prstGeom>
        <a:noFill/>
        <a:ln w="9525">
          <a:noFill/>
        </a:ln>
      </xdr:spPr>
    </xdr:pic>
    <xdr:clientData/>
  </xdr:twoCellAnchor>
  <xdr:twoCellAnchor editAs="oneCell">
    <xdr:from>
      <xdr:col>11</xdr:col>
      <xdr:colOff>142240</xdr:colOff>
      <xdr:row>14</xdr:row>
      <xdr:rowOff>66040</xdr:rowOff>
    </xdr:from>
    <xdr:to>
      <xdr:col>11</xdr:col>
      <xdr:colOff>431800</xdr:colOff>
      <xdr:row>14</xdr:row>
      <xdr:rowOff>325755</xdr:rowOff>
    </xdr:to>
    <xdr:pic>
      <xdr:nvPicPr>
        <xdr:cNvPr id="15" name="图片 14">
          <a:extLst>
            <a:ext uri="{FF2B5EF4-FFF2-40B4-BE49-F238E27FC236}">
              <a16:creationId xmlns:a16="http://schemas.microsoft.com/office/drawing/2014/main" id="{00000000-0008-0000-0E00-00000F000000}"/>
            </a:ext>
          </a:extLst>
        </xdr:cNvPr>
        <xdr:cNvPicPr>
          <a:picLocks noChangeAspect="1"/>
        </xdr:cNvPicPr>
      </xdr:nvPicPr>
      <xdr:blipFill>
        <a:blip xmlns:r="http://schemas.openxmlformats.org/officeDocument/2006/relationships" r:embed="rId9"/>
        <a:stretch>
          <a:fillRect/>
        </a:stretch>
      </xdr:blipFill>
      <xdr:spPr>
        <a:xfrm>
          <a:off x="7931150" y="5045710"/>
          <a:ext cx="289560" cy="259715"/>
        </a:xfrm>
        <a:prstGeom prst="rect">
          <a:avLst/>
        </a:prstGeom>
        <a:noFill/>
        <a:ln w="9525">
          <a:noFill/>
        </a:ln>
      </xdr:spPr>
    </xdr:pic>
    <xdr:clientData/>
  </xdr:twoCellAnchor>
  <xdr:twoCellAnchor editAs="oneCell">
    <xdr:from>
      <xdr:col>11</xdr:col>
      <xdr:colOff>245110</xdr:colOff>
      <xdr:row>7</xdr:row>
      <xdr:rowOff>55880</xdr:rowOff>
    </xdr:from>
    <xdr:to>
      <xdr:col>11</xdr:col>
      <xdr:colOff>542925</xdr:colOff>
      <xdr:row>7</xdr:row>
      <xdr:rowOff>300355</xdr:rowOff>
    </xdr:to>
    <xdr:pic>
      <xdr:nvPicPr>
        <xdr:cNvPr id="16" name="图片 15">
          <a:extLst>
            <a:ext uri="{FF2B5EF4-FFF2-40B4-BE49-F238E27FC236}">
              <a16:creationId xmlns:a16="http://schemas.microsoft.com/office/drawing/2014/main" id="{00000000-0008-0000-0E00-000010000000}"/>
            </a:ext>
          </a:extLst>
        </xdr:cNvPr>
        <xdr:cNvPicPr>
          <a:picLocks noChangeAspect="1"/>
        </xdr:cNvPicPr>
      </xdr:nvPicPr>
      <xdr:blipFill>
        <a:blip xmlns:r="http://schemas.openxmlformats.org/officeDocument/2006/relationships" r:embed="rId10"/>
        <a:stretch>
          <a:fillRect/>
        </a:stretch>
      </xdr:blipFill>
      <xdr:spPr>
        <a:xfrm>
          <a:off x="8034020" y="2448560"/>
          <a:ext cx="297815" cy="244475"/>
        </a:xfrm>
        <a:prstGeom prst="rect">
          <a:avLst/>
        </a:prstGeom>
        <a:noFill/>
        <a:ln w="9525">
          <a:noFill/>
        </a:ln>
      </xdr:spPr>
    </xdr:pic>
    <xdr:clientData/>
  </xdr:twoCellAnchor>
  <xdr:twoCellAnchor editAs="oneCell">
    <xdr:from>
      <xdr:col>11</xdr:col>
      <xdr:colOff>288925</xdr:colOff>
      <xdr:row>11</xdr:row>
      <xdr:rowOff>53340</xdr:rowOff>
    </xdr:from>
    <xdr:to>
      <xdr:col>11</xdr:col>
      <xdr:colOff>454660</xdr:colOff>
      <xdr:row>11</xdr:row>
      <xdr:rowOff>332740</xdr:rowOff>
    </xdr:to>
    <xdr:pic>
      <xdr:nvPicPr>
        <xdr:cNvPr id="17" name="图片 16">
          <a:extLst>
            <a:ext uri="{FF2B5EF4-FFF2-40B4-BE49-F238E27FC236}">
              <a16:creationId xmlns:a16="http://schemas.microsoft.com/office/drawing/2014/main" id="{00000000-0008-0000-0E00-000011000000}"/>
            </a:ext>
          </a:extLst>
        </xdr:cNvPr>
        <xdr:cNvPicPr>
          <a:picLocks noChangeAspect="1"/>
        </xdr:cNvPicPr>
      </xdr:nvPicPr>
      <xdr:blipFill>
        <a:blip xmlns:r="http://schemas.openxmlformats.org/officeDocument/2006/relationships" r:embed="rId11"/>
        <a:stretch>
          <a:fillRect/>
        </a:stretch>
      </xdr:blipFill>
      <xdr:spPr>
        <a:xfrm>
          <a:off x="8077835" y="3924300"/>
          <a:ext cx="165735" cy="279400"/>
        </a:xfrm>
        <a:prstGeom prst="rect">
          <a:avLst/>
        </a:prstGeom>
        <a:noFill/>
        <a:ln w="9525">
          <a:noFill/>
        </a:ln>
      </xdr:spPr>
    </xdr:pic>
    <xdr:clientData/>
  </xdr:twoCellAnchor>
  <xdr:twoCellAnchor editAs="oneCell">
    <xdr:from>
      <xdr:col>11</xdr:col>
      <xdr:colOff>268605</xdr:colOff>
      <xdr:row>12</xdr:row>
      <xdr:rowOff>31115</xdr:rowOff>
    </xdr:from>
    <xdr:to>
      <xdr:col>11</xdr:col>
      <xdr:colOff>444500</xdr:colOff>
      <xdr:row>12</xdr:row>
      <xdr:rowOff>349885</xdr:rowOff>
    </xdr:to>
    <xdr:pic>
      <xdr:nvPicPr>
        <xdr:cNvPr id="18" name="图片 17">
          <a:extLst>
            <a:ext uri="{FF2B5EF4-FFF2-40B4-BE49-F238E27FC236}">
              <a16:creationId xmlns:a16="http://schemas.microsoft.com/office/drawing/2014/main" id="{00000000-0008-0000-0E00-000012000000}"/>
            </a:ext>
          </a:extLst>
        </xdr:cNvPr>
        <xdr:cNvPicPr>
          <a:picLocks noChangeAspect="1"/>
        </xdr:cNvPicPr>
      </xdr:nvPicPr>
      <xdr:blipFill>
        <a:blip xmlns:r="http://schemas.openxmlformats.org/officeDocument/2006/relationships" r:embed="rId12"/>
        <a:stretch>
          <a:fillRect/>
        </a:stretch>
      </xdr:blipFill>
      <xdr:spPr>
        <a:xfrm>
          <a:off x="8057515" y="4271645"/>
          <a:ext cx="175895" cy="318770"/>
        </a:xfrm>
        <a:prstGeom prst="rect">
          <a:avLst/>
        </a:prstGeom>
        <a:noFill/>
        <a:ln w="9525">
          <a:noFill/>
        </a:ln>
      </xdr:spPr>
    </xdr:pic>
    <xdr:clientData/>
  </xdr:twoCellAnchor>
  <xdr:twoCellAnchor editAs="oneCell">
    <xdr:from>
      <xdr:col>11</xdr:col>
      <xdr:colOff>300990</xdr:colOff>
      <xdr:row>13</xdr:row>
      <xdr:rowOff>66040</xdr:rowOff>
    </xdr:from>
    <xdr:to>
      <xdr:col>12</xdr:col>
      <xdr:colOff>0</xdr:colOff>
      <xdr:row>13</xdr:row>
      <xdr:rowOff>316230</xdr:rowOff>
    </xdr:to>
    <xdr:pic>
      <xdr:nvPicPr>
        <xdr:cNvPr id="19" name="图片 18">
          <a:extLst>
            <a:ext uri="{FF2B5EF4-FFF2-40B4-BE49-F238E27FC236}">
              <a16:creationId xmlns:a16="http://schemas.microsoft.com/office/drawing/2014/main" id="{00000000-0008-0000-0E00-000013000000}"/>
            </a:ext>
          </a:extLst>
        </xdr:cNvPr>
        <xdr:cNvPicPr>
          <a:picLocks noChangeAspect="1"/>
        </xdr:cNvPicPr>
      </xdr:nvPicPr>
      <xdr:blipFill>
        <a:blip xmlns:r="http://schemas.openxmlformats.org/officeDocument/2006/relationships" r:embed="rId13"/>
        <a:stretch>
          <a:fillRect/>
        </a:stretch>
      </xdr:blipFill>
      <xdr:spPr>
        <a:xfrm>
          <a:off x="8089900" y="4676140"/>
          <a:ext cx="443865" cy="250190"/>
        </a:xfrm>
        <a:prstGeom prst="rect">
          <a:avLst/>
        </a:prstGeom>
        <a:noFill/>
        <a:ln w="9525">
          <a:noFill/>
        </a:ln>
      </xdr:spPr>
    </xdr:pic>
    <xdr:clientData/>
  </xdr:twoCellAnchor>
  <xdr:twoCellAnchor editAs="oneCell">
    <xdr:from>
      <xdr:col>11</xdr:col>
      <xdr:colOff>182880</xdr:colOff>
      <xdr:row>17</xdr:row>
      <xdr:rowOff>16510</xdr:rowOff>
    </xdr:from>
    <xdr:to>
      <xdr:col>11</xdr:col>
      <xdr:colOff>619125</xdr:colOff>
      <xdr:row>17</xdr:row>
      <xdr:rowOff>325120</xdr:rowOff>
    </xdr:to>
    <xdr:pic>
      <xdr:nvPicPr>
        <xdr:cNvPr id="4" name="图片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4"/>
        <a:stretch>
          <a:fillRect/>
        </a:stretch>
      </xdr:blipFill>
      <xdr:spPr>
        <a:xfrm>
          <a:off x="7971790" y="6104890"/>
          <a:ext cx="436245" cy="308610"/>
        </a:xfrm>
        <a:prstGeom prst="rect">
          <a:avLst/>
        </a:prstGeom>
        <a:noFill/>
        <a:ln w="9525">
          <a:noFill/>
        </a:ln>
      </xdr:spPr>
    </xdr:pic>
    <xdr:clientData/>
  </xdr:twoCellAnchor>
  <xdr:twoCellAnchor editAs="oneCell">
    <xdr:from>
      <xdr:col>13</xdr:col>
      <xdr:colOff>24130</xdr:colOff>
      <xdr:row>0</xdr:row>
      <xdr:rowOff>635</xdr:rowOff>
    </xdr:from>
    <xdr:to>
      <xdr:col>23</xdr:col>
      <xdr:colOff>404495</xdr:colOff>
      <xdr:row>11</xdr:row>
      <xdr:rowOff>320675</xdr:rowOff>
    </xdr:to>
    <xdr:pic>
      <xdr:nvPicPr>
        <xdr:cNvPr id="12" name="图片 11">
          <a:extLst>
            <a:ext uri="{FF2B5EF4-FFF2-40B4-BE49-F238E27FC236}">
              <a16:creationId xmlns:a16="http://schemas.microsoft.com/office/drawing/2014/main" id="{00000000-0008-0000-0E00-00000C000000}"/>
            </a:ext>
          </a:extLst>
        </xdr:cNvPr>
        <xdr:cNvPicPr>
          <a:picLocks noChangeAspect="1"/>
        </xdr:cNvPicPr>
      </xdr:nvPicPr>
      <xdr:blipFill>
        <a:blip xmlns:r="http://schemas.openxmlformats.org/officeDocument/2006/relationships" r:embed="rId15"/>
        <a:stretch>
          <a:fillRect/>
        </a:stretch>
      </xdr:blipFill>
      <xdr:spPr>
        <a:xfrm>
          <a:off x="10183495" y="635"/>
          <a:ext cx="6772275" cy="4191000"/>
        </a:xfrm>
        <a:prstGeom prst="rect">
          <a:avLst/>
        </a:prstGeom>
        <a:noFill/>
        <a:ln w="9525">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11</xdr:col>
      <xdr:colOff>151130</xdr:colOff>
      <xdr:row>14</xdr:row>
      <xdr:rowOff>55880</xdr:rowOff>
    </xdr:from>
    <xdr:to>
      <xdr:col>12</xdr:col>
      <xdr:colOff>0</xdr:colOff>
      <xdr:row>14</xdr:row>
      <xdr:rowOff>309880</xdr:rowOff>
    </xdr:to>
    <xdr:pic>
      <xdr:nvPicPr>
        <xdr:cNvPr id="2" name="图片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grayscl/>
        </a:blip>
        <a:stretch>
          <a:fillRect/>
        </a:stretch>
      </xdr:blipFill>
      <xdr:spPr>
        <a:xfrm>
          <a:off x="7940040" y="5035550"/>
          <a:ext cx="593725" cy="254000"/>
        </a:xfrm>
        <a:prstGeom prst="rect">
          <a:avLst/>
        </a:prstGeom>
        <a:noFill/>
        <a:ln w="9525">
          <a:noFill/>
        </a:ln>
      </xdr:spPr>
    </xdr:pic>
    <xdr:clientData/>
  </xdr:twoCellAnchor>
  <xdr:twoCellAnchor editAs="oneCell">
    <xdr:from>
      <xdr:col>11</xdr:col>
      <xdr:colOff>151130</xdr:colOff>
      <xdr:row>15</xdr:row>
      <xdr:rowOff>33020</xdr:rowOff>
    </xdr:from>
    <xdr:to>
      <xdr:col>12</xdr:col>
      <xdr:colOff>0</xdr:colOff>
      <xdr:row>15</xdr:row>
      <xdr:rowOff>347345</xdr:rowOff>
    </xdr:to>
    <xdr:pic>
      <xdr:nvPicPr>
        <xdr:cNvPr id="3" name="图片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stretch>
          <a:fillRect/>
        </a:stretch>
      </xdr:blipFill>
      <xdr:spPr>
        <a:xfrm>
          <a:off x="7940040" y="538226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5" name="图片 4">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4"/>
        <a:stretch>
          <a:fillRect/>
        </a:stretch>
      </xdr:blipFill>
      <xdr:spPr>
        <a:xfrm>
          <a:off x="7994650" y="1683385"/>
          <a:ext cx="288925" cy="283210"/>
        </a:xfrm>
        <a:prstGeom prst="rect">
          <a:avLst/>
        </a:prstGeom>
        <a:noFill/>
        <a:ln w="9525">
          <a:noFill/>
        </a:ln>
      </xdr:spPr>
    </xdr:pic>
    <xdr:clientData/>
  </xdr:twoCellAnchor>
  <xdr:twoCellAnchor editAs="oneCell">
    <xdr:from>
      <xdr:col>11</xdr:col>
      <xdr:colOff>155575</xdr:colOff>
      <xdr:row>6</xdr:row>
      <xdr:rowOff>33020</xdr:rowOff>
    </xdr:from>
    <xdr:to>
      <xdr:col>11</xdr:col>
      <xdr:colOff>466090</xdr:colOff>
      <xdr:row>6</xdr:row>
      <xdr:rowOff>263525</xdr:rowOff>
    </xdr:to>
    <xdr:pic>
      <xdr:nvPicPr>
        <xdr:cNvPr id="6" name="图片 5">
          <a:extLst>
            <a:ext uri="{FF2B5EF4-FFF2-40B4-BE49-F238E27FC236}">
              <a16:creationId xmlns:a16="http://schemas.microsoft.com/office/drawing/2014/main" id="{00000000-0008-0000-0F00-000006000000}"/>
            </a:ext>
          </a:extLst>
        </xdr:cNvPr>
        <xdr:cNvPicPr>
          <a:picLocks noChangeAspect="1"/>
        </xdr:cNvPicPr>
      </xdr:nvPicPr>
      <xdr:blipFill>
        <a:blip xmlns:r="http://schemas.openxmlformats.org/officeDocument/2006/relationships" r:embed="rId5"/>
        <a:stretch>
          <a:fillRect/>
        </a:stretch>
      </xdr:blipFill>
      <xdr:spPr>
        <a:xfrm>
          <a:off x="7944485" y="2056130"/>
          <a:ext cx="310515" cy="230505"/>
        </a:xfrm>
        <a:prstGeom prst="rect">
          <a:avLst/>
        </a:prstGeom>
        <a:noFill/>
        <a:ln w="9525">
          <a:noFill/>
        </a:ln>
      </xdr:spPr>
    </xdr:pic>
    <xdr:clientData/>
  </xdr:twoCellAnchor>
  <xdr:twoCellAnchor editAs="oneCell">
    <xdr:from>
      <xdr:col>11</xdr:col>
      <xdr:colOff>72390</xdr:colOff>
      <xdr:row>8</xdr:row>
      <xdr:rowOff>32385</xdr:rowOff>
    </xdr:from>
    <xdr:to>
      <xdr:col>11</xdr:col>
      <xdr:colOff>541655</xdr:colOff>
      <xdr:row>8</xdr:row>
      <xdr:rowOff>313055</xdr:rowOff>
    </xdr:to>
    <xdr:pic>
      <xdr:nvPicPr>
        <xdr:cNvPr id="8" name="图片 7">
          <a:extLst>
            <a:ext uri="{FF2B5EF4-FFF2-40B4-BE49-F238E27FC236}">
              <a16:creationId xmlns:a16="http://schemas.microsoft.com/office/drawing/2014/main" id="{00000000-0008-0000-0F00-000008000000}"/>
            </a:ext>
          </a:extLst>
        </xdr:cNvPr>
        <xdr:cNvPicPr>
          <a:picLocks noChangeAspect="1"/>
        </xdr:cNvPicPr>
      </xdr:nvPicPr>
      <xdr:blipFill>
        <a:blip xmlns:r="http://schemas.openxmlformats.org/officeDocument/2006/relationships" r:embed="rId6"/>
        <a:stretch>
          <a:fillRect/>
        </a:stretch>
      </xdr:blipFill>
      <xdr:spPr>
        <a:xfrm>
          <a:off x="7861300" y="2794635"/>
          <a:ext cx="469265" cy="280670"/>
        </a:xfrm>
        <a:prstGeom prst="rect">
          <a:avLst/>
        </a:prstGeom>
        <a:noFill/>
        <a:ln w="9525">
          <a:noFill/>
        </a:ln>
      </xdr:spPr>
    </xdr:pic>
    <xdr:clientData/>
  </xdr:twoCellAnchor>
  <xdr:twoCellAnchor editAs="oneCell">
    <xdr:from>
      <xdr:col>11</xdr:col>
      <xdr:colOff>195580</xdr:colOff>
      <xdr:row>11</xdr:row>
      <xdr:rowOff>44450</xdr:rowOff>
    </xdr:from>
    <xdr:to>
      <xdr:col>11</xdr:col>
      <xdr:colOff>514985</xdr:colOff>
      <xdr:row>11</xdr:row>
      <xdr:rowOff>288925</xdr:rowOff>
    </xdr:to>
    <xdr:pic>
      <xdr:nvPicPr>
        <xdr:cNvPr id="9" name="图片 8">
          <a:extLst>
            <a:ext uri="{FF2B5EF4-FFF2-40B4-BE49-F238E27FC236}">
              <a16:creationId xmlns:a16="http://schemas.microsoft.com/office/drawing/2014/main" id="{00000000-0008-0000-0F00-000009000000}"/>
            </a:ext>
          </a:extLst>
        </xdr:cNvPr>
        <xdr:cNvPicPr>
          <a:picLocks noChangeAspect="1"/>
        </xdr:cNvPicPr>
      </xdr:nvPicPr>
      <xdr:blipFill>
        <a:blip xmlns:r="http://schemas.openxmlformats.org/officeDocument/2006/relationships" r:embed="rId7"/>
        <a:stretch>
          <a:fillRect/>
        </a:stretch>
      </xdr:blipFill>
      <xdr:spPr>
        <a:xfrm>
          <a:off x="7984490" y="3915410"/>
          <a:ext cx="319405" cy="244475"/>
        </a:xfrm>
        <a:prstGeom prst="rect">
          <a:avLst/>
        </a:prstGeom>
        <a:noFill/>
        <a:ln w="9525">
          <a:noFill/>
        </a:ln>
      </xdr:spPr>
    </xdr:pic>
    <xdr:clientData/>
  </xdr:twoCellAnchor>
  <xdr:twoCellAnchor editAs="oneCell">
    <xdr:from>
      <xdr:col>11</xdr:col>
      <xdr:colOff>240665</xdr:colOff>
      <xdr:row>12</xdr:row>
      <xdr:rowOff>0</xdr:rowOff>
    </xdr:from>
    <xdr:to>
      <xdr:col>11</xdr:col>
      <xdr:colOff>606425</xdr:colOff>
      <xdr:row>12</xdr:row>
      <xdr:rowOff>190500</xdr:rowOff>
    </xdr:to>
    <xdr:pic>
      <xdr:nvPicPr>
        <xdr:cNvPr id="10" name="图片 9">
          <a:extLst>
            <a:ext uri="{FF2B5EF4-FFF2-40B4-BE49-F238E27FC236}">
              <a16:creationId xmlns:a16="http://schemas.microsoft.com/office/drawing/2014/main" id="{00000000-0008-0000-0F00-00000A000000}"/>
            </a:ext>
          </a:extLst>
        </xdr:cNvPr>
        <xdr:cNvPicPr>
          <a:picLocks noChangeAspect="1"/>
        </xdr:cNvPicPr>
      </xdr:nvPicPr>
      <xdr:blipFill>
        <a:blip xmlns:r="http://schemas.openxmlformats.org/officeDocument/2006/relationships" r:embed="rId8"/>
        <a:stretch>
          <a:fillRect/>
        </a:stretch>
      </xdr:blipFill>
      <xdr:spPr>
        <a:xfrm>
          <a:off x="8029575" y="4240530"/>
          <a:ext cx="365760" cy="190500"/>
        </a:xfrm>
        <a:prstGeom prst="rect">
          <a:avLst/>
        </a:prstGeom>
        <a:noFill/>
        <a:ln w="9525">
          <a:noFill/>
        </a:ln>
      </xdr:spPr>
    </xdr:pic>
    <xdr:clientData/>
  </xdr:twoCellAnchor>
  <xdr:twoCellAnchor editAs="oneCell">
    <xdr:from>
      <xdr:col>11</xdr:col>
      <xdr:colOff>217805</xdr:colOff>
      <xdr:row>12</xdr:row>
      <xdr:rowOff>55245</xdr:rowOff>
    </xdr:from>
    <xdr:to>
      <xdr:col>11</xdr:col>
      <xdr:colOff>503555</xdr:colOff>
      <xdr:row>12</xdr:row>
      <xdr:rowOff>310515</xdr:rowOff>
    </xdr:to>
    <xdr:pic>
      <xdr:nvPicPr>
        <xdr:cNvPr id="11" name="图片 10">
          <a:extLst>
            <a:ext uri="{FF2B5EF4-FFF2-40B4-BE49-F238E27FC236}">
              <a16:creationId xmlns:a16="http://schemas.microsoft.com/office/drawing/2014/main" id="{00000000-0008-0000-0F00-00000B000000}"/>
            </a:ext>
          </a:extLst>
        </xdr:cNvPr>
        <xdr:cNvPicPr>
          <a:picLocks noChangeAspect="1"/>
        </xdr:cNvPicPr>
      </xdr:nvPicPr>
      <xdr:blipFill>
        <a:blip xmlns:r="http://schemas.openxmlformats.org/officeDocument/2006/relationships" r:embed="rId9"/>
        <a:stretch>
          <a:fillRect/>
        </a:stretch>
      </xdr:blipFill>
      <xdr:spPr>
        <a:xfrm>
          <a:off x="8006715" y="4295775"/>
          <a:ext cx="285750" cy="255270"/>
        </a:xfrm>
        <a:prstGeom prst="rect">
          <a:avLst/>
        </a:prstGeom>
        <a:noFill/>
        <a:ln w="9525">
          <a:noFill/>
        </a:ln>
      </xdr:spPr>
    </xdr:pic>
    <xdr:clientData/>
  </xdr:twoCellAnchor>
  <xdr:twoCellAnchor editAs="oneCell">
    <xdr:from>
      <xdr:col>11</xdr:col>
      <xdr:colOff>300990</xdr:colOff>
      <xdr:row>13</xdr:row>
      <xdr:rowOff>66040</xdr:rowOff>
    </xdr:from>
    <xdr:to>
      <xdr:col>12</xdr:col>
      <xdr:colOff>0</xdr:colOff>
      <xdr:row>13</xdr:row>
      <xdr:rowOff>316230</xdr:rowOff>
    </xdr:to>
    <xdr:pic>
      <xdr:nvPicPr>
        <xdr:cNvPr id="12" name="图片 11">
          <a:extLst>
            <a:ext uri="{FF2B5EF4-FFF2-40B4-BE49-F238E27FC236}">
              <a16:creationId xmlns:a16="http://schemas.microsoft.com/office/drawing/2014/main" id="{00000000-0008-0000-0F00-00000C000000}"/>
            </a:ext>
          </a:extLst>
        </xdr:cNvPr>
        <xdr:cNvPicPr>
          <a:picLocks noChangeAspect="1"/>
        </xdr:cNvPicPr>
      </xdr:nvPicPr>
      <xdr:blipFill>
        <a:blip xmlns:r="http://schemas.openxmlformats.org/officeDocument/2006/relationships" r:embed="rId10"/>
        <a:stretch>
          <a:fillRect/>
        </a:stretch>
      </xdr:blipFill>
      <xdr:spPr>
        <a:xfrm>
          <a:off x="8089900" y="4676140"/>
          <a:ext cx="443865" cy="250190"/>
        </a:xfrm>
        <a:prstGeom prst="rect">
          <a:avLst/>
        </a:prstGeom>
        <a:noFill/>
        <a:ln w="9525">
          <a:noFill/>
        </a:ln>
      </xdr:spPr>
    </xdr:pic>
    <xdr:clientData/>
  </xdr:twoCellAnchor>
  <xdr:twoCellAnchor editAs="oneCell">
    <xdr:from>
      <xdr:col>11</xdr:col>
      <xdr:colOff>240665</xdr:colOff>
      <xdr:row>9</xdr:row>
      <xdr:rowOff>100330</xdr:rowOff>
    </xdr:from>
    <xdr:to>
      <xdr:col>11</xdr:col>
      <xdr:colOff>606425</xdr:colOff>
      <xdr:row>9</xdr:row>
      <xdr:rowOff>290830</xdr:rowOff>
    </xdr:to>
    <xdr:pic>
      <xdr:nvPicPr>
        <xdr:cNvPr id="13" name="图片 12">
          <a:extLst>
            <a:ext uri="{FF2B5EF4-FFF2-40B4-BE49-F238E27FC236}">
              <a16:creationId xmlns:a16="http://schemas.microsoft.com/office/drawing/2014/main" id="{00000000-0008-0000-0F00-00000D000000}"/>
            </a:ext>
          </a:extLst>
        </xdr:cNvPr>
        <xdr:cNvPicPr>
          <a:picLocks noChangeAspect="1"/>
        </xdr:cNvPicPr>
      </xdr:nvPicPr>
      <xdr:blipFill>
        <a:blip xmlns:r="http://schemas.openxmlformats.org/officeDocument/2006/relationships" r:embed="rId8"/>
        <a:stretch>
          <a:fillRect/>
        </a:stretch>
      </xdr:blipFill>
      <xdr:spPr>
        <a:xfrm>
          <a:off x="8029575" y="3232150"/>
          <a:ext cx="365760" cy="190500"/>
        </a:xfrm>
        <a:prstGeom prst="rect">
          <a:avLst/>
        </a:prstGeom>
        <a:noFill/>
        <a:ln w="9525">
          <a:noFill/>
        </a:ln>
      </xdr:spPr>
    </xdr:pic>
    <xdr:clientData/>
  </xdr:twoCellAnchor>
  <xdr:twoCellAnchor editAs="oneCell">
    <xdr:from>
      <xdr:col>11</xdr:col>
      <xdr:colOff>245110</xdr:colOff>
      <xdr:row>10</xdr:row>
      <xdr:rowOff>67310</xdr:rowOff>
    </xdr:from>
    <xdr:to>
      <xdr:col>11</xdr:col>
      <xdr:colOff>454660</xdr:colOff>
      <xdr:row>10</xdr:row>
      <xdr:rowOff>259080</xdr:rowOff>
    </xdr:to>
    <xdr:pic>
      <xdr:nvPicPr>
        <xdr:cNvPr id="14" name="图片 13">
          <a:extLst>
            <a:ext uri="{FF2B5EF4-FFF2-40B4-BE49-F238E27FC236}">
              <a16:creationId xmlns:a16="http://schemas.microsoft.com/office/drawing/2014/main" id="{00000000-0008-0000-0F00-00000E000000}"/>
            </a:ext>
          </a:extLst>
        </xdr:cNvPr>
        <xdr:cNvPicPr>
          <a:picLocks noChangeAspect="1"/>
        </xdr:cNvPicPr>
      </xdr:nvPicPr>
      <xdr:blipFill>
        <a:blip xmlns:r="http://schemas.openxmlformats.org/officeDocument/2006/relationships" r:embed="rId11"/>
        <a:stretch>
          <a:fillRect/>
        </a:stretch>
      </xdr:blipFill>
      <xdr:spPr>
        <a:xfrm>
          <a:off x="8034020" y="3568700"/>
          <a:ext cx="209550" cy="191770"/>
        </a:xfrm>
        <a:prstGeom prst="rect">
          <a:avLst/>
        </a:prstGeom>
        <a:noFill/>
        <a:ln w="9525">
          <a:noFill/>
        </a:ln>
      </xdr:spPr>
    </xdr:pic>
    <xdr:clientData/>
  </xdr:twoCellAnchor>
  <xdr:twoCellAnchor editAs="oneCell">
    <xdr:from>
      <xdr:col>11</xdr:col>
      <xdr:colOff>233680</xdr:colOff>
      <xdr:row>16</xdr:row>
      <xdr:rowOff>44450</xdr:rowOff>
    </xdr:from>
    <xdr:to>
      <xdr:col>11</xdr:col>
      <xdr:colOff>563880</xdr:colOff>
      <xdr:row>16</xdr:row>
      <xdr:rowOff>321310</xdr:rowOff>
    </xdr:to>
    <xdr:pic>
      <xdr:nvPicPr>
        <xdr:cNvPr id="15" name="图片 14">
          <a:extLst>
            <a:ext uri="{FF2B5EF4-FFF2-40B4-BE49-F238E27FC236}">
              <a16:creationId xmlns:a16="http://schemas.microsoft.com/office/drawing/2014/main" id="{00000000-0008-0000-0F00-00000F000000}"/>
            </a:ext>
          </a:extLst>
        </xdr:cNvPr>
        <xdr:cNvPicPr>
          <a:picLocks noChangeAspect="1"/>
        </xdr:cNvPicPr>
      </xdr:nvPicPr>
      <xdr:blipFill>
        <a:blip xmlns:r="http://schemas.openxmlformats.org/officeDocument/2006/relationships" r:embed="rId12"/>
        <a:stretch>
          <a:fillRect/>
        </a:stretch>
      </xdr:blipFill>
      <xdr:spPr>
        <a:xfrm>
          <a:off x="8022590" y="5763260"/>
          <a:ext cx="330200" cy="276860"/>
        </a:xfrm>
        <a:prstGeom prst="rect">
          <a:avLst/>
        </a:prstGeom>
        <a:noFill/>
        <a:ln w="9525">
          <a:noFill/>
        </a:ln>
      </xdr:spPr>
    </xdr:pic>
    <xdr:clientData/>
  </xdr:twoCellAnchor>
  <xdr:twoCellAnchor editAs="oneCell">
    <xdr:from>
      <xdr:col>11</xdr:col>
      <xdr:colOff>200660</xdr:colOff>
      <xdr:row>7</xdr:row>
      <xdr:rowOff>44450</xdr:rowOff>
    </xdr:from>
    <xdr:to>
      <xdr:col>11</xdr:col>
      <xdr:colOff>501650</xdr:colOff>
      <xdr:row>7</xdr:row>
      <xdr:rowOff>314960</xdr:rowOff>
    </xdr:to>
    <xdr:pic>
      <xdr:nvPicPr>
        <xdr:cNvPr id="16" name="图片 15">
          <a:extLst>
            <a:ext uri="{FF2B5EF4-FFF2-40B4-BE49-F238E27FC236}">
              <a16:creationId xmlns:a16="http://schemas.microsoft.com/office/drawing/2014/main" id="{00000000-0008-0000-0F00-000010000000}"/>
            </a:ext>
          </a:extLst>
        </xdr:cNvPr>
        <xdr:cNvPicPr>
          <a:picLocks noChangeAspect="1"/>
        </xdr:cNvPicPr>
      </xdr:nvPicPr>
      <xdr:blipFill>
        <a:blip xmlns:r="http://schemas.openxmlformats.org/officeDocument/2006/relationships" r:embed="rId13"/>
        <a:stretch>
          <a:fillRect/>
        </a:stretch>
      </xdr:blipFill>
      <xdr:spPr>
        <a:xfrm>
          <a:off x="7989570" y="2437130"/>
          <a:ext cx="300990" cy="270510"/>
        </a:xfrm>
        <a:prstGeom prst="rect">
          <a:avLst/>
        </a:prstGeom>
        <a:noFill/>
        <a:ln w="9525">
          <a:noFill/>
        </a:ln>
      </xdr:spPr>
    </xdr:pic>
    <xdr:clientData/>
  </xdr:twoCellAnchor>
  <xdr:twoCellAnchor editAs="oneCell">
    <xdr:from>
      <xdr:col>11</xdr:col>
      <xdr:colOff>74295</xdr:colOff>
      <xdr:row>17</xdr:row>
      <xdr:rowOff>33020</xdr:rowOff>
    </xdr:from>
    <xdr:to>
      <xdr:col>11</xdr:col>
      <xdr:colOff>510540</xdr:colOff>
      <xdr:row>17</xdr:row>
      <xdr:rowOff>341630</xdr:rowOff>
    </xdr:to>
    <xdr:pic>
      <xdr:nvPicPr>
        <xdr:cNvPr id="20" name="图片 19">
          <a:extLst>
            <a:ext uri="{FF2B5EF4-FFF2-40B4-BE49-F238E27FC236}">
              <a16:creationId xmlns:a16="http://schemas.microsoft.com/office/drawing/2014/main" id="{00000000-0008-0000-0F00-000014000000}"/>
            </a:ext>
          </a:extLst>
        </xdr:cNvPr>
        <xdr:cNvPicPr>
          <a:picLocks noChangeAspect="1"/>
        </xdr:cNvPicPr>
      </xdr:nvPicPr>
      <xdr:blipFill>
        <a:blip xmlns:r="http://schemas.openxmlformats.org/officeDocument/2006/relationships" r:embed="rId14"/>
        <a:stretch>
          <a:fillRect/>
        </a:stretch>
      </xdr:blipFill>
      <xdr:spPr>
        <a:xfrm>
          <a:off x="7863205" y="6121400"/>
          <a:ext cx="436245" cy="308610"/>
        </a:xfrm>
        <a:prstGeom prst="rect">
          <a:avLst/>
        </a:prstGeom>
        <a:noFill/>
        <a:ln w="9525">
          <a:noFill/>
        </a:ln>
      </xdr:spPr>
    </xdr:pic>
    <xdr:clientData/>
  </xdr:twoCellAnchor>
  <xdr:twoCellAnchor editAs="oneCell">
    <xdr:from>
      <xdr:col>13</xdr:col>
      <xdr:colOff>91440</xdr:colOff>
      <xdr:row>0</xdr:row>
      <xdr:rowOff>635</xdr:rowOff>
    </xdr:from>
    <xdr:to>
      <xdr:col>21</xdr:col>
      <xdr:colOff>301625</xdr:colOff>
      <xdr:row>11</xdr:row>
      <xdr:rowOff>311150</xdr:rowOff>
    </xdr:to>
    <xdr:pic>
      <xdr:nvPicPr>
        <xdr:cNvPr id="7" name="图片 6">
          <a:extLst>
            <a:ext uri="{FF2B5EF4-FFF2-40B4-BE49-F238E27FC236}">
              <a16:creationId xmlns:a16="http://schemas.microsoft.com/office/drawing/2014/main" id="{00000000-0008-0000-0F00-000007000000}"/>
            </a:ext>
          </a:extLst>
        </xdr:cNvPr>
        <xdr:cNvPicPr>
          <a:picLocks noChangeAspect="1"/>
        </xdr:cNvPicPr>
      </xdr:nvPicPr>
      <xdr:blipFill>
        <a:blip xmlns:r="http://schemas.openxmlformats.org/officeDocument/2006/relationships" r:embed="rId15"/>
        <a:stretch>
          <a:fillRect/>
        </a:stretch>
      </xdr:blipFill>
      <xdr:spPr>
        <a:xfrm>
          <a:off x="10250805" y="635"/>
          <a:ext cx="7353300" cy="4181475"/>
        </a:xfrm>
        <a:prstGeom prst="rect">
          <a:avLst/>
        </a:prstGeom>
        <a:noFill/>
        <a:ln w="9525">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2" name="图片 1" descr="10mm光玻.JPG">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3" name="图片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stretch>
          <a:fillRect/>
        </a:stretch>
      </xdr:blipFill>
      <xdr:spPr>
        <a:xfrm>
          <a:off x="7994650" y="1683385"/>
          <a:ext cx="288925" cy="283210"/>
        </a:xfrm>
        <a:prstGeom prst="rect">
          <a:avLst/>
        </a:prstGeom>
        <a:noFill/>
        <a:ln w="9525">
          <a:noFill/>
        </a:ln>
      </xdr:spPr>
    </xdr:pic>
    <xdr:clientData/>
  </xdr:twoCellAnchor>
  <xdr:twoCellAnchor editAs="oneCell">
    <xdr:from>
      <xdr:col>11</xdr:col>
      <xdr:colOff>195580</xdr:colOff>
      <xdr:row>10</xdr:row>
      <xdr:rowOff>44450</xdr:rowOff>
    </xdr:from>
    <xdr:to>
      <xdr:col>11</xdr:col>
      <xdr:colOff>514985</xdr:colOff>
      <xdr:row>10</xdr:row>
      <xdr:rowOff>288925</xdr:rowOff>
    </xdr:to>
    <xdr:pic>
      <xdr:nvPicPr>
        <xdr:cNvPr id="5" name="图片 4">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3"/>
        <a:stretch>
          <a:fillRect/>
        </a:stretch>
      </xdr:blipFill>
      <xdr:spPr>
        <a:xfrm>
          <a:off x="7984490" y="3545840"/>
          <a:ext cx="319405" cy="244475"/>
        </a:xfrm>
        <a:prstGeom prst="rect">
          <a:avLst/>
        </a:prstGeom>
        <a:noFill/>
        <a:ln w="9525">
          <a:noFill/>
        </a:ln>
      </xdr:spPr>
    </xdr:pic>
    <xdr:clientData/>
  </xdr:twoCellAnchor>
  <xdr:twoCellAnchor editAs="oneCell">
    <xdr:from>
      <xdr:col>11</xdr:col>
      <xdr:colOff>300990</xdr:colOff>
      <xdr:row>13</xdr:row>
      <xdr:rowOff>66040</xdr:rowOff>
    </xdr:from>
    <xdr:to>
      <xdr:col>12</xdr:col>
      <xdr:colOff>0</xdr:colOff>
      <xdr:row>13</xdr:row>
      <xdr:rowOff>316230</xdr:rowOff>
    </xdr:to>
    <xdr:pic>
      <xdr:nvPicPr>
        <xdr:cNvPr id="6" name="图片 5">
          <a:extLst>
            <a:ext uri="{FF2B5EF4-FFF2-40B4-BE49-F238E27FC236}">
              <a16:creationId xmlns:a16="http://schemas.microsoft.com/office/drawing/2014/main" id="{00000000-0008-0000-1000-000006000000}"/>
            </a:ext>
          </a:extLst>
        </xdr:cNvPr>
        <xdr:cNvPicPr>
          <a:picLocks noChangeAspect="1"/>
        </xdr:cNvPicPr>
      </xdr:nvPicPr>
      <xdr:blipFill>
        <a:blip xmlns:r="http://schemas.openxmlformats.org/officeDocument/2006/relationships" r:embed="rId4"/>
        <a:stretch>
          <a:fillRect/>
        </a:stretch>
      </xdr:blipFill>
      <xdr:spPr>
        <a:xfrm>
          <a:off x="8089900" y="4676140"/>
          <a:ext cx="443865" cy="250190"/>
        </a:xfrm>
        <a:prstGeom prst="rect">
          <a:avLst/>
        </a:prstGeom>
        <a:noFill/>
        <a:ln w="9525">
          <a:noFill/>
        </a:ln>
      </xdr:spPr>
    </xdr:pic>
    <xdr:clientData/>
  </xdr:twoCellAnchor>
  <xdr:twoCellAnchor editAs="oneCell">
    <xdr:from>
      <xdr:col>11</xdr:col>
      <xdr:colOff>245110</xdr:colOff>
      <xdr:row>9</xdr:row>
      <xdr:rowOff>67310</xdr:rowOff>
    </xdr:from>
    <xdr:to>
      <xdr:col>11</xdr:col>
      <xdr:colOff>454660</xdr:colOff>
      <xdr:row>9</xdr:row>
      <xdr:rowOff>259080</xdr:rowOff>
    </xdr:to>
    <xdr:pic>
      <xdr:nvPicPr>
        <xdr:cNvPr id="7" name="图片 6">
          <a:extLst>
            <a:ext uri="{FF2B5EF4-FFF2-40B4-BE49-F238E27FC236}">
              <a16:creationId xmlns:a16="http://schemas.microsoft.com/office/drawing/2014/main" id="{00000000-0008-0000-1000-000007000000}"/>
            </a:ext>
          </a:extLst>
        </xdr:cNvPr>
        <xdr:cNvPicPr>
          <a:picLocks noChangeAspect="1"/>
        </xdr:cNvPicPr>
      </xdr:nvPicPr>
      <xdr:blipFill>
        <a:blip xmlns:r="http://schemas.openxmlformats.org/officeDocument/2006/relationships" r:embed="rId5"/>
        <a:stretch>
          <a:fillRect/>
        </a:stretch>
      </xdr:blipFill>
      <xdr:spPr>
        <a:xfrm>
          <a:off x="8034020" y="3199130"/>
          <a:ext cx="209550" cy="191770"/>
        </a:xfrm>
        <a:prstGeom prst="rect">
          <a:avLst/>
        </a:prstGeom>
        <a:noFill/>
        <a:ln w="9525">
          <a:noFill/>
        </a:ln>
      </xdr:spPr>
    </xdr:pic>
    <xdr:clientData/>
  </xdr:twoCellAnchor>
  <xdr:twoCellAnchor editAs="oneCell">
    <xdr:from>
      <xdr:col>11</xdr:col>
      <xdr:colOff>233680</xdr:colOff>
      <xdr:row>16</xdr:row>
      <xdr:rowOff>44450</xdr:rowOff>
    </xdr:from>
    <xdr:to>
      <xdr:col>11</xdr:col>
      <xdr:colOff>563880</xdr:colOff>
      <xdr:row>16</xdr:row>
      <xdr:rowOff>321310</xdr:rowOff>
    </xdr:to>
    <xdr:pic>
      <xdr:nvPicPr>
        <xdr:cNvPr id="8" name="图片 7">
          <a:extLst>
            <a:ext uri="{FF2B5EF4-FFF2-40B4-BE49-F238E27FC236}">
              <a16:creationId xmlns:a16="http://schemas.microsoft.com/office/drawing/2014/main" id="{00000000-0008-0000-1000-000008000000}"/>
            </a:ext>
          </a:extLst>
        </xdr:cNvPr>
        <xdr:cNvPicPr>
          <a:picLocks noChangeAspect="1"/>
        </xdr:cNvPicPr>
      </xdr:nvPicPr>
      <xdr:blipFill>
        <a:blip xmlns:r="http://schemas.openxmlformats.org/officeDocument/2006/relationships" r:embed="rId6"/>
        <a:stretch>
          <a:fillRect/>
        </a:stretch>
      </xdr:blipFill>
      <xdr:spPr>
        <a:xfrm>
          <a:off x="8022590" y="5763260"/>
          <a:ext cx="330200" cy="276860"/>
        </a:xfrm>
        <a:prstGeom prst="rect">
          <a:avLst/>
        </a:prstGeom>
        <a:noFill/>
        <a:ln w="9525">
          <a:noFill/>
        </a:ln>
      </xdr:spPr>
    </xdr:pic>
    <xdr:clientData/>
  </xdr:twoCellAnchor>
  <xdr:twoCellAnchor editAs="oneCell">
    <xdr:from>
      <xdr:col>11</xdr:col>
      <xdr:colOff>200660</xdr:colOff>
      <xdr:row>6</xdr:row>
      <xdr:rowOff>22225</xdr:rowOff>
    </xdr:from>
    <xdr:to>
      <xdr:col>11</xdr:col>
      <xdr:colOff>591185</xdr:colOff>
      <xdr:row>6</xdr:row>
      <xdr:rowOff>276225</xdr:rowOff>
    </xdr:to>
    <xdr:pic>
      <xdr:nvPicPr>
        <xdr:cNvPr id="9" name="图片 8">
          <a:extLst>
            <a:ext uri="{FF2B5EF4-FFF2-40B4-BE49-F238E27FC236}">
              <a16:creationId xmlns:a16="http://schemas.microsoft.com/office/drawing/2014/main" id="{00000000-0008-0000-1000-000009000000}"/>
            </a:ext>
          </a:extLst>
        </xdr:cNvPr>
        <xdr:cNvPicPr>
          <a:picLocks noChangeAspect="1"/>
        </xdr:cNvPicPr>
      </xdr:nvPicPr>
      <xdr:blipFill>
        <a:blip xmlns:r="http://schemas.openxmlformats.org/officeDocument/2006/relationships" r:embed="rId7"/>
        <a:stretch>
          <a:fillRect/>
        </a:stretch>
      </xdr:blipFill>
      <xdr:spPr>
        <a:xfrm>
          <a:off x="7989570" y="2045335"/>
          <a:ext cx="390525" cy="254000"/>
        </a:xfrm>
        <a:prstGeom prst="rect">
          <a:avLst/>
        </a:prstGeom>
        <a:noFill/>
        <a:ln w="9525">
          <a:noFill/>
        </a:ln>
      </xdr:spPr>
    </xdr:pic>
    <xdr:clientData/>
  </xdr:twoCellAnchor>
  <xdr:twoCellAnchor editAs="oneCell">
    <xdr:from>
      <xdr:col>11</xdr:col>
      <xdr:colOff>156210</xdr:colOff>
      <xdr:row>8</xdr:row>
      <xdr:rowOff>55245</xdr:rowOff>
    </xdr:from>
    <xdr:to>
      <xdr:col>11</xdr:col>
      <xdr:colOff>548005</xdr:colOff>
      <xdr:row>8</xdr:row>
      <xdr:rowOff>337820</xdr:rowOff>
    </xdr:to>
    <xdr:pic>
      <xdr:nvPicPr>
        <xdr:cNvPr id="10" name="图片 9">
          <a:extLst>
            <a:ext uri="{FF2B5EF4-FFF2-40B4-BE49-F238E27FC236}">
              <a16:creationId xmlns:a16="http://schemas.microsoft.com/office/drawing/2014/main" id="{00000000-0008-0000-1000-00000A000000}"/>
            </a:ext>
          </a:extLst>
        </xdr:cNvPr>
        <xdr:cNvPicPr>
          <a:picLocks noChangeAspect="1"/>
        </xdr:cNvPicPr>
      </xdr:nvPicPr>
      <xdr:blipFill>
        <a:blip xmlns:r="http://schemas.openxmlformats.org/officeDocument/2006/relationships" r:embed="rId8"/>
        <a:stretch>
          <a:fillRect/>
        </a:stretch>
      </xdr:blipFill>
      <xdr:spPr>
        <a:xfrm>
          <a:off x="7945120" y="2817495"/>
          <a:ext cx="391795" cy="282575"/>
        </a:xfrm>
        <a:prstGeom prst="rect">
          <a:avLst/>
        </a:prstGeom>
        <a:noFill/>
        <a:ln w="9525">
          <a:noFill/>
        </a:ln>
      </xdr:spPr>
    </xdr:pic>
    <xdr:clientData/>
  </xdr:twoCellAnchor>
  <xdr:twoCellAnchor editAs="oneCell">
    <xdr:from>
      <xdr:col>11</xdr:col>
      <xdr:colOff>200660</xdr:colOff>
      <xdr:row>15</xdr:row>
      <xdr:rowOff>43815</xdr:rowOff>
    </xdr:from>
    <xdr:to>
      <xdr:col>11</xdr:col>
      <xdr:colOff>520065</xdr:colOff>
      <xdr:row>15</xdr:row>
      <xdr:rowOff>285750</xdr:rowOff>
    </xdr:to>
    <xdr:pic>
      <xdr:nvPicPr>
        <xdr:cNvPr id="11" name="图片 10">
          <a:extLst>
            <a:ext uri="{FF2B5EF4-FFF2-40B4-BE49-F238E27FC236}">
              <a16:creationId xmlns:a16="http://schemas.microsoft.com/office/drawing/2014/main" id="{00000000-0008-0000-1000-00000B000000}"/>
            </a:ext>
          </a:extLst>
        </xdr:cNvPr>
        <xdr:cNvPicPr>
          <a:picLocks noChangeAspect="1"/>
        </xdr:cNvPicPr>
      </xdr:nvPicPr>
      <xdr:blipFill>
        <a:blip xmlns:r="http://schemas.openxmlformats.org/officeDocument/2006/relationships" r:embed="rId9"/>
        <a:stretch>
          <a:fillRect/>
        </a:stretch>
      </xdr:blipFill>
      <xdr:spPr>
        <a:xfrm>
          <a:off x="7989570" y="5393055"/>
          <a:ext cx="319405" cy="241935"/>
        </a:xfrm>
        <a:prstGeom prst="rect">
          <a:avLst/>
        </a:prstGeom>
        <a:noFill/>
        <a:ln w="9525">
          <a:noFill/>
        </a:ln>
      </xdr:spPr>
    </xdr:pic>
    <xdr:clientData/>
  </xdr:twoCellAnchor>
  <xdr:twoCellAnchor editAs="oneCell">
    <xdr:from>
      <xdr:col>11</xdr:col>
      <xdr:colOff>156845</xdr:colOff>
      <xdr:row>14</xdr:row>
      <xdr:rowOff>53975</xdr:rowOff>
    </xdr:from>
    <xdr:to>
      <xdr:col>11</xdr:col>
      <xdr:colOff>566420</xdr:colOff>
      <xdr:row>14</xdr:row>
      <xdr:rowOff>344170</xdr:rowOff>
    </xdr:to>
    <xdr:pic>
      <xdr:nvPicPr>
        <xdr:cNvPr id="12" name="图片 11">
          <a:extLst>
            <a:ext uri="{FF2B5EF4-FFF2-40B4-BE49-F238E27FC236}">
              <a16:creationId xmlns:a16="http://schemas.microsoft.com/office/drawing/2014/main" id="{00000000-0008-0000-1000-00000C000000}"/>
            </a:ext>
          </a:extLst>
        </xdr:cNvPr>
        <xdr:cNvPicPr>
          <a:picLocks noChangeAspect="1"/>
        </xdr:cNvPicPr>
      </xdr:nvPicPr>
      <xdr:blipFill>
        <a:blip xmlns:r="http://schemas.openxmlformats.org/officeDocument/2006/relationships" r:embed="rId10"/>
        <a:stretch>
          <a:fillRect/>
        </a:stretch>
      </xdr:blipFill>
      <xdr:spPr>
        <a:xfrm>
          <a:off x="7945755" y="5033645"/>
          <a:ext cx="409575" cy="290195"/>
        </a:xfrm>
        <a:prstGeom prst="rect">
          <a:avLst/>
        </a:prstGeom>
        <a:noFill/>
        <a:ln w="9525">
          <a:noFill/>
        </a:ln>
      </xdr:spPr>
    </xdr:pic>
    <xdr:clientData/>
  </xdr:twoCellAnchor>
  <xdr:twoCellAnchor editAs="oneCell">
    <xdr:from>
      <xdr:col>11</xdr:col>
      <xdr:colOff>243840</xdr:colOff>
      <xdr:row>12</xdr:row>
      <xdr:rowOff>19050</xdr:rowOff>
    </xdr:from>
    <xdr:to>
      <xdr:col>11</xdr:col>
      <xdr:colOff>370205</xdr:colOff>
      <xdr:row>12</xdr:row>
      <xdr:rowOff>263525</xdr:rowOff>
    </xdr:to>
    <xdr:pic>
      <xdr:nvPicPr>
        <xdr:cNvPr id="14" name="图片 13">
          <a:extLst>
            <a:ext uri="{FF2B5EF4-FFF2-40B4-BE49-F238E27FC236}">
              <a16:creationId xmlns:a16="http://schemas.microsoft.com/office/drawing/2014/main" id="{00000000-0008-0000-1000-00000E000000}"/>
            </a:ext>
          </a:extLst>
        </xdr:cNvPr>
        <xdr:cNvPicPr>
          <a:picLocks noChangeAspect="1"/>
        </xdr:cNvPicPr>
      </xdr:nvPicPr>
      <xdr:blipFill>
        <a:blip xmlns:r="http://schemas.openxmlformats.org/officeDocument/2006/relationships" r:embed="rId11"/>
        <a:stretch>
          <a:fillRect/>
        </a:stretch>
      </xdr:blipFill>
      <xdr:spPr>
        <a:xfrm>
          <a:off x="8032750" y="4259580"/>
          <a:ext cx="126365" cy="244475"/>
        </a:xfrm>
        <a:prstGeom prst="rect">
          <a:avLst/>
        </a:prstGeom>
        <a:noFill/>
        <a:ln w="9525">
          <a:noFill/>
        </a:ln>
      </xdr:spPr>
    </xdr:pic>
    <xdr:clientData/>
  </xdr:twoCellAnchor>
  <xdr:twoCellAnchor editAs="oneCell">
    <xdr:from>
      <xdr:col>11</xdr:col>
      <xdr:colOff>257175</xdr:colOff>
      <xdr:row>7</xdr:row>
      <xdr:rowOff>22225</xdr:rowOff>
    </xdr:from>
    <xdr:to>
      <xdr:col>11</xdr:col>
      <xdr:colOff>558165</xdr:colOff>
      <xdr:row>7</xdr:row>
      <xdr:rowOff>292735</xdr:rowOff>
    </xdr:to>
    <xdr:pic>
      <xdr:nvPicPr>
        <xdr:cNvPr id="15" name="图片 14">
          <a:extLst>
            <a:ext uri="{FF2B5EF4-FFF2-40B4-BE49-F238E27FC236}">
              <a16:creationId xmlns:a16="http://schemas.microsoft.com/office/drawing/2014/main" id="{00000000-0008-0000-1000-00000F000000}"/>
            </a:ext>
          </a:extLst>
        </xdr:cNvPr>
        <xdr:cNvPicPr>
          <a:picLocks noChangeAspect="1"/>
        </xdr:cNvPicPr>
      </xdr:nvPicPr>
      <xdr:blipFill>
        <a:blip xmlns:r="http://schemas.openxmlformats.org/officeDocument/2006/relationships" r:embed="rId12"/>
        <a:stretch>
          <a:fillRect/>
        </a:stretch>
      </xdr:blipFill>
      <xdr:spPr>
        <a:xfrm>
          <a:off x="8046085" y="2414905"/>
          <a:ext cx="300990" cy="270510"/>
        </a:xfrm>
        <a:prstGeom prst="rect">
          <a:avLst/>
        </a:prstGeom>
        <a:noFill/>
        <a:ln w="9525">
          <a:noFill/>
        </a:ln>
      </xdr:spPr>
    </xdr:pic>
    <xdr:clientData/>
  </xdr:twoCellAnchor>
  <xdr:twoCellAnchor editAs="oneCell">
    <xdr:from>
      <xdr:col>11</xdr:col>
      <xdr:colOff>166370</xdr:colOff>
      <xdr:row>11</xdr:row>
      <xdr:rowOff>53975</xdr:rowOff>
    </xdr:from>
    <xdr:to>
      <xdr:col>11</xdr:col>
      <xdr:colOff>525145</xdr:colOff>
      <xdr:row>11</xdr:row>
      <xdr:rowOff>302260</xdr:rowOff>
    </xdr:to>
    <xdr:pic>
      <xdr:nvPicPr>
        <xdr:cNvPr id="16" name="图片 15">
          <a:extLst>
            <a:ext uri="{FF2B5EF4-FFF2-40B4-BE49-F238E27FC236}">
              <a16:creationId xmlns:a16="http://schemas.microsoft.com/office/drawing/2014/main" id="{00000000-0008-0000-1000-000010000000}"/>
            </a:ext>
          </a:extLst>
        </xdr:cNvPr>
        <xdr:cNvPicPr>
          <a:picLocks noChangeAspect="1"/>
        </xdr:cNvPicPr>
      </xdr:nvPicPr>
      <xdr:blipFill>
        <a:blip xmlns:r="http://schemas.openxmlformats.org/officeDocument/2006/relationships" r:embed="rId13"/>
        <a:stretch>
          <a:fillRect/>
        </a:stretch>
      </xdr:blipFill>
      <xdr:spPr>
        <a:xfrm>
          <a:off x="7955280" y="3924935"/>
          <a:ext cx="358775" cy="248285"/>
        </a:xfrm>
        <a:prstGeom prst="rect">
          <a:avLst/>
        </a:prstGeom>
        <a:noFill/>
        <a:ln w="9525">
          <a:noFill/>
        </a:ln>
      </xdr:spPr>
    </xdr:pic>
    <xdr:clientData/>
  </xdr:twoCellAnchor>
  <xdr:twoCellAnchor editAs="oneCell">
    <xdr:from>
      <xdr:col>11</xdr:col>
      <xdr:colOff>89535</xdr:colOff>
      <xdr:row>17</xdr:row>
      <xdr:rowOff>25400</xdr:rowOff>
    </xdr:from>
    <xdr:to>
      <xdr:col>11</xdr:col>
      <xdr:colOff>525780</xdr:colOff>
      <xdr:row>17</xdr:row>
      <xdr:rowOff>334010</xdr:rowOff>
    </xdr:to>
    <xdr:pic>
      <xdr:nvPicPr>
        <xdr:cNvPr id="13" name="图片 12">
          <a:extLst>
            <a:ext uri="{FF2B5EF4-FFF2-40B4-BE49-F238E27FC236}">
              <a16:creationId xmlns:a16="http://schemas.microsoft.com/office/drawing/2014/main" id="{00000000-0008-0000-1000-00000D000000}"/>
            </a:ext>
          </a:extLst>
        </xdr:cNvPr>
        <xdr:cNvPicPr>
          <a:picLocks noChangeAspect="1"/>
        </xdr:cNvPicPr>
      </xdr:nvPicPr>
      <xdr:blipFill>
        <a:blip xmlns:r="http://schemas.openxmlformats.org/officeDocument/2006/relationships" r:embed="rId14"/>
        <a:stretch>
          <a:fillRect/>
        </a:stretch>
      </xdr:blipFill>
      <xdr:spPr>
        <a:xfrm>
          <a:off x="7878445" y="6113780"/>
          <a:ext cx="436245" cy="308610"/>
        </a:xfrm>
        <a:prstGeom prst="rect">
          <a:avLst/>
        </a:prstGeom>
        <a:noFill/>
        <a:ln w="9525">
          <a:noFill/>
        </a:ln>
      </xdr:spPr>
    </xdr:pic>
    <xdr:clientData/>
  </xdr:twoCellAnchor>
  <xdr:twoCellAnchor editAs="oneCell">
    <xdr:from>
      <xdr:col>12</xdr:col>
      <xdr:colOff>1604010</xdr:colOff>
      <xdr:row>0</xdr:row>
      <xdr:rowOff>635</xdr:rowOff>
    </xdr:from>
    <xdr:to>
      <xdr:col>24</xdr:col>
      <xdr:colOff>25400</xdr:colOff>
      <xdr:row>12</xdr:row>
      <xdr:rowOff>160655</xdr:rowOff>
    </xdr:to>
    <xdr:pic>
      <xdr:nvPicPr>
        <xdr:cNvPr id="17" name="图片 16">
          <a:extLst>
            <a:ext uri="{FF2B5EF4-FFF2-40B4-BE49-F238E27FC236}">
              <a16:creationId xmlns:a16="http://schemas.microsoft.com/office/drawing/2014/main" id="{00000000-0008-0000-1000-000011000000}"/>
            </a:ext>
          </a:extLst>
        </xdr:cNvPr>
        <xdr:cNvPicPr>
          <a:picLocks noChangeAspect="1"/>
        </xdr:cNvPicPr>
      </xdr:nvPicPr>
      <xdr:blipFill>
        <a:blip xmlns:r="http://schemas.openxmlformats.org/officeDocument/2006/relationships" r:embed="rId15"/>
        <a:stretch>
          <a:fillRect/>
        </a:stretch>
      </xdr:blipFill>
      <xdr:spPr>
        <a:xfrm>
          <a:off x="10137775" y="635"/>
          <a:ext cx="7124700" cy="4400550"/>
        </a:xfrm>
        <a:prstGeom prst="rect">
          <a:avLst/>
        </a:prstGeom>
        <a:noFill/>
        <a:ln w="9525">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11</xdr:col>
      <xdr:colOff>151130</xdr:colOff>
      <xdr:row>15</xdr:row>
      <xdr:rowOff>55880</xdr:rowOff>
    </xdr:from>
    <xdr:to>
      <xdr:col>12</xdr:col>
      <xdr:colOff>0</xdr:colOff>
      <xdr:row>15</xdr:row>
      <xdr:rowOff>309880</xdr:rowOff>
    </xdr:to>
    <xdr:pic>
      <xdr:nvPicPr>
        <xdr:cNvPr id="2" name="图片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grayscl/>
        </a:blip>
        <a:stretch>
          <a:fillRect/>
        </a:stretch>
      </xdr:blipFill>
      <xdr:spPr>
        <a:xfrm>
          <a:off x="7940040" y="5405120"/>
          <a:ext cx="593725" cy="254000"/>
        </a:xfrm>
        <a:prstGeom prst="rect">
          <a:avLst/>
        </a:prstGeom>
        <a:noFill/>
        <a:ln w="9525">
          <a:noFill/>
        </a:ln>
      </xdr:spPr>
    </xdr:pic>
    <xdr:clientData/>
  </xdr:twoCellAnchor>
  <xdr:twoCellAnchor editAs="oneCell">
    <xdr:from>
      <xdr:col>11</xdr:col>
      <xdr:colOff>151130</xdr:colOff>
      <xdr:row>16</xdr:row>
      <xdr:rowOff>33020</xdr:rowOff>
    </xdr:from>
    <xdr:to>
      <xdr:col>12</xdr:col>
      <xdr:colOff>0</xdr:colOff>
      <xdr:row>16</xdr:row>
      <xdr:rowOff>347345</xdr:rowOff>
    </xdr:to>
    <xdr:pic>
      <xdr:nvPicPr>
        <xdr:cNvPr id="3" name="图片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stretch>
          <a:fillRect/>
        </a:stretch>
      </xdr:blipFill>
      <xdr:spPr>
        <a:xfrm>
          <a:off x="7940040" y="575183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5" name="图片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4"/>
        <a:stretch>
          <a:fillRect/>
        </a:stretch>
      </xdr:blipFill>
      <xdr:spPr>
        <a:xfrm>
          <a:off x="7994650" y="1683385"/>
          <a:ext cx="288925" cy="283210"/>
        </a:xfrm>
        <a:prstGeom prst="rect">
          <a:avLst/>
        </a:prstGeom>
        <a:noFill/>
        <a:ln w="9525">
          <a:noFill/>
        </a:ln>
      </xdr:spPr>
    </xdr:pic>
    <xdr:clientData/>
  </xdr:twoCellAnchor>
  <xdr:twoCellAnchor editAs="oneCell">
    <xdr:from>
      <xdr:col>11</xdr:col>
      <xdr:colOff>155575</xdr:colOff>
      <xdr:row>6</xdr:row>
      <xdr:rowOff>33020</xdr:rowOff>
    </xdr:from>
    <xdr:to>
      <xdr:col>11</xdr:col>
      <xdr:colOff>466090</xdr:colOff>
      <xdr:row>6</xdr:row>
      <xdr:rowOff>263525</xdr:rowOff>
    </xdr:to>
    <xdr:pic>
      <xdr:nvPicPr>
        <xdr:cNvPr id="6" name="图片 5">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5"/>
        <a:stretch>
          <a:fillRect/>
        </a:stretch>
      </xdr:blipFill>
      <xdr:spPr>
        <a:xfrm>
          <a:off x="7944485" y="2056130"/>
          <a:ext cx="310515" cy="230505"/>
        </a:xfrm>
        <a:prstGeom prst="rect">
          <a:avLst/>
        </a:prstGeom>
        <a:noFill/>
        <a:ln w="9525">
          <a:noFill/>
        </a:ln>
      </xdr:spPr>
    </xdr:pic>
    <xdr:clientData/>
  </xdr:twoCellAnchor>
  <xdr:twoCellAnchor editAs="oneCell">
    <xdr:from>
      <xdr:col>11</xdr:col>
      <xdr:colOff>72390</xdr:colOff>
      <xdr:row>9</xdr:row>
      <xdr:rowOff>32385</xdr:rowOff>
    </xdr:from>
    <xdr:to>
      <xdr:col>11</xdr:col>
      <xdr:colOff>541655</xdr:colOff>
      <xdr:row>9</xdr:row>
      <xdr:rowOff>313055</xdr:rowOff>
    </xdr:to>
    <xdr:pic>
      <xdr:nvPicPr>
        <xdr:cNvPr id="8" name="图片 7">
          <a:extLst>
            <a:ext uri="{FF2B5EF4-FFF2-40B4-BE49-F238E27FC236}">
              <a16:creationId xmlns:a16="http://schemas.microsoft.com/office/drawing/2014/main" id="{00000000-0008-0000-1100-000008000000}"/>
            </a:ext>
          </a:extLst>
        </xdr:cNvPr>
        <xdr:cNvPicPr>
          <a:picLocks noChangeAspect="1"/>
        </xdr:cNvPicPr>
      </xdr:nvPicPr>
      <xdr:blipFill>
        <a:blip xmlns:r="http://schemas.openxmlformats.org/officeDocument/2006/relationships" r:embed="rId6"/>
        <a:stretch>
          <a:fillRect/>
        </a:stretch>
      </xdr:blipFill>
      <xdr:spPr>
        <a:xfrm>
          <a:off x="7861300" y="3164205"/>
          <a:ext cx="469265" cy="280670"/>
        </a:xfrm>
        <a:prstGeom prst="rect">
          <a:avLst/>
        </a:prstGeom>
        <a:noFill/>
        <a:ln w="9525">
          <a:noFill/>
        </a:ln>
      </xdr:spPr>
    </xdr:pic>
    <xdr:clientData/>
  </xdr:twoCellAnchor>
  <xdr:twoCellAnchor editAs="oneCell">
    <xdr:from>
      <xdr:col>11</xdr:col>
      <xdr:colOff>195580</xdr:colOff>
      <xdr:row>12</xdr:row>
      <xdr:rowOff>44450</xdr:rowOff>
    </xdr:from>
    <xdr:to>
      <xdr:col>11</xdr:col>
      <xdr:colOff>514985</xdr:colOff>
      <xdr:row>12</xdr:row>
      <xdr:rowOff>288925</xdr:rowOff>
    </xdr:to>
    <xdr:pic>
      <xdr:nvPicPr>
        <xdr:cNvPr id="9" name="图片 8">
          <a:extLst>
            <a:ext uri="{FF2B5EF4-FFF2-40B4-BE49-F238E27FC236}">
              <a16:creationId xmlns:a16="http://schemas.microsoft.com/office/drawing/2014/main" id="{00000000-0008-0000-1100-000009000000}"/>
            </a:ext>
          </a:extLst>
        </xdr:cNvPr>
        <xdr:cNvPicPr>
          <a:picLocks noChangeAspect="1"/>
        </xdr:cNvPicPr>
      </xdr:nvPicPr>
      <xdr:blipFill>
        <a:blip xmlns:r="http://schemas.openxmlformats.org/officeDocument/2006/relationships" r:embed="rId7"/>
        <a:stretch>
          <a:fillRect/>
        </a:stretch>
      </xdr:blipFill>
      <xdr:spPr>
        <a:xfrm>
          <a:off x="7984490" y="4284980"/>
          <a:ext cx="319405" cy="244475"/>
        </a:xfrm>
        <a:prstGeom prst="rect">
          <a:avLst/>
        </a:prstGeom>
        <a:noFill/>
        <a:ln w="9525">
          <a:noFill/>
        </a:ln>
      </xdr:spPr>
    </xdr:pic>
    <xdr:clientData/>
  </xdr:twoCellAnchor>
  <xdr:twoCellAnchor editAs="oneCell">
    <xdr:from>
      <xdr:col>11</xdr:col>
      <xdr:colOff>240665</xdr:colOff>
      <xdr:row>13</xdr:row>
      <xdr:rowOff>0</xdr:rowOff>
    </xdr:from>
    <xdr:to>
      <xdr:col>11</xdr:col>
      <xdr:colOff>606425</xdr:colOff>
      <xdr:row>13</xdr:row>
      <xdr:rowOff>190500</xdr:rowOff>
    </xdr:to>
    <xdr:pic>
      <xdr:nvPicPr>
        <xdr:cNvPr id="10" name="图片 9">
          <a:extLst>
            <a:ext uri="{FF2B5EF4-FFF2-40B4-BE49-F238E27FC236}">
              <a16:creationId xmlns:a16="http://schemas.microsoft.com/office/drawing/2014/main" id="{00000000-0008-0000-1100-00000A000000}"/>
            </a:ext>
          </a:extLst>
        </xdr:cNvPr>
        <xdr:cNvPicPr>
          <a:picLocks noChangeAspect="1"/>
        </xdr:cNvPicPr>
      </xdr:nvPicPr>
      <xdr:blipFill>
        <a:blip xmlns:r="http://schemas.openxmlformats.org/officeDocument/2006/relationships" r:embed="rId8"/>
        <a:stretch>
          <a:fillRect/>
        </a:stretch>
      </xdr:blipFill>
      <xdr:spPr>
        <a:xfrm>
          <a:off x="8029575" y="4610100"/>
          <a:ext cx="365760" cy="190500"/>
        </a:xfrm>
        <a:prstGeom prst="rect">
          <a:avLst/>
        </a:prstGeom>
        <a:noFill/>
        <a:ln w="9525">
          <a:noFill/>
        </a:ln>
      </xdr:spPr>
    </xdr:pic>
    <xdr:clientData/>
  </xdr:twoCellAnchor>
  <xdr:twoCellAnchor editAs="oneCell">
    <xdr:from>
      <xdr:col>11</xdr:col>
      <xdr:colOff>217805</xdr:colOff>
      <xdr:row>13</xdr:row>
      <xdr:rowOff>55245</xdr:rowOff>
    </xdr:from>
    <xdr:to>
      <xdr:col>11</xdr:col>
      <xdr:colOff>503555</xdr:colOff>
      <xdr:row>13</xdr:row>
      <xdr:rowOff>310515</xdr:rowOff>
    </xdr:to>
    <xdr:pic>
      <xdr:nvPicPr>
        <xdr:cNvPr id="11" name="图片 10">
          <a:extLst>
            <a:ext uri="{FF2B5EF4-FFF2-40B4-BE49-F238E27FC236}">
              <a16:creationId xmlns:a16="http://schemas.microsoft.com/office/drawing/2014/main" id="{00000000-0008-0000-1100-00000B000000}"/>
            </a:ext>
          </a:extLst>
        </xdr:cNvPr>
        <xdr:cNvPicPr>
          <a:picLocks noChangeAspect="1"/>
        </xdr:cNvPicPr>
      </xdr:nvPicPr>
      <xdr:blipFill>
        <a:blip xmlns:r="http://schemas.openxmlformats.org/officeDocument/2006/relationships" r:embed="rId9"/>
        <a:stretch>
          <a:fillRect/>
        </a:stretch>
      </xdr:blipFill>
      <xdr:spPr>
        <a:xfrm>
          <a:off x="8006715" y="4665345"/>
          <a:ext cx="285750" cy="255270"/>
        </a:xfrm>
        <a:prstGeom prst="rect">
          <a:avLst/>
        </a:prstGeom>
        <a:noFill/>
        <a:ln w="9525">
          <a:noFill/>
        </a:ln>
      </xdr:spPr>
    </xdr:pic>
    <xdr:clientData/>
  </xdr:twoCellAnchor>
  <xdr:twoCellAnchor editAs="oneCell">
    <xdr:from>
      <xdr:col>11</xdr:col>
      <xdr:colOff>300990</xdr:colOff>
      <xdr:row>14</xdr:row>
      <xdr:rowOff>66040</xdr:rowOff>
    </xdr:from>
    <xdr:to>
      <xdr:col>12</xdr:col>
      <xdr:colOff>0</xdr:colOff>
      <xdr:row>14</xdr:row>
      <xdr:rowOff>316230</xdr:rowOff>
    </xdr:to>
    <xdr:pic>
      <xdr:nvPicPr>
        <xdr:cNvPr id="12" name="图片 11">
          <a:extLst>
            <a:ext uri="{FF2B5EF4-FFF2-40B4-BE49-F238E27FC236}">
              <a16:creationId xmlns:a16="http://schemas.microsoft.com/office/drawing/2014/main" id="{00000000-0008-0000-1100-00000C000000}"/>
            </a:ext>
          </a:extLst>
        </xdr:cNvPr>
        <xdr:cNvPicPr>
          <a:picLocks noChangeAspect="1"/>
        </xdr:cNvPicPr>
      </xdr:nvPicPr>
      <xdr:blipFill>
        <a:blip xmlns:r="http://schemas.openxmlformats.org/officeDocument/2006/relationships" r:embed="rId10"/>
        <a:stretch>
          <a:fillRect/>
        </a:stretch>
      </xdr:blipFill>
      <xdr:spPr>
        <a:xfrm>
          <a:off x="8089900" y="5045710"/>
          <a:ext cx="443865" cy="250190"/>
        </a:xfrm>
        <a:prstGeom prst="rect">
          <a:avLst/>
        </a:prstGeom>
        <a:noFill/>
        <a:ln w="9525">
          <a:noFill/>
        </a:ln>
      </xdr:spPr>
    </xdr:pic>
    <xdr:clientData/>
  </xdr:twoCellAnchor>
  <xdr:twoCellAnchor editAs="oneCell">
    <xdr:from>
      <xdr:col>11</xdr:col>
      <xdr:colOff>240665</xdr:colOff>
      <xdr:row>10</xdr:row>
      <xdr:rowOff>100330</xdr:rowOff>
    </xdr:from>
    <xdr:to>
      <xdr:col>11</xdr:col>
      <xdr:colOff>606425</xdr:colOff>
      <xdr:row>10</xdr:row>
      <xdr:rowOff>290830</xdr:rowOff>
    </xdr:to>
    <xdr:pic>
      <xdr:nvPicPr>
        <xdr:cNvPr id="13" name="图片 12">
          <a:extLst>
            <a:ext uri="{FF2B5EF4-FFF2-40B4-BE49-F238E27FC236}">
              <a16:creationId xmlns:a16="http://schemas.microsoft.com/office/drawing/2014/main" id="{00000000-0008-0000-1100-00000D000000}"/>
            </a:ext>
          </a:extLst>
        </xdr:cNvPr>
        <xdr:cNvPicPr>
          <a:picLocks noChangeAspect="1"/>
        </xdr:cNvPicPr>
      </xdr:nvPicPr>
      <xdr:blipFill>
        <a:blip xmlns:r="http://schemas.openxmlformats.org/officeDocument/2006/relationships" r:embed="rId8"/>
        <a:stretch>
          <a:fillRect/>
        </a:stretch>
      </xdr:blipFill>
      <xdr:spPr>
        <a:xfrm>
          <a:off x="8029575" y="3601720"/>
          <a:ext cx="365760" cy="190500"/>
        </a:xfrm>
        <a:prstGeom prst="rect">
          <a:avLst/>
        </a:prstGeom>
        <a:noFill/>
        <a:ln w="9525">
          <a:noFill/>
        </a:ln>
      </xdr:spPr>
    </xdr:pic>
    <xdr:clientData/>
  </xdr:twoCellAnchor>
  <xdr:twoCellAnchor editAs="oneCell">
    <xdr:from>
      <xdr:col>11</xdr:col>
      <xdr:colOff>245110</xdr:colOff>
      <xdr:row>11</xdr:row>
      <xdr:rowOff>67310</xdr:rowOff>
    </xdr:from>
    <xdr:to>
      <xdr:col>11</xdr:col>
      <xdr:colOff>454660</xdr:colOff>
      <xdr:row>11</xdr:row>
      <xdr:rowOff>259080</xdr:rowOff>
    </xdr:to>
    <xdr:pic>
      <xdr:nvPicPr>
        <xdr:cNvPr id="14" name="图片 13">
          <a:extLst>
            <a:ext uri="{FF2B5EF4-FFF2-40B4-BE49-F238E27FC236}">
              <a16:creationId xmlns:a16="http://schemas.microsoft.com/office/drawing/2014/main" id="{00000000-0008-0000-1100-00000E000000}"/>
            </a:ext>
          </a:extLst>
        </xdr:cNvPr>
        <xdr:cNvPicPr>
          <a:picLocks noChangeAspect="1"/>
        </xdr:cNvPicPr>
      </xdr:nvPicPr>
      <xdr:blipFill>
        <a:blip xmlns:r="http://schemas.openxmlformats.org/officeDocument/2006/relationships" r:embed="rId11"/>
        <a:stretch>
          <a:fillRect/>
        </a:stretch>
      </xdr:blipFill>
      <xdr:spPr>
        <a:xfrm>
          <a:off x="8034020" y="3938270"/>
          <a:ext cx="209550" cy="191770"/>
        </a:xfrm>
        <a:prstGeom prst="rect">
          <a:avLst/>
        </a:prstGeom>
        <a:noFill/>
        <a:ln w="9525">
          <a:noFill/>
        </a:ln>
      </xdr:spPr>
    </xdr:pic>
    <xdr:clientData/>
  </xdr:twoCellAnchor>
  <xdr:twoCellAnchor editAs="oneCell">
    <xdr:from>
      <xdr:col>11</xdr:col>
      <xdr:colOff>233680</xdr:colOff>
      <xdr:row>17</xdr:row>
      <xdr:rowOff>44450</xdr:rowOff>
    </xdr:from>
    <xdr:to>
      <xdr:col>11</xdr:col>
      <xdr:colOff>563880</xdr:colOff>
      <xdr:row>17</xdr:row>
      <xdr:rowOff>321310</xdr:rowOff>
    </xdr:to>
    <xdr:pic>
      <xdr:nvPicPr>
        <xdr:cNvPr id="15" name="图片 14">
          <a:extLst>
            <a:ext uri="{FF2B5EF4-FFF2-40B4-BE49-F238E27FC236}">
              <a16:creationId xmlns:a16="http://schemas.microsoft.com/office/drawing/2014/main" id="{00000000-0008-0000-1100-00000F000000}"/>
            </a:ext>
          </a:extLst>
        </xdr:cNvPr>
        <xdr:cNvPicPr>
          <a:picLocks noChangeAspect="1"/>
        </xdr:cNvPicPr>
      </xdr:nvPicPr>
      <xdr:blipFill>
        <a:blip xmlns:r="http://schemas.openxmlformats.org/officeDocument/2006/relationships" r:embed="rId12"/>
        <a:stretch>
          <a:fillRect/>
        </a:stretch>
      </xdr:blipFill>
      <xdr:spPr>
        <a:xfrm>
          <a:off x="8022590" y="6132830"/>
          <a:ext cx="330200" cy="276860"/>
        </a:xfrm>
        <a:prstGeom prst="rect">
          <a:avLst/>
        </a:prstGeom>
        <a:noFill/>
        <a:ln w="9525">
          <a:noFill/>
        </a:ln>
      </xdr:spPr>
    </xdr:pic>
    <xdr:clientData/>
  </xdr:twoCellAnchor>
  <xdr:twoCellAnchor editAs="oneCell">
    <xdr:from>
      <xdr:col>11</xdr:col>
      <xdr:colOff>133350</xdr:colOff>
      <xdr:row>7</xdr:row>
      <xdr:rowOff>45085</xdr:rowOff>
    </xdr:from>
    <xdr:to>
      <xdr:col>11</xdr:col>
      <xdr:colOff>569595</xdr:colOff>
      <xdr:row>7</xdr:row>
      <xdr:rowOff>353695</xdr:rowOff>
    </xdr:to>
    <xdr:pic>
      <xdr:nvPicPr>
        <xdr:cNvPr id="16" name="图片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13"/>
        <a:stretch>
          <a:fillRect/>
        </a:stretch>
      </xdr:blipFill>
      <xdr:spPr>
        <a:xfrm>
          <a:off x="7922260" y="2437765"/>
          <a:ext cx="436245" cy="308610"/>
        </a:xfrm>
        <a:prstGeom prst="rect">
          <a:avLst/>
        </a:prstGeom>
        <a:noFill/>
        <a:ln w="9525">
          <a:noFill/>
        </a:ln>
      </xdr:spPr>
    </xdr:pic>
    <xdr:clientData/>
  </xdr:twoCellAnchor>
  <xdr:twoCellAnchor editAs="oneCell">
    <xdr:from>
      <xdr:col>11</xdr:col>
      <xdr:colOff>161925</xdr:colOff>
      <xdr:row>8</xdr:row>
      <xdr:rowOff>40640</xdr:rowOff>
    </xdr:from>
    <xdr:to>
      <xdr:col>11</xdr:col>
      <xdr:colOff>462915</xdr:colOff>
      <xdr:row>8</xdr:row>
      <xdr:rowOff>311150</xdr:rowOff>
    </xdr:to>
    <xdr:pic>
      <xdr:nvPicPr>
        <xdr:cNvPr id="17" name="图片 16">
          <a:extLst>
            <a:ext uri="{FF2B5EF4-FFF2-40B4-BE49-F238E27FC236}">
              <a16:creationId xmlns:a16="http://schemas.microsoft.com/office/drawing/2014/main" id="{00000000-0008-0000-1100-000011000000}"/>
            </a:ext>
          </a:extLst>
        </xdr:cNvPr>
        <xdr:cNvPicPr>
          <a:picLocks noChangeAspect="1"/>
        </xdr:cNvPicPr>
      </xdr:nvPicPr>
      <xdr:blipFill>
        <a:blip xmlns:r="http://schemas.openxmlformats.org/officeDocument/2006/relationships" r:embed="rId14"/>
        <a:stretch>
          <a:fillRect/>
        </a:stretch>
      </xdr:blipFill>
      <xdr:spPr>
        <a:xfrm>
          <a:off x="7950835" y="2802890"/>
          <a:ext cx="300990" cy="270510"/>
        </a:xfrm>
        <a:prstGeom prst="rect">
          <a:avLst/>
        </a:prstGeom>
        <a:noFill/>
        <a:ln w="9525">
          <a:noFill/>
        </a:ln>
      </xdr:spPr>
    </xdr:pic>
    <xdr:clientData/>
  </xdr:twoCellAnchor>
  <xdr:twoCellAnchor editAs="oneCell">
    <xdr:from>
      <xdr:col>12</xdr:col>
      <xdr:colOff>1548130</xdr:colOff>
      <xdr:row>0</xdr:row>
      <xdr:rowOff>635</xdr:rowOff>
    </xdr:from>
    <xdr:to>
      <xdr:col>24</xdr:col>
      <xdr:colOff>64770</xdr:colOff>
      <xdr:row>12</xdr:row>
      <xdr:rowOff>160655</xdr:rowOff>
    </xdr:to>
    <xdr:pic>
      <xdr:nvPicPr>
        <xdr:cNvPr id="18" name="图片 17">
          <a:extLst>
            <a:ext uri="{FF2B5EF4-FFF2-40B4-BE49-F238E27FC236}">
              <a16:creationId xmlns:a16="http://schemas.microsoft.com/office/drawing/2014/main" id="{00000000-0008-0000-1100-000012000000}"/>
            </a:ext>
          </a:extLst>
        </xdr:cNvPr>
        <xdr:cNvPicPr>
          <a:picLocks noChangeAspect="1"/>
        </xdr:cNvPicPr>
      </xdr:nvPicPr>
      <xdr:blipFill>
        <a:blip xmlns:r="http://schemas.openxmlformats.org/officeDocument/2006/relationships" r:embed="rId15"/>
        <a:stretch>
          <a:fillRect/>
        </a:stretch>
      </xdr:blipFill>
      <xdr:spPr>
        <a:xfrm>
          <a:off x="10081895" y="635"/>
          <a:ext cx="7219950" cy="4400550"/>
        </a:xfrm>
        <a:prstGeom prst="rect">
          <a:avLst/>
        </a:prstGeom>
        <a:noFill/>
        <a:ln w="9525">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2" name="图片 1" descr="10mm光玻.JPG">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3" name="图片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a:stretch>
          <a:fillRect/>
        </a:stretch>
      </xdr:blipFill>
      <xdr:spPr>
        <a:xfrm>
          <a:off x="7994650" y="1683385"/>
          <a:ext cx="288925" cy="283210"/>
        </a:xfrm>
        <a:prstGeom prst="rect">
          <a:avLst/>
        </a:prstGeom>
        <a:noFill/>
        <a:ln w="9525">
          <a:noFill/>
        </a:ln>
      </xdr:spPr>
    </xdr:pic>
    <xdr:clientData/>
  </xdr:twoCellAnchor>
  <xdr:twoCellAnchor editAs="oneCell">
    <xdr:from>
      <xdr:col>11</xdr:col>
      <xdr:colOff>133350</xdr:colOff>
      <xdr:row>7</xdr:row>
      <xdr:rowOff>45085</xdr:rowOff>
    </xdr:from>
    <xdr:to>
      <xdr:col>11</xdr:col>
      <xdr:colOff>569595</xdr:colOff>
      <xdr:row>7</xdr:row>
      <xdr:rowOff>353695</xdr:rowOff>
    </xdr:to>
    <xdr:pic>
      <xdr:nvPicPr>
        <xdr:cNvPr id="4" name="图片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3"/>
        <a:stretch>
          <a:fillRect/>
        </a:stretch>
      </xdr:blipFill>
      <xdr:spPr>
        <a:xfrm>
          <a:off x="7922260" y="2437765"/>
          <a:ext cx="436245" cy="308610"/>
        </a:xfrm>
        <a:prstGeom prst="rect">
          <a:avLst/>
        </a:prstGeom>
        <a:noFill/>
        <a:ln w="9525">
          <a:noFill/>
        </a:ln>
      </xdr:spPr>
    </xdr:pic>
    <xdr:clientData/>
  </xdr:twoCellAnchor>
  <xdr:twoCellAnchor editAs="oneCell">
    <xdr:from>
      <xdr:col>11</xdr:col>
      <xdr:colOff>195580</xdr:colOff>
      <xdr:row>11</xdr:row>
      <xdr:rowOff>44450</xdr:rowOff>
    </xdr:from>
    <xdr:to>
      <xdr:col>11</xdr:col>
      <xdr:colOff>514985</xdr:colOff>
      <xdr:row>11</xdr:row>
      <xdr:rowOff>288925</xdr:rowOff>
    </xdr:to>
    <xdr:pic>
      <xdr:nvPicPr>
        <xdr:cNvPr id="5" name="图片 4">
          <a:extLst>
            <a:ext uri="{FF2B5EF4-FFF2-40B4-BE49-F238E27FC236}">
              <a16:creationId xmlns:a16="http://schemas.microsoft.com/office/drawing/2014/main" id="{00000000-0008-0000-1200-000005000000}"/>
            </a:ext>
          </a:extLst>
        </xdr:cNvPr>
        <xdr:cNvPicPr>
          <a:picLocks noChangeAspect="1"/>
        </xdr:cNvPicPr>
      </xdr:nvPicPr>
      <xdr:blipFill>
        <a:blip xmlns:r="http://schemas.openxmlformats.org/officeDocument/2006/relationships" r:embed="rId4"/>
        <a:stretch>
          <a:fillRect/>
        </a:stretch>
      </xdr:blipFill>
      <xdr:spPr>
        <a:xfrm>
          <a:off x="7984490" y="3915410"/>
          <a:ext cx="319405" cy="244475"/>
        </a:xfrm>
        <a:prstGeom prst="rect">
          <a:avLst/>
        </a:prstGeom>
        <a:noFill/>
        <a:ln w="9525">
          <a:noFill/>
        </a:ln>
      </xdr:spPr>
    </xdr:pic>
    <xdr:clientData/>
  </xdr:twoCellAnchor>
  <xdr:twoCellAnchor editAs="oneCell">
    <xdr:from>
      <xdr:col>11</xdr:col>
      <xdr:colOff>154305</xdr:colOff>
      <xdr:row>14</xdr:row>
      <xdr:rowOff>66040</xdr:rowOff>
    </xdr:from>
    <xdr:to>
      <xdr:col>11</xdr:col>
      <xdr:colOff>571500</xdr:colOff>
      <xdr:row>14</xdr:row>
      <xdr:rowOff>316230</xdr:rowOff>
    </xdr:to>
    <xdr:pic>
      <xdr:nvPicPr>
        <xdr:cNvPr id="6" name="图片 5">
          <a:extLst>
            <a:ext uri="{FF2B5EF4-FFF2-40B4-BE49-F238E27FC236}">
              <a16:creationId xmlns:a16="http://schemas.microsoft.com/office/drawing/2014/main" id="{00000000-0008-0000-1200-000006000000}"/>
            </a:ext>
          </a:extLst>
        </xdr:cNvPr>
        <xdr:cNvPicPr>
          <a:picLocks noChangeAspect="1"/>
        </xdr:cNvPicPr>
      </xdr:nvPicPr>
      <xdr:blipFill>
        <a:blip xmlns:r="http://schemas.openxmlformats.org/officeDocument/2006/relationships" r:embed="rId5"/>
        <a:stretch>
          <a:fillRect/>
        </a:stretch>
      </xdr:blipFill>
      <xdr:spPr>
        <a:xfrm>
          <a:off x="7943215" y="5045710"/>
          <a:ext cx="417195" cy="250190"/>
        </a:xfrm>
        <a:prstGeom prst="rect">
          <a:avLst/>
        </a:prstGeom>
        <a:noFill/>
        <a:ln w="9525">
          <a:noFill/>
        </a:ln>
      </xdr:spPr>
    </xdr:pic>
    <xdr:clientData/>
  </xdr:twoCellAnchor>
  <xdr:twoCellAnchor editAs="oneCell">
    <xdr:from>
      <xdr:col>11</xdr:col>
      <xdr:colOff>245110</xdr:colOff>
      <xdr:row>10</xdr:row>
      <xdr:rowOff>67310</xdr:rowOff>
    </xdr:from>
    <xdr:to>
      <xdr:col>11</xdr:col>
      <xdr:colOff>454660</xdr:colOff>
      <xdr:row>10</xdr:row>
      <xdr:rowOff>259080</xdr:rowOff>
    </xdr:to>
    <xdr:pic>
      <xdr:nvPicPr>
        <xdr:cNvPr id="7" name="图片 6">
          <a:extLst>
            <a:ext uri="{FF2B5EF4-FFF2-40B4-BE49-F238E27FC236}">
              <a16:creationId xmlns:a16="http://schemas.microsoft.com/office/drawing/2014/main" id="{00000000-0008-0000-1200-000007000000}"/>
            </a:ext>
          </a:extLst>
        </xdr:cNvPr>
        <xdr:cNvPicPr>
          <a:picLocks noChangeAspect="1"/>
        </xdr:cNvPicPr>
      </xdr:nvPicPr>
      <xdr:blipFill>
        <a:blip xmlns:r="http://schemas.openxmlformats.org/officeDocument/2006/relationships" r:embed="rId6"/>
        <a:stretch>
          <a:fillRect/>
        </a:stretch>
      </xdr:blipFill>
      <xdr:spPr>
        <a:xfrm>
          <a:off x="8034020" y="3568700"/>
          <a:ext cx="209550" cy="191770"/>
        </a:xfrm>
        <a:prstGeom prst="rect">
          <a:avLst/>
        </a:prstGeom>
        <a:noFill/>
        <a:ln w="9525">
          <a:noFill/>
        </a:ln>
      </xdr:spPr>
    </xdr:pic>
    <xdr:clientData/>
  </xdr:twoCellAnchor>
  <xdr:twoCellAnchor editAs="oneCell">
    <xdr:from>
      <xdr:col>11</xdr:col>
      <xdr:colOff>233680</xdr:colOff>
      <xdr:row>17</xdr:row>
      <xdr:rowOff>44450</xdr:rowOff>
    </xdr:from>
    <xdr:to>
      <xdr:col>11</xdr:col>
      <xdr:colOff>563880</xdr:colOff>
      <xdr:row>17</xdr:row>
      <xdr:rowOff>321310</xdr:rowOff>
    </xdr:to>
    <xdr:pic>
      <xdr:nvPicPr>
        <xdr:cNvPr id="8" name="图片 7">
          <a:extLst>
            <a:ext uri="{FF2B5EF4-FFF2-40B4-BE49-F238E27FC236}">
              <a16:creationId xmlns:a16="http://schemas.microsoft.com/office/drawing/2014/main" id="{00000000-0008-0000-1200-000008000000}"/>
            </a:ext>
          </a:extLst>
        </xdr:cNvPr>
        <xdr:cNvPicPr>
          <a:picLocks noChangeAspect="1"/>
        </xdr:cNvPicPr>
      </xdr:nvPicPr>
      <xdr:blipFill>
        <a:blip xmlns:r="http://schemas.openxmlformats.org/officeDocument/2006/relationships" r:embed="rId7"/>
        <a:stretch>
          <a:fillRect/>
        </a:stretch>
      </xdr:blipFill>
      <xdr:spPr>
        <a:xfrm>
          <a:off x="8022590" y="6132830"/>
          <a:ext cx="330200" cy="276860"/>
        </a:xfrm>
        <a:prstGeom prst="rect">
          <a:avLst/>
        </a:prstGeom>
        <a:noFill/>
        <a:ln w="9525">
          <a:noFill/>
        </a:ln>
      </xdr:spPr>
    </xdr:pic>
    <xdr:clientData/>
  </xdr:twoCellAnchor>
  <xdr:twoCellAnchor editAs="oneCell">
    <xdr:from>
      <xdr:col>11</xdr:col>
      <xdr:colOff>200660</xdr:colOff>
      <xdr:row>6</xdr:row>
      <xdr:rowOff>22225</xdr:rowOff>
    </xdr:from>
    <xdr:to>
      <xdr:col>11</xdr:col>
      <xdr:colOff>591185</xdr:colOff>
      <xdr:row>6</xdr:row>
      <xdr:rowOff>276225</xdr:rowOff>
    </xdr:to>
    <xdr:pic>
      <xdr:nvPicPr>
        <xdr:cNvPr id="9" name="图片 8">
          <a:extLst>
            <a:ext uri="{FF2B5EF4-FFF2-40B4-BE49-F238E27FC236}">
              <a16:creationId xmlns:a16="http://schemas.microsoft.com/office/drawing/2014/main" id="{00000000-0008-0000-1200-000009000000}"/>
            </a:ext>
          </a:extLst>
        </xdr:cNvPr>
        <xdr:cNvPicPr>
          <a:picLocks noChangeAspect="1"/>
        </xdr:cNvPicPr>
      </xdr:nvPicPr>
      <xdr:blipFill>
        <a:blip xmlns:r="http://schemas.openxmlformats.org/officeDocument/2006/relationships" r:embed="rId8"/>
        <a:stretch>
          <a:fillRect/>
        </a:stretch>
      </xdr:blipFill>
      <xdr:spPr>
        <a:xfrm>
          <a:off x="7989570" y="2045335"/>
          <a:ext cx="390525" cy="254000"/>
        </a:xfrm>
        <a:prstGeom prst="rect">
          <a:avLst/>
        </a:prstGeom>
        <a:noFill/>
        <a:ln w="9525">
          <a:noFill/>
        </a:ln>
      </xdr:spPr>
    </xdr:pic>
    <xdr:clientData/>
  </xdr:twoCellAnchor>
  <xdr:twoCellAnchor editAs="oneCell">
    <xdr:from>
      <xdr:col>11</xdr:col>
      <xdr:colOff>156210</xdr:colOff>
      <xdr:row>8</xdr:row>
      <xdr:rowOff>55245</xdr:rowOff>
    </xdr:from>
    <xdr:to>
      <xdr:col>11</xdr:col>
      <xdr:colOff>548005</xdr:colOff>
      <xdr:row>8</xdr:row>
      <xdr:rowOff>337820</xdr:rowOff>
    </xdr:to>
    <xdr:pic>
      <xdr:nvPicPr>
        <xdr:cNvPr id="10" name="图片 9">
          <a:extLst>
            <a:ext uri="{FF2B5EF4-FFF2-40B4-BE49-F238E27FC236}">
              <a16:creationId xmlns:a16="http://schemas.microsoft.com/office/drawing/2014/main" id="{00000000-0008-0000-1200-00000A000000}"/>
            </a:ext>
          </a:extLst>
        </xdr:cNvPr>
        <xdr:cNvPicPr>
          <a:picLocks noChangeAspect="1"/>
        </xdr:cNvPicPr>
      </xdr:nvPicPr>
      <xdr:blipFill>
        <a:blip xmlns:r="http://schemas.openxmlformats.org/officeDocument/2006/relationships" r:embed="rId9"/>
        <a:stretch>
          <a:fillRect/>
        </a:stretch>
      </xdr:blipFill>
      <xdr:spPr>
        <a:xfrm>
          <a:off x="7945120" y="2817495"/>
          <a:ext cx="391795" cy="282575"/>
        </a:xfrm>
        <a:prstGeom prst="rect">
          <a:avLst/>
        </a:prstGeom>
        <a:noFill/>
        <a:ln w="9525">
          <a:noFill/>
        </a:ln>
      </xdr:spPr>
    </xdr:pic>
    <xdr:clientData/>
  </xdr:twoCellAnchor>
  <xdr:twoCellAnchor editAs="oneCell">
    <xdr:from>
      <xdr:col>11</xdr:col>
      <xdr:colOff>200660</xdr:colOff>
      <xdr:row>16</xdr:row>
      <xdr:rowOff>43815</xdr:rowOff>
    </xdr:from>
    <xdr:to>
      <xdr:col>11</xdr:col>
      <xdr:colOff>520065</xdr:colOff>
      <xdr:row>16</xdr:row>
      <xdr:rowOff>285750</xdr:rowOff>
    </xdr:to>
    <xdr:pic>
      <xdr:nvPicPr>
        <xdr:cNvPr id="11" name="图片 10">
          <a:extLst>
            <a:ext uri="{FF2B5EF4-FFF2-40B4-BE49-F238E27FC236}">
              <a16:creationId xmlns:a16="http://schemas.microsoft.com/office/drawing/2014/main" id="{00000000-0008-0000-1200-00000B000000}"/>
            </a:ext>
          </a:extLst>
        </xdr:cNvPr>
        <xdr:cNvPicPr>
          <a:picLocks noChangeAspect="1"/>
        </xdr:cNvPicPr>
      </xdr:nvPicPr>
      <xdr:blipFill>
        <a:blip xmlns:r="http://schemas.openxmlformats.org/officeDocument/2006/relationships" r:embed="rId10"/>
        <a:stretch>
          <a:fillRect/>
        </a:stretch>
      </xdr:blipFill>
      <xdr:spPr>
        <a:xfrm>
          <a:off x="7989570" y="5762625"/>
          <a:ext cx="319405" cy="241935"/>
        </a:xfrm>
        <a:prstGeom prst="rect">
          <a:avLst/>
        </a:prstGeom>
        <a:noFill/>
        <a:ln w="9525">
          <a:noFill/>
        </a:ln>
      </xdr:spPr>
    </xdr:pic>
    <xdr:clientData/>
  </xdr:twoCellAnchor>
  <xdr:twoCellAnchor editAs="oneCell">
    <xdr:from>
      <xdr:col>11</xdr:col>
      <xdr:colOff>156845</xdr:colOff>
      <xdr:row>15</xdr:row>
      <xdr:rowOff>53975</xdr:rowOff>
    </xdr:from>
    <xdr:to>
      <xdr:col>11</xdr:col>
      <xdr:colOff>566420</xdr:colOff>
      <xdr:row>15</xdr:row>
      <xdr:rowOff>344170</xdr:rowOff>
    </xdr:to>
    <xdr:pic>
      <xdr:nvPicPr>
        <xdr:cNvPr id="12" name="图片 11">
          <a:extLst>
            <a:ext uri="{FF2B5EF4-FFF2-40B4-BE49-F238E27FC236}">
              <a16:creationId xmlns:a16="http://schemas.microsoft.com/office/drawing/2014/main" id="{00000000-0008-0000-1200-00000C000000}"/>
            </a:ext>
          </a:extLst>
        </xdr:cNvPr>
        <xdr:cNvPicPr>
          <a:picLocks noChangeAspect="1"/>
        </xdr:cNvPicPr>
      </xdr:nvPicPr>
      <xdr:blipFill>
        <a:blip xmlns:r="http://schemas.openxmlformats.org/officeDocument/2006/relationships" r:embed="rId11"/>
        <a:stretch>
          <a:fillRect/>
        </a:stretch>
      </xdr:blipFill>
      <xdr:spPr>
        <a:xfrm>
          <a:off x="7945755" y="5403215"/>
          <a:ext cx="409575" cy="290195"/>
        </a:xfrm>
        <a:prstGeom prst="rect">
          <a:avLst/>
        </a:prstGeom>
        <a:noFill/>
        <a:ln w="9525">
          <a:noFill/>
        </a:ln>
      </xdr:spPr>
    </xdr:pic>
    <xdr:clientData/>
  </xdr:twoCellAnchor>
  <xdr:twoCellAnchor editAs="oneCell">
    <xdr:from>
      <xdr:col>11</xdr:col>
      <xdr:colOff>267970</xdr:colOff>
      <xdr:row>12</xdr:row>
      <xdr:rowOff>19685</xdr:rowOff>
    </xdr:from>
    <xdr:to>
      <xdr:col>11</xdr:col>
      <xdr:colOff>433705</xdr:colOff>
      <xdr:row>12</xdr:row>
      <xdr:rowOff>297815</xdr:rowOff>
    </xdr:to>
    <xdr:pic>
      <xdr:nvPicPr>
        <xdr:cNvPr id="13" name="图片 12">
          <a:extLst>
            <a:ext uri="{FF2B5EF4-FFF2-40B4-BE49-F238E27FC236}">
              <a16:creationId xmlns:a16="http://schemas.microsoft.com/office/drawing/2014/main" id="{00000000-0008-0000-1200-00000D000000}"/>
            </a:ext>
          </a:extLst>
        </xdr:cNvPr>
        <xdr:cNvPicPr>
          <a:picLocks noChangeAspect="1"/>
        </xdr:cNvPicPr>
      </xdr:nvPicPr>
      <xdr:blipFill>
        <a:blip xmlns:r="http://schemas.openxmlformats.org/officeDocument/2006/relationships" r:embed="rId12"/>
        <a:stretch>
          <a:fillRect/>
        </a:stretch>
      </xdr:blipFill>
      <xdr:spPr>
        <a:xfrm>
          <a:off x="8056880" y="4260215"/>
          <a:ext cx="165735" cy="278130"/>
        </a:xfrm>
        <a:prstGeom prst="rect">
          <a:avLst/>
        </a:prstGeom>
        <a:noFill/>
        <a:ln w="9525">
          <a:noFill/>
        </a:ln>
      </xdr:spPr>
    </xdr:pic>
    <xdr:clientData/>
  </xdr:twoCellAnchor>
  <xdr:twoCellAnchor editAs="oneCell">
    <xdr:from>
      <xdr:col>11</xdr:col>
      <xdr:colOff>268605</xdr:colOff>
      <xdr:row>13</xdr:row>
      <xdr:rowOff>44450</xdr:rowOff>
    </xdr:from>
    <xdr:to>
      <xdr:col>11</xdr:col>
      <xdr:colOff>450850</xdr:colOff>
      <xdr:row>13</xdr:row>
      <xdr:rowOff>342265</xdr:rowOff>
    </xdr:to>
    <xdr:pic>
      <xdr:nvPicPr>
        <xdr:cNvPr id="14" name="图片 13">
          <a:extLst>
            <a:ext uri="{FF2B5EF4-FFF2-40B4-BE49-F238E27FC236}">
              <a16:creationId xmlns:a16="http://schemas.microsoft.com/office/drawing/2014/main" id="{00000000-0008-0000-1200-00000E000000}"/>
            </a:ext>
          </a:extLst>
        </xdr:cNvPr>
        <xdr:cNvPicPr>
          <a:picLocks noChangeAspect="1"/>
        </xdr:cNvPicPr>
      </xdr:nvPicPr>
      <xdr:blipFill>
        <a:blip xmlns:r="http://schemas.openxmlformats.org/officeDocument/2006/relationships" r:embed="rId13"/>
        <a:stretch>
          <a:fillRect/>
        </a:stretch>
      </xdr:blipFill>
      <xdr:spPr>
        <a:xfrm>
          <a:off x="8057515" y="4654550"/>
          <a:ext cx="182245" cy="297815"/>
        </a:xfrm>
        <a:prstGeom prst="rect">
          <a:avLst/>
        </a:prstGeom>
        <a:noFill/>
        <a:ln w="9525">
          <a:noFill/>
        </a:ln>
      </xdr:spPr>
    </xdr:pic>
    <xdr:clientData/>
  </xdr:twoCellAnchor>
  <xdr:twoCellAnchor editAs="oneCell">
    <xdr:from>
      <xdr:col>11</xdr:col>
      <xdr:colOff>279400</xdr:colOff>
      <xdr:row>9</xdr:row>
      <xdr:rowOff>53340</xdr:rowOff>
    </xdr:from>
    <xdr:to>
      <xdr:col>11</xdr:col>
      <xdr:colOff>579120</xdr:colOff>
      <xdr:row>9</xdr:row>
      <xdr:rowOff>317500</xdr:rowOff>
    </xdr:to>
    <xdr:pic>
      <xdr:nvPicPr>
        <xdr:cNvPr id="16" name="图片 15">
          <a:extLst>
            <a:ext uri="{FF2B5EF4-FFF2-40B4-BE49-F238E27FC236}">
              <a16:creationId xmlns:a16="http://schemas.microsoft.com/office/drawing/2014/main" id="{00000000-0008-0000-1200-000010000000}"/>
            </a:ext>
          </a:extLst>
        </xdr:cNvPr>
        <xdr:cNvPicPr>
          <a:picLocks noChangeAspect="1"/>
        </xdr:cNvPicPr>
      </xdr:nvPicPr>
      <xdr:blipFill>
        <a:blip xmlns:r="http://schemas.openxmlformats.org/officeDocument/2006/relationships" r:embed="rId14"/>
        <a:stretch>
          <a:fillRect/>
        </a:stretch>
      </xdr:blipFill>
      <xdr:spPr>
        <a:xfrm>
          <a:off x="8068310" y="3185160"/>
          <a:ext cx="299720" cy="264160"/>
        </a:xfrm>
        <a:prstGeom prst="rect">
          <a:avLst/>
        </a:prstGeom>
        <a:noFill/>
        <a:ln w="9525">
          <a:noFill/>
        </a:ln>
      </xdr:spPr>
    </xdr:pic>
    <xdr:clientData/>
  </xdr:twoCellAnchor>
  <xdr:twoCellAnchor editAs="oneCell">
    <xdr:from>
      <xdr:col>11</xdr:col>
      <xdr:colOff>111125</xdr:colOff>
      <xdr:row>18</xdr:row>
      <xdr:rowOff>33655</xdr:rowOff>
    </xdr:from>
    <xdr:to>
      <xdr:col>11</xdr:col>
      <xdr:colOff>547370</xdr:colOff>
      <xdr:row>18</xdr:row>
      <xdr:rowOff>342265</xdr:rowOff>
    </xdr:to>
    <xdr:pic>
      <xdr:nvPicPr>
        <xdr:cNvPr id="17" name="图片 16">
          <a:extLst>
            <a:ext uri="{FF2B5EF4-FFF2-40B4-BE49-F238E27FC236}">
              <a16:creationId xmlns:a16="http://schemas.microsoft.com/office/drawing/2014/main" id="{00000000-0008-0000-1200-000011000000}"/>
            </a:ext>
          </a:extLst>
        </xdr:cNvPr>
        <xdr:cNvPicPr>
          <a:picLocks noChangeAspect="1"/>
        </xdr:cNvPicPr>
      </xdr:nvPicPr>
      <xdr:blipFill>
        <a:blip xmlns:r="http://schemas.openxmlformats.org/officeDocument/2006/relationships" r:embed="rId3"/>
        <a:stretch>
          <a:fillRect/>
        </a:stretch>
      </xdr:blipFill>
      <xdr:spPr>
        <a:xfrm>
          <a:off x="7900035" y="6491605"/>
          <a:ext cx="436245" cy="308610"/>
        </a:xfrm>
        <a:prstGeom prst="rect">
          <a:avLst/>
        </a:prstGeom>
        <a:noFill/>
        <a:ln w="9525">
          <a:noFill/>
        </a:ln>
      </xdr:spPr>
    </xdr:pic>
    <xdr:clientData/>
  </xdr:twoCellAnchor>
  <xdr:twoCellAnchor editAs="oneCell">
    <xdr:from>
      <xdr:col>13</xdr:col>
      <xdr:colOff>82550</xdr:colOff>
      <xdr:row>0</xdr:row>
      <xdr:rowOff>635</xdr:rowOff>
    </xdr:from>
    <xdr:to>
      <xdr:col>22</xdr:col>
      <xdr:colOff>549275</xdr:colOff>
      <xdr:row>12</xdr:row>
      <xdr:rowOff>27305</xdr:rowOff>
    </xdr:to>
    <xdr:pic>
      <xdr:nvPicPr>
        <xdr:cNvPr id="18" name="图片 17">
          <a:extLst>
            <a:ext uri="{FF2B5EF4-FFF2-40B4-BE49-F238E27FC236}">
              <a16:creationId xmlns:a16="http://schemas.microsoft.com/office/drawing/2014/main" id="{00000000-0008-0000-1200-000012000000}"/>
            </a:ext>
          </a:extLst>
        </xdr:cNvPr>
        <xdr:cNvPicPr>
          <a:picLocks noChangeAspect="1"/>
        </xdr:cNvPicPr>
      </xdr:nvPicPr>
      <xdr:blipFill>
        <a:blip xmlns:r="http://schemas.openxmlformats.org/officeDocument/2006/relationships" r:embed="rId15"/>
        <a:stretch>
          <a:fillRect/>
        </a:stretch>
      </xdr:blipFill>
      <xdr:spPr>
        <a:xfrm>
          <a:off x="10241915" y="635"/>
          <a:ext cx="6943725" cy="4267200"/>
        </a:xfrm>
        <a:prstGeom prst="rect">
          <a:avLst/>
        </a:prstGeom>
        <a:noFill/>
        <a:ln w="9525">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2" name="图片 1" descr="10mm光玻.JPG">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112649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3" name="图片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7994650" y="1860550"/>
          <a:ext cx="288925" cy="283210"/>
        </a:xfrm>
        <a:prstGeom prst="rect">
          <a:avLst/>
        </a:prstGeom>
        <a:noFill/>
        <a:ln w="9525">
          <a:noFill/>
        </a:ln>
      </xdr:spPr>
    </xdr:pic>
    <xdr:clientData/>
  </xdr:twoCellAnchor>
  <xdr:twoCellAnchor editAs="oneCell">
    <xdr:from>
      <xdr:col>11</xdr:col>
      <xdr:colOff>133350</xdr:colOff>
      <xdr:row>7</xdr:row>
      <xdr:rowOff>45085</xdr:rowOff>
    </xdr:from>
    <xdr:to>
      <xdr:col>11</xdr:col>
      <xdr:colOff>569595</xdr:colOff>
      <xdr:row>7</xdr:row>
      <xdr:rowOff>353695</xdr:rowOff>
    </xdr:to>
    <xdr:pic>
      <xdr:nvPicPr>
        <xdr:cNvPr id="4" name="图片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3"/>
        <a:stretch>
          <a:fillRect/>
        </a:stretch>
      </xdr:blipFill>
      <xdr:spPr>
        <a:xfrm>
          <a:off x="7922260" y="2614930"/>
          <a:ext cx="436245" cy="308610"/>
        </a:xfrm>
        <a:prstGeom prst="rect">
          <a:avLst/>
        </a:prstGeom>
        <a:noFill/>
        <a:ln w="9525">
          <a:noFill/>
        </a:ln>
      </xdr:spPr>
    </xdr:pic>
    <xdr:clientData/>
  </xdr:twoCellAnchor>
  <xdr:twoCellAnchor editAs="oneCell">
    <xdr:from>
      <xdr:col>11</xdr:col>
      <xdr:colOff>195580</xdr:colOff>
      <xdr:row>12</xdr:row>
      <xdr:rowOff>44450</xdr:rowOff>
    </xdr:from>
    <xdr:to>
      <xdr:col>11</xdr:col>
      <xdr:colOff>514985</xdr:colOff>
      <xdr:row>12</xdr:row>
      <xdr:rowOff>288925</xdr:rowOff>
    </xdr:to>
    <xdr:pic>
      <xdr:nvPicPr>
        <xdr:cNvPr id="5" name="图片 4">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4"/>
        <a:stretch>
          <a:fillRect/>
        </a:stretch>
      </xdr:blipFill>
      <xdr:spPr>
        <a:xfrm>
          <a:off x="7984490" y="4462145"/>
          <a:ext cx="319405" cy="244475"/>
        </a:xfrm>
        <a:prstGeom prst="rect">
          <a:avLst/>
        </a:prstGeom>
        <a:noFill/>
        <a:ln w="9525">
          <a:noFill/>
        </a:ln>
      </xdr:spPr>
    </xdr:pic>
    <xdr:clientData/>
  </xdr:twoCellAnchor>
  <xdr:twoCellAnchor editAs="oneCell">
    <xdr:from>
      <xdr:col>11</xdr:col>
      <xdr:colOff>154305</xdr:colOff>
      <xdr:row>14</xdr:row>
      <xdr:rowOff>66040</xdr:rowOff>
    </xdr:from>
    <xdr:to>
      <xdr:col>11</xdr:col>
      <xdr:colOff>571500</xdr:colOff>
      <xdr:row>14</xdr:row>
      <xdr:rowOff>316230</xdr:rowOff>
    </xdr:to>
    <xdr:pic>
      <xdr:nvPicPr>
        <xdr:cNvPr id="6" name="图片 5">
          <a:extLst>
            <a:ext uri="{FF2B5EF4-FFF2-40B4-BE49-F238E27FC236}">
              <a16:creationId xmlns:a16="http://schemas.microsoft.com/office/drawing/2014/main" id="{00000000-0008-0000-1300-000006000000}"/>
            </a:ext>
          </a:extLst>
        </xdr:cNvPr>
        <xdr:cNvPicPr>
          <a:picLocks noChangeAspect="1"/>
        </xdr:cNvPicPr>
      </xdr:nvPicPr>
      <xdr:blipFill>
        <a:blip xmlns:r="http://schemas.openxmlformats.org/officeDocument/2006/relationships" r:embed="rId5"/>
        <a:stretch>
          <a:fillRect/>
        </a:stretch>
      </xdr:blipFill>
      <xdr:spPr>
        <a:xfrm>
          <a:off x="7943215" y="5222875"/>
          <a:ext cx="417195" cy="250190"/>
        </a:xfrm>
        <a:prstGeom prst="rect">
          <a:avLst/>
        </a:prstGeom>
        <a:noFill/>
        <a:ln w="9525">
          <a:noFill/>
        </a:ln>
      </xdr:spPr>
    </xdr:pic>
    <xdr:clientData/>
  </xdr:twoCellAnchor>
  <xdr:twoCellAnchor editAs="oneCell">
    <xdr:from>
      <xdr:col>11</xdr:col>
      <xdr:colOff>245110</xdr:colOff>
      <xdr:row>11</xdr:row>
      <xdr:rowOff>67310</xdr:rowOff>
    </xdr:from>
    <xdr:to>
      <xdr:col>11</xdr:col>
      <xdr:colOff>454660</xdr:colOff>
      <xdr:row>11</xdr:row>
      <xdr:rowOff>259080</xdr:rowOff>
    </xdr:to>
    <xdr:pic>
      <xdr:nvPicPr>
        <xdr:cNvPr id="7" name="图片 6">
          <a:extLst>
            <a:ext uri="{FF2B5EF4-FFF2-40B4-BE49-F238E27FC236}">
              <a16:creationId xmlns:a16="http://schemas.microsoft.com/office/drawing/2014/main" id="{00000000-0008-0000-1300-000007000000}"/>
            </a:ext>
          </a:extLst>
        </xdr:cNvPr>
        <xdr:cNvPicPr>
          <a:picLocks noChangeAspect="1"/>
        </xdr:cNvPicPr>
      </xdr:nvPicPr>
      <xdr:blipFill>
        <a:blip xmlns:r="http://schemas.openxmlformats.org/officeDocument/2006/relationships" r:embed="rId6"/>
        <a:stretch>
          <a:fillRect/>
        </a:stretch>
      </xdr:blipFill>
      <xdr:spPr>
        <a:xfrm>
          <a:off x="8034020" y="4115435"/>
          <a:ext cx="209550" cy="191770"/>
        </a:xfrm>
        <a:prstGeom prst="rect">
          <a:avLst/>
        </a:prstGeom>
        <a:noFill/>
        <a:ln w="9525">
          <a:noFill/>
        </a:ln>
      </xdr:spPr>
    </xdr:pic>
    <xdr:clientData/>
  </xdr:twoCellAnchor>
  <xdr:twoCellAnchor editAs="oneCell">
    <xdr:from>
      <xdr:col>11</xdr:col>
      <xdr:colOff>233680</xdr:colOff>
      <xdr:row>17</xdr:row>
      <xdr:rowOff>44450</xdr:rowOff>
    </xdr:from>
    <xdr:to>
      <xdr:col>11</xdr:col>
      <xdr:colOff>563880</xdr:colOff>
      <xdr:row>17</xdr:row>
      <xdr:rowOff>321310</xdr:rowOff>
    </xdr:to>
    <xdr:pic>
      <xdr:nvPicPr>
        <xdr:cNvPr id="8" name="图片 7">
          <a:extLst>
            <a:ext uri="{FF2B5EF4-FFF2-40B4-BE49-F238E27FC236}">
              <a16:creationId xmlns:a16="http://schemas.microsoft.com/office/drawing/2014/main" id="{00000000-0008-0000-1300-000008000000}"/>
            </a:ext>
          </a:extLst>
        </xdr:cNvPr>
        <xdr:cNvPicPr>
          <a:picLocks noChangeAspect="1"/>
        </xdr:cNvPicPr>
      </xdr:nvPicPr>
      <xdr:blipFill>
        <a:blip xmlns:r="http://schemas.openxmlformats.org/officeDocument/2006/relationships" r:embed="rId7"/>
        <a:stretch>
          <a:fillRect/>
        </a:stretch>
      </xdr:blipFill>
      <xdr:spPr>
        <a:xfrm>
          <a:off x="8022590" y="6309995"/>
          <a:ext cx="330200" cy="276860"/>
        </a:xfrm>
        <a:prstGeom prst="rect">
          <a:avLst/>
        </a:prstGeom>
        <a:noFill/>
        <a:ln w="9525">
          <a:noFill/>
        </a:ln>
      </xdr:spPr>
    </xdr:pic>
    <xdr:clientData/>
  </xdr:twoCellAnchor>
  <xdr:twoCellAnchor editAs="oneCell">
    <xdr:from>
      <xdr:col>11</xdr:col>
      <xdr:colOff>200660</xdr:colOff>
      <xdr:row>6</xdr:row>
      <xdr:rowOff>22225</xdr:rowOff>
    </xdr:from>
    <xdr:to>
      <xdr:col>11</xdr:col>
      <xdr:colOff>591185</xdr:colOff>
      <xdr:row>6</xdr:row>
      <xdr:rowOff>276225</xdr:rowOff>
    </xdr:to>
    <xdr:pic>
      <xdr:nvPicPr>
        <xdr:cNvPr id="9" name="图片 8">
          <a:extLst>
            <a:ext uri="{FF2B5EF4-FFF2-40B4-BE49-F238E27FC236}">
              <a16:creationId xmlns:a16="http://schemas.microsoft.com/office/drawing/2014/main" id="{00000000-0008-0000-1300-000009000000}"/>
            </a:ext>
          </a:extLst>
        </xdr:cNvPr>
        <xdr:cNvPicPr>
          <a:picLocks noChangeAspect="1"/>
        </xdr:cNvPicPr>
      </xdr:nvPicPr>
      <xdr:blipFill>
        <a:blip xmlns:r="http://schemas.openxmlformats.org/officeDocument/2006/relationships" r:embed="rId8"/>
        <a:stretch>
          <a:fillRect/>
        </a:stretch>
      </xdr:blipFill>
      <xdr:spPr>
        <a:xfrm>
          <a:off x="7989570" y="2222500"/>
          <a:ext cx="390525" cy="254000"/>
        </a:xfrm>
        <a:prstGeom prst="rect">
          <a:avLst/>
        </a:prstGeom>
        <a:noFill/>
        <a:ln w="9525">
          <a:noFill/>
        </a:ln>
      </xdr:spPr>
    </xdr:pic>
    <xdr:clientData/>
  </xdr:twoCellAnchor>
  <xdr:twoCellAnchor editAs="oneCell">
    <xdr:from>
      <xdr:col>11</xdr:col>
      <xdr:colOff>156210</xdr:colOff>
      <xdr:row>8</xdr:row>
      <xdr:rowOff>55245</xdr:rowOff>
    </xdr:from>
    <xdr:to>
      <xdr:col>11</xdr:col>
      <xdr:colOff>548005</xdr:colOff>
      <xdr:row>8</xdr:row>
      <xdr:rowOff>337820</xdr:rowOff>
    </xdr:to>
    <xdr:pic>
      <xdr:nvPicPr>
        <xdr:cNvPr id="10" name="图片 9">
          <a:extLst>
            <a:ext uri="{FF2B5EF4-FFF2-40B4-BE49-F238E27FC236}">
              <a16:creationId xmlns:a16="http://schemas.microsoft.com/office/drawing/2014/main" id="{00000000-0008-0000-1300-00000A000000}"/>
            </a:ext>
          </a:extLst>
        </xdr:cNvPr>
        <xdr:cNvPicPr>
          <a:picLocks noChangeAspect="1"/>
        </xdr:cNvPicPr>
      </xdr:nvPicPr>
      <xdr:blipFill>
        <a:blip xmlns:r="http://schemas.openxmlformats.org/officeDocument/2006/relationships" r:embed="rId9"/>
        <a:stretch>
          <a:fillRect/>
        </a:stretch>
      </xdr:blipFill>
      <xdr:spPr>
        <a:xfrm>
          <a:off x="7945120" y="2994660"/>
          <a:ext cx="391795" cy="282575"/>
        </a:xfrm>
        <a:prstGeom prst="rect">
          <a:avLst/>
        </a:prstGeom>
        <a:noFill/>
        <a:ln w="9525">
          <a:noFill/>
        </a:ln>
      </xdr:spPr>
    </xdr:pic>
    <xdr:clientData/>
  </xdr:twoCellAnchor>
  <xdr:twoCellAnchor editAs="oneCell">
    <xdr:from>
      <xdr:col>11</xdr:col>
      <xdr:colOff>200660</xdr:colOff>
      <xdr:row>16</xdr:row>
      <xdr:rowOff>43815</xdr:rowOff>
    </xdr:from>
    <xdr:to>
      <xdr:col>11</xdr:col>
      <xdr:colOff>520065</xdr:colOff>
      <xdr:row>16</xdr:row>
      <xdr:rowOff>285750</xdr:rowOff>
    </xdr:to>
    <xdr:pic>
      <xdr:nvPicPr>
        <xdr:cNvPr id="11" name="图片 10">
          <a:extLst>
            <a:ext uri="{FF2B5EF4-FFF2-40B4-BE49-F238E27FC236}">
              <a16:creationId xmlns:a16="http://schemas.microsoft.com/office/drawing/2014/main" id="{00000000-0008-0000-1300-00000B000000}"/>
            </a:ext>
          </a:extLst>
        </xdr:cNvPr>
        <xdr:cNvPicPr>
          <a:picLocks noChangeAspect="1"/>
        </xdr:cNvPicPr>
      </xdr:nvPicPr>
      <xdr:blipFill>
        <a:blip xmlns:r="http://schemas.openxmlformats.org/officeDocument/2006/relationships" r:embed="rId10"/>
        <a:stretch>
          <a:fillRect/>
        </a:stretch>
      </xdr:blipFill>
      <xdr:spPr>
        <a:xfrm>
          <a:off x="7989570" y="5939790"/>
          <a:ext cx="319405" cy="241935"/>
        </a:xfrm>
        <a:prstGeom prst="rect">
          <a:avLst/>
        </a:prstGeom>
        <a:noFill/>
        <a:ln w="9525">
          <a:noFill/>
        </a:ln>
      </xdr:spPr>
    </xdr:pic>
    <xdr:clientData/>
  </xdr:twoCellAnchor>
  <xdr:twoCellAnchor editAs="oneCell">
    <xdr:from>
      <xdr:col>11</xdr:col>
      <xdr:colOff>156845</xdr:colOff>
      <xdr:row>15</xdr:row>
      <xdr:rowOff>53975</xdr:rowOff>
    </xdr:from>
    <xdr:to>
      <xdr:col>11</xdr:col>
      <xdr:colOff>566420</xdr:colOff>
      <xdr:row>15</xdr:row>
      <xdr:rowOff>344170</xdr:rowOff>
    </xdr:to>
    <xdr:pic>
      <xdr:nvPicPr>
        <xdr:cNvPr id="12" name="图片 11">
          <a:extLst>
            <a:ext uri="{FF2B5EF4-FFF2-40B4-BE49-F238E27FC236}">
              <a16:creationId xmlns:a16="http://schemas.microsoft.com/office/drawing/2014/main" id="{00000000-0008-0000-1300-00000C000000}"/>
            </a:ext>
          </a:extLst>
        </xdr:cNvPr>
        <xdr:cNvPicPr>
          <a:picLocks noChangeAspect="1"/>
        </xdr:cNvPicPr>
      </xdr:nvPicPr>
      <xdr:blipFill>
        <a:blip xmlns:r="http://schemas.openxmlformats.org/officeDocument/2006/relationships" r:embed="rId11"/>
        <a:stretch>
          <a:fillRect/>
        </a:stretch>
      </xdr:blipFill>
      <xdr:spPr>
        <a:xfrm>
          <a:off x="7945755" y="5580380"/>
          <a:ext cx="409575" cy="290195"/>
        </a:xfrm>
        <a:prstGeom prst="rect">
          <a:avLst/>
        </a:prstGeom>
        <a:noFill/>
        <a:ln w="9525">
          <a:noFill/>
        </a:ln>
      </xdr:spPr>
    </xdr:pic>
    <xdr:clientData/>
  </xdr:twoCellAnchor>
  <xdr:twoCellAnchor editAs="oneCell">
    <xdr:from>
      <xdr:col>11</xdr:col>
      <xdr:colOff>279400</xdr:colOff>
      <xdr:row>10</xdr:row>
      <xdr:rowOff>53340</xdr:rowOff>
    </xdr:from>
    <xdr:to>
      <xdr:col>11</xdr:col>
      <xdr:colOff>579120</xdr:colOff>
      <xdr:row>10</xdr:row>
      <xdr:rowOff>317500</xdr:rowOff>
    </xdr:to>
    <xdr:pic>
      <xdr:nvPicPr>
        <xdr:cNvPr id="15" name="图片 14">
          <a:extLst>
            <a:ext uri="{FF2B5EF4-FFF2-40B4-BE49-F238E27FC236}">
              <a16:creationId xmlns:a16="http://schemas.microsoft.com/office/drawing/2014/main" id="{00000000-0008-0000-1300-00000F000000}"/>
            </a:ext>
          </a:extLst>
        </xdr:cNvPr>
        <xdr:cNvPicPr>
          <a:picLocks noChangeAspect="1"/>
        </xdr:cNvPicPr>
      </xdr:nvPicPr>
      <xdr:blipFill>
        <a:blip xmlns:r="http://schemas.openxmlformats.org/officeDocument/2006/relationships" r:embed="rId12"/>
        <a:stretch>
          <a:fillRect/>
        </a:stretch>
      </xdr:blipFill>
      <xdr:spPr>
        <a:xfrm>
          <a:off x="8068310" y="3731895"/>
          <a:ext cx="299720" cy="264160"/>
        </a:xfrm>
        <a:prstGeom prst="rect">
          <a:avLst/>
        </a:prstGeom>
        <a:noFill/>
        <a:ln w="9525">
          <a:noFill/>
        </a:ln>
      </xdr:spPr>
    </xdr:pic>
    <xdr:clientData/>
  </xdr:twoCellAnchor>
  <xdr:twoCellAnchor editAs="oneCell">
    <xdr:from>
      <xdr:col>11</xdr:col>
      <xdr:colOff>142875</xdr:colOff>
      <xdr:row>13</xdr:row>
      <xdr:rowOff>41275</xdr:rowOff>
    </xdr:from>
    <xdr:to>
      <xdr:col>11</xdr:col>
      <xdr:colOff>515620</xdr:colOff>
      <xdr:row>13</xdr:row>
      <xdr:rowOff>295275</xdr:rowOff>
    </xdr:to>
    <xdr:pic>
      <xdr:nvPicPr>
        <xdr:cNvPr id="16" name="图片 15">
          <a:extLst>
            <a:ext uri="{FF2B5EF4-FFF2-40B4-BE49-F238E27FC236}">
              <a16:creationId xmlns:a16="http://schemas.microsoft.com/office/drawing/2014/main" id="{00000000-0008-0000-1300-000010000000}"/>
            </a:ext>
          </a:extLst>
        </xdr:cNvPr>
        <xdr:cNvPicPr>
          <a:picLocks noChangeAspect="1"/>
        </xdr:cNvPicPr>
      </xdr:nvPicPr>
      <xdr:blipFill>
        <a:blip xmlns:r="http://schemas.openxmlformats.org/officeDocument/2006/relationships" r:embed="rId13"/>
        <a:stretch>
          <a:fillRect/>
        </a:stretch>
      </xdr:blipFill>
      <xdr:spPr>
        <a:xfrm>
          <a:off x="7931785" y="4828540"/>
          <a:ext cx="372745" cy="254000"/>
        </a:xfrm>
        <a:prstGeom prst="rect">
          <a:avLst/>
        </a:prstGeom>
        <a:noFill/>
        <a:ln w="9525">
          <a:noFill/>
        </a:ln>
      </xdr:spPr>
    </xdr:pic>
    <xdr:clientData/>
  </xdr:twoCellAnchor>
  <xdr:twoCellAnchor editAs="oneCell">
    <xdr:from>
      <xdr:col>11</xdr:col>
      <xdr:colOff>211455</xdr:colOff>
      <xdr:row>9</xdr:row>
      <xdr:rowOff>66040</xdr:rowOff>
    </xdr:from>
    <xdr:to>
      <xdr:col>11</xdr:col>
      <xdr:colOff>464185</xdr:colOff>
      <xdr:row>9</xdr:row>
      <xdr:rowOff>287655</xdr:rowOff>
    </xdr:to>
    <xdr:pic>
      <xdr:nvPicPr>
        <xdr:cNvPr id="17" name="图片 16">
          <a:extLst>
            <a:ext uri="{FF2B5EF4-FFF2-40B4-BE49-F238E27FC236}">
              <a16:creationId xmlns:a16="http://schemas.microsoft.com/office/drawing/2014/main" id="{00000000-0008-0000-1300-000011000000}"/>
            </a:ext>
          </a:extLst>
        </xdr:cNvPr>
        <xdr:cNvPicPr>
          <a:picLocks noChangeAspect="1"/>
        </xdr:cNvPicPr>
      </xdr:nvPicPr>
      <xdr:blipFill>
        <a:blip xmlns:r="http://schemas.openxmlformats.org/officeDocument/2006/relationships" r:embed="rId14"/>
        <a:stretch>
          <a:fillRect/>
        </a:stretch>
      </xdr:blipFill>
      <xdr:spPr>
        <a:xfrm>
          <a:off x="8000365" y="3375025"/>
          <a:ext cx="252730" cy="221615"/>
        </a:xfrm>
        <a:prstGeom prst="rect">
          <a:avLst/>
        </a:prstGeom>
        <a:noFill/>
        <a:ln w="9525">
          <a:noFill/>
        </a:ln>
      </xdr:spPr>
    </xdr:pic>
    <xdr:clientData/>
  </xdr:twoCellAnchor>
  <xdr:twoCellAnchor editAs="oneCell">
    <xdr:from>
      <xdr:col>13</xdr:col>
      <xdr:colOff>168910</xdr:colOff>
      <xdr:row>0</xdr:row>
      <xdr:rowOff>635</xdr:rowOff>
    </xdr:from>
    <xdr:to>
      <xdr:col>23</xdr:col>
      <xdr:colOff>34925</xdr:colOff>
      <xdr:row>10</xdr:row>
      <xdr:rowOff>294005</xdr:rowOff>
    </xdr:to>
    <xdr:pic>
      <xdr:nvPicPr>
        <xdr:cNvPr id="14" name="图片 13">
          <a:extLst>
            <a:ext uri="{FF2B5EF4-FFF2-40B4-BE49-F238E27FC236}">
              <a16:creationId xmlns:a16="http://schemas.microsoft.com/office/drawing/2014/main" id="{00000000-0008-0000-1300-00000E000000}"/>
            </a:ext>
          </a:extLst>
        </xdr:cNvPr>
        <xdr:cNvPicPr>
          <a:picLocks noChangeAspect="1"/>
        </xdr:cNvPicPr>
      </xdr:nvPicPr>
      <xdr:blipFill>
        <a:blip xmlns:r="http://schemas.openxmlformats.org/officeDocument/2006/relationships" r:embed="rId15"/>
        <a:stretch>
          <a:fillRect/>
        </a:stretch>
      </xdr:blipFill>
      <xdr:spPr>
        <a:xfrm>
          <a:off x="10328275" y="635"/>
          <a:ext cx="6257925" cy="3971925"/>
        </a:xfrm>
        <a:prstGeom prst="rect">
          <a:avLst/>
        </a:prstGeom>
        <a:noFill/>
        <a:ln w="9525">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2" name="图片 1" descr="10mm光玻.JPG">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3" name="图片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a:stretch>
          <a:fillRect/>
        </a:stretch>
      </xdr:blipFill>
      <xdr:spPr>
        <a:xfrm>
          <a:off x="7994650" y="1683385"/>
          <a:ext cx="288925" cy="283210"/>
        </a:xfrm>
        <a:prstGeom prst="rect">
          <a:avLst/>
        </a:prstGeom>
        <a:noFill/>
        <a:ln w="9525">
          <a:noFill/>
        </a:ln>
      </xdr:spPr>
    </xdr:pic>
    <xdr:clientData/>
  </xdr:twoCellAnchor>
  <xdr:twoCellAnchor editAs="oneCell">
    <xdr:from>
      <xdr:col>11</xdr:col>
      <xdr:colOff>195580</xdr:colOff>
      <xdr:row>12</xdr:row>
      <xdr:rowOff>44450</xdr:rowOff>
    </xdr:from>
    <xdr:to>
      <xdr:col>11</xdr:col>
      <xdr:colOff>514985</xdr:colOff>
      <xdr:row>12</xdr:row>
      <xdr:rowOff>288925</xdr:rowOff>
    </xdr:to>
    <xdr:pic>
      <xdr:nvPicPr>
        <xdr:cNvPr id="4" name="图片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3"/>
        <a:stretch>
          <a:fillRect/>
        </a:stretch>
      </xdr:blipFill>
      <xdr:spPr>
        <a:xfrm>
          <a:off x="7984490" y="4284980"/>
          <a:ext cx="319405" cy="244475"/>
        </a:xfrm>
        <a:prstGeom prst="rect">
          <a:avLst/>
        </a:prstGeom>
        <a:noFill/>
        <a:ln w="9525">
          <a:noFill/>
        </a:ln>
      </xdr:spPr>
    </xdr:pic>
    <xdr:clientData/>
  </xdr:twoCellAnchor>
  <xdr:twoCellAnchor editAs="oneCell">
    <xdr:from>
      <xdr:col>11</xdr:col>
      <xdr:colOff>300990</xdr:colOff>
      <xdr:row>15</xdr:row>
      <xdr:rowOff>66040</xdr:rowOff>
    </xdr:from>
    <xdr:to>
      <xdr:col>12</xdr:col>
      <xdr:colOff>0</xdr:colOff>
      <xdr:row>15</xdr:row>
      <xdr:rowOff>316230</xdr:rowOff>
    </xdr:to>
    <xdr:pic>
      <xdr:nvPicPr>
        <xdr:cNvPr id="5" name="图片 4">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4"/>
        <a:stretch>
          <a:fillRect/>
        </a:stretch>
      </xdr:blipFill>
      <xdr:spPr>
        <a:xfrm>
          <a:off x="8089900" y="5415280"/>
          <a:ext cx="443865" cy="250190"/>
        </a:xfrm>
        <a:prstGeom prst="rect">
          <a:avLst/>
        </a:prstGeom>
        <a:noFill/>
        <a:ln w="9525">
          <a:noFill/>
        </a:ln>
      </xdr:spPr>
    </xdr:pic>
    <xdr:clientData/>
  </xdr:twoCellAnchor>
  <xdr:twoCellAnchor editAs="oneCell">
    <xdr:from>
      <xdr:col>11</xdr:col>
      <xdr:colOff>245110</xdr:colOff>
      <xdr:row>11</xdr:row>
      <xdr:rowOff>67310</xdr:rowOff>
    </xdr:from>
    <xdr:to>
      <xdr:col>11</xdr:col>
      <xdr:colOff>454660</xdr:colOff>
      <xdr:row>11</xdr:row>
      <xdr:rowOff>259080</xdr:rowOff>
    </xdr:to>
    <xdr:pic>
      <xdr:nvPicPr>
        <xdr:cNvPr id="6" name="图片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5"/>
        <a:stretch>
          <a:fillRect/>
        </a:stretch>
      </xdr:blipFill>
      <xdr:spPr>
        <a:xfrm>
          <a:off x="8034020" y="3938270"/>
          <a:ext cx="209550" cy="191770"/>
        </a:xfrm>
        <a:prstGeom prst="rect">
          <a:avLst/>
        </a:prstGeom>
        <a:noFill/>
        <a:ln w="9525">
          <a:noFill/>
        </a:ln>
      </xdr:spPr>
    </xdr:pic>
    <xdr:clientData/>
  </xdr:twoCellAnchor>
  <xdr:twoCellAnchor editAs="oneCell">
    <xdr:from>
      <xdr:col>11</xdr:col>
      <xdr:colOff>233680</xdr:colOff>
      <xdr:row>18</xdr:row>
      <xdr:rowOff>44450</xdr:rowOff>
    </xdr:from>
    <xdr:to>
      <xdr:col>11</xdr:col>
      <xdr:colOff>563880</xdr:colOff>
      <xdr:row>18</xdr:row>
      <xdr:rowOff>321310</xdr:rowOff>
    </xdr:to>
    <xdr:pic>
      <xdr:nvPicPr>
        <xdr:cNvPr id="7" name="图片 6">
          <a:extLst>
            <a:ext uri="{FF2B5EF4-FFF2-40B4-BE49-F238E27FC236}">
              <a16:creationId xmlns:a16="http://schemas.microsoft.com/office/drawing/2014/main" id="{00000000-0008-0000-1400-000007000000}"/>
            </a:ext>
          </a:extLst>
        </xdr:cNvPr>
        <xdr:cNvPicPr>
          <a:picLocks noChangeAspect="1"/>
        </xdr:cNvPicPr>
      </xdr:nvPicPr>
      <xdr:blipFill>
        <a:blip xmlns:r="http://schemas.openxmlformats.org/officeDocument/2006/relationships" r:embed="rId6"/>
        <a:stretch>
          <a:fillRect/>
        </a:stretch>
      </xdr:blipFill>
      <xdr:spPr>
        <a:xfrm>
          <a:off x="8022590" y="6502400"/>
          <a:ext cx="330200" cy="276860"/>
        </a:xfrm>
        <a:prstGeom prst="rect">
          <a:avLst/>
        </a:prstGeom>
        <a:noFill/>
        <a:ln w="9525">
          <a:noFill/>
        </a:ln>
      </xdr:spPr>
    </xdr:pic>
    <xdr:clientData/>
  </xdr:twoCellAnchor>
  <xdr:twoCellAnchor editAs="oneCell">
    <xdr:from>
      <xdr:col>11</xdr:col>
      <xdr:colOff>200660</xdr:colOff>
      <xdr:row>6</xdr:row>
      <xdr:rowOff>22225</xdr:rowOff>
    </xdr:from>
    <xdr:to>
      <xdr:col>11</xdr:col>
      <xdr:colOff>591185</xdr:colOff>
      <xdr:row>6</xdr:row>
      <xdr:rowOff>276225</xdr:rowOff>
    </xdr:to>
    <xdr:pic>
      <xdr:nvPicPr>
        <xdr:cNvPr id="8" name="图片 7">
          <a:extLst>
            <a:ext uri="{FF2B5EF4-FFF2-40B4-BE49-F238E27FC236}">
              <a16:creationId xmlns:a16="http://schemas.microsoft.com/office/drawing/2014/main" id="{00000000-0008-0000-1400-000008000000}"/>
            </a:ext>
          </a:extLst>
        </xdr:cNvPr>
        <xdr:cNvPicPr>
          <a:picLocks noChangeAspect="1"/>
        </xdr:cNvPicPr>
      </xdr:nvPicPr>
      <xdr:blipFill>
        <a:blip xmlns:r="http://schemas.openxmlformats.org/officeDocument/2006/relationships" r:embed="rId7"/>
        <a:stretch>
          <a:fillRect/>
        </a:stretch>
      </xdr:blipFill>
      <xdr:spPr>
        <a:xfrm>
          <a:off x="7989570" y="2045335"/>
          <a:ext cx="390525" cy="254000"/>
        </a:xfrm>
        <a:prstGeom prst="rect">
          <a:avLst/>
        </a:prstGeom>
        <a:noFill/>
        <a:ln w="9525">
          <a:noFill/>
        </a:ln>
      </xdr:spPr>
    </xdr:pic>
    <xdr:clientData/>
  </xdr:twoCellAnchor>
  <xdr:twoCellAnchor editAs="oneCell">
    <xdr:from>
      <xdr:col>11</xdr:col>
      <xdr:colOff>156210</xdr:colOff>
      <xdr:row>8</xdr:row>
      <xdr:rowOff>55245</xdr:rowOff>
    </xdr:from>
    <xdr:to>
      <xdr:col>11</xdr:col>
      <xdr:colOff>548005</xdr:colOff>
      <xdr:row>8</xdr:row>
      <xdr:rowOff>337820</xdr:rowOff>
    </xdr:to>
    <xdr:pic>
      <xdr:nvPicPr>
        <xdr:cNvPr id="9" name="图片 8">
          <a:extLst>
            <a:ext uri="{FF2B5EF4-FFF2-40B4-BE49-F238E27FC236}">
              <a16:creationId xmlns:a16="http://schemas.microsoft.com/office/drawing/2014/main" id="{00000000-0008-0000-1400-000009000000}"/>
            </a:ext>
          </a:extLst>
        </xdr:cNvPr>
        <xdr:cNvPicPr>
          <a:picLocks noChangeAspect="1"/>
        </xdr:cNvPicPr>
      </xdr:nvPicPr>
      <xdr:blipFill>
        <a:blip xmlns:r="http://schemas.openxmlformats.org/officeDocument/2006/relationships" r:embed="rId8"/>
        <a:stretch>
          <a:fillRect/>
        </a:stretch>
      </xdr:blipFill>
      <xdr:spPr>
        <a:xfrm>
          <a:off x="7945120" y="2817495"/>
          <a:ext cx="391795" cy="282575"/>
        </a:xfrm>
        <a:prstGeom prst="rect">
          <a:avLst/>
        </a:prstGeom>
        <a:noFill/>
        <a:ln w="9525">
          <a:noFill/>
        </a:ln>
      </xdr:spPr>
    </xdr:pic>
    <xdr:clientData/>
  </xdr:twoCellAnchor>
  <xdr:twoCellAnchor editAs="oneCell">
    <xdr:from>
      <xdr:col>11</xdr:col>
      <xdr:colOff>200660</xdr:colOff>
      <xdr:row>17</xdr:row>
      <xdr:rowOff>43815</xdr:rowOff>
    </xdr:from>
    <xdr:to>
      <xdr:col>11</xdr:col>
      <xdr:colOff>520065</xdr:colOff>
      <xdr:row>17</xdr:row>
      <xdr:rowOff>285750</xdr:rowOff>
    </xdr:to>
    <xdr:pic>
      <xdr:nvPicPr>
        <xdr:cNvPr id="10" name="图片 9">
          <a:extLst>
            <a:ext uri="{FF2B5EF4-FFF2-40B4-BE49-F238E27FC236}">
              <a16:creationId xmlns:a16="http://schemas.microsoft.com/office/drawing/2014/main" id="{00000000-0008-0000-1400-00000A000000}"/>
            </a:ext>
          </a:extLst>
        </xdr:cNvPr>
        <xdr:cNvPicPr>
          <a:picLocks noChangeAspect="1"/>
        </xdr:cNvPicPr>
      </xdr:nvPicPr>
      <xdr:blipFill>
        <a:blip xmlns:r="http://schemas.openxmlformats.org/officeDocument/2006/relationships" r:embed="rId9"/>
        <a:stretch>
          <a:fillRect/>
        </a:stretch>
      </xdr:blipFill>
      <xdr:spPr>
        <a:xfrm>
          <a:off x="7989570" y="6132195"/>
          <a:ext cx="319405" cy="241935"/>
        </a:xfrm>
        <a:prstGeom prst="rect">
          <a:avLst/>
        </a:prstGeom>
        <a:noFill/>
        <a:ln w="9525">
          <a:noFill/>
        </a:ln>
      </xdr:spPr>
    </xdr:pic>
    <xdr:clientData/>
  </xdr:twoCellAnchor>
  <xdr:twoCellAnchor editAs="oneCell">
    <xdr:from>
      <xdr:col>11</xdr:col>
      <xdr:colOff>156845</xdr:colOff>
      <xdr:row>16</xdr:row>
      <xdr:rowOff>53975</xdr:rowOff>
    </xdr:from>
    <xdr:to>
      <xdr:col>11</xdr:col>
      <xdr:colOff>566420</xdr:colOff>
      <xdr:row>16</xdr:row>
      <xdr:rowOff>344170</xdr:rowOff>
    </xdr:to>
    <xdr:pic>
      <xdr:nvPicPr>
        <xdr:cNvPr id="11" name="图片 10">
          <a:extLst>
            <a:ext uri="{FF2B5EF4-FFF2-40B4-BE49-F238E27FC236}">
              <a16:creationId xmlns:a16="http://schemas.microsoft.com/office/drawing/2014/main" id="{00000000-0008-0000-1400-00000B000000}"/>
            </a:ext>
          </a:extLst>
        </xdr:cNvPr>
        <xdr:cNvPicPr>
          <a:picLocks noChangeAspect="1"/>
        </xdr:cNvPicPr>
      </xdr:nvPicPr>
      <xdr:blipFill>
        <a:blip xmlns:r="http://schemas.openxmlformats.org/officeDocument/2006/relationships" r:embed="rId10"/>
        <a:stretch>
          <a:fillRect/>
        </a:stretch>
      </xdr:blipFill>
      <xdr:spPr>
        <a:xfrm>
          <a:off x="7945755" y="5772785"/>
          <a:ext cx="409575" cy="290195"/>
        </a:xfrm>
        <a:prstGeom prst="rect">
          <a:avLst/>
        </a:prstGeom>
        <a:noFill/>
        <a:ln w="9525">
          <a:noFill/>
        </a:ln>
      </xdr:spPr>
    </xdr:pic>
    <xdr:clientData/>
  </xdr:twoCellAnchor>
  <xdr:twoCellAnchor editAs="oneCell">
    <xdr:from>
      <xdr:col>11</xdr:col>
      <xdr:colOff>243840</xdr:colOff>
      <xdr:row>14</xdr:row>
      <xdr:rowOff>19050</xdr:rowOff>
    </xdr:from>
    <xdr:to>
      <xdr:col>11</xdr:col>
      <xdr:colOff>370205</xdr:colOff>
      <xdr:row>14</xdr:row>
      <xdr:rowOff>263525</xdr:rowOff>
    </xdr:to>
    <xdr:pic>
      <xdr:nvPicPr>
        <xdr:cNvPr id="12" name="图片 11">
          <a:extLst>
            <a:ext uri="{FF2B5EF4-FFF2-40B4-BE49-F238E27FC236}">
              <a16:creationId xmlns:a16="http://schemas.microsoft.com/office/drawing/2014/main" id="{00000000-0008-0000-1400-00000C000000}"/>
            </a:ext>
          </a:extLst>
        </xdr:cNvPr>
        <xdr:cNvPicPr>
          <a:picLocks noChangeAspect="1"/>
        </xdr:cNvPicPr>
      </xdr:nvPicPr>
      <xdr:blipFill>
        <a:blip xmlns:r="http://schemas.openxmlformats.org/officeDocument/2006/relationships" r:embed="rId11"/>
        <a:stretch>
          <a:fillRect/>
        </a:stretch>
      </xdr:blipFill>
      <xdr:spPr>
        <a:xfrm>
          <a:off x="8032750" y="4998720"/>
          <a:ext cx="126365" cy="244475"/>
        </a:xfrm>
        <a:prstGeom prst="rect">
          <a:avLst/>
        </a:prstGeom>
        <a:noFill/>
        <a:ln w="9525">
          <a:noFill/>
        </a:ln>
      </xdr:spPr>
    </xdr:pic>
    <xdr:clientData/>
  </xdr:twoCellAnchor>
  <xdr:twoCellAnchor editAs="oneCell">
    <xdr:from>
      <xdr:col>11</xdr:col>
      <xdr:colOff>120015</xdr:colOff>
      <xdr:row>13</xdr:row>
      <xdr:rowOff>43180</xdr:rowOff>
    </xdr:from>
    <xdr:to>
      <xdr:col>11</xdr:col>
      <xdr:colOff>366395</xdr:colOff>
      <xdr:row>13</xdr:row>
      <xdr:rowOff>336550</xdr:rowOff>
    </xdr:to>
    <xdr:pic>
      <xdr:nvPicPr>
        <xdr:cNvPr id="15" name="图片 14">
          <a:extLst>
            <a:ext uri="{FF2B5EF4-FFF2-40B4-BE49-F238E27FC236}">
              <a16:creationId xmlns:a16="http://schemas.microsoft.com/office/drawing/2014/main" id="{00000000-0008-0000-1400-00000F000000}"/>
            </a:ext>
          </a:extLst>
        </xdr:cNvPr>
        <xdr:cNvPicPr>
          <a:picLocks noChangeAspect="1"/>
        </xdr:cNvPicPr>
      </xdr:nvPicPr>
      <xdr:blipFill>
        <a:blip xmlns:r="http://schemas.openxmlformats.org/officeDocument/2006/relationships" r:embed="rId12"/>
        <a:stretch>
          <a:fillRect/>
        </a:stretch>
      </xdr:blipFill>
      <xdr:spPr>
        <a:xfrm>
          <a:off x="7908925" y="4653280"/>
          <a:ext cx="246380" cy="293370"/>
        </a:xfrm>
        <a:prstGeom prst="rect">
          <a:avLst/>
        </a:prstGeom>
        <a:noFill/>
        <a:ln w="9525">
          <a:noFill/>
        </a:ln>
      </xdr:spPr>
    </xdr:pic>
    <xdr:clientData/>
  </xdr:twoCellAnchor>
  <xdr:twoCellAnchor editAs="oneCell">
    <xdr:from>
      <xdr:col>11</xdr:col>
      <xdr:colOff>279400</xdr:colOff>
      <xdr:row>10</xdr:row>
      <xdr:rowOff>53340</xdr:rowOff>
    </xdr:from>
    <xdr:to>
      <xdr:col>11</xdr:col>
      <xdr:colOff>579120</xdr:colOff>
      <xdr:row>10</xdr:row>
      <xdr:rowOff>317500</xdr:rowOff>
    </xdr:to>
    <xdr:pic>
      <xdr:nvPicPr>
        <xdr:cNvPr id="16" name="图片 15">
          <a:extLst>
            <a:ext uri="{FF2B5EF4-FFF2-40B4-BE49-F238E27FC236}">
              <a16:creationId xmlns:a16="http://schemas.microsoft.com/office/drawing/2014/main" id="{00000000-0008-0000-1400-000010000000}"/>
            </a:ext>
          </a:extLst>
        </xdr:cNvPr>
        <xdr:cNvPicPr>
          <a:picLocks noChangeAspect="1"/>
        </xdr:cNvPicPr>
      </xdr:nvPicPr>
      <xdr:blipFill>
        <a:blip xmlns:r="http://schemas.openxmlformats.org/officeDocument/2006/relationships" r:embed="rId13"/>
        <a:stretch>
          <a:fillRect/>
        </a:stretch>
      </xdr:blipFill>
      <xdr:spPr>
        <a:xfrm>
          <a:off x="8068310" y="3554730"/>
          <a:ext cx="299720" cy="264160"/>
        </a:xfrm>
        <a:prstGeom prst="rect">
          <a:avLst/>
        </a:prstGeom>
        <a:noFill/>
        <a:ln w="9525">
          <a:noFill/>
        </a:ln>
      </xdr:spPr>
    </xdr:pic>
    <xdr:clientData/>
  </xdr:twoCellAnchor>
  <xdr:twoCellAnchor editAs="oneCell">
    <xdr:from>
      <xdr:col>11</xdr:col>
      <xdr:colOff>256540</xdr:colOff>
      <xdr:row>7</xdr:row>
      <xdr:rowOff>39370</xdr:rowOff>
    </xdr:from>
    <xdr:to>
      <xdr:col>11</xdr:col>
      <xdr:colOff>680085</xdr:colOff>
      <xdr:row>7</xdr:row>
      <xdr:rowOff>342900</xdr:rowOff>
    </xdr:to>
    <xdr:pic>
      <xdr:nvPicPr>
        <xdr:cNvPr id="17" name="图片 16">
          <a:extLst>
            <a:ext uri="{FF2B5EF4-FFF2-40B4-BE49-F238E27FC236}">
              <a16:creationId xmlns:a16="http://schemas.microsoft.com/office/drawing/2014/main" id="{00000000-0008-0000-1400-000011000000}"/>
            </a:ext>
          </a:extLst>
        </xdr:cNvPr>
        <xdr:cNvPicPr>
          <a:picLocks noChangeAspect="1"/>
        </xdr:cNvPicPr>
      </xdr:nvPicPr>
      <xdr:blipFill>
        <a:blip xmlns:r="http://schemas.openxmlformats.org/officeDocument/2006/relationships" r:embed="rId14"/>
        <a:stretch>
          <a:fillRect/>
        </a:stretch>
      </xdr:blipFill>
      <xdr:spPr>
        <a:xfrm>
          <a:off x="8045450" y="2432050"/>
          <a:ext cx="423545" cy="303530"/>
        </a:xfrm>
        <a:prstGeom prst="rect">
          <a:avLst/>
        </a:prstGeom>
        <a:noFill/>
        <a:ln w="9525">
          <a:noFill/>
        </a:ln>
      </xdr:spPr>
    </xdr:pic>
    <xdr:clientData/>
  </xdr:twoCellAnchor>
  <xdr:twoCellAnchor editAs="oneCell">
    <xdr:from>
      <xdr:col>11</xdr:col>
      <xdr:colOff>211455</xdr:colOff>
      <xdr:row>9</xdr:row>
      <xdr:rowOff>66040</xdr:rowOff>
    </xdr:from>
    <xdr:to>
      <xdr:col>11</xdr:col>
      <xdr:colOff>464185</xdr:colOff>
      <xdr:row>9</xdr:row>
      <xdr:rowOff>287655</xdr:rowOff>
    </xdr:to>
    <xdr:pic>
      <xdr:nvPicPr>
        <xdr:cNvPr id="18" name="图片 17">
          <a:extLst>
            <a:ext uri="{FF2B5EF4-FFF2-40B4-BE49-F238E27FC236}">
              <a16:creationId xmlns:a16="http://schemas.microsoft.com/office/drawing/2014/main" id="{00000000-0008-0000-1400-000012000000}"/>
            </a:ext>
          </a:extLst>
        </xdr:cNvPr>
        <xdr:cNvPicPr>
          <a:picLocks noChangeAspect="1"/>
        </xdr:cNvPicPr>
      </xdr:nvPicPr>
      <xdr:blipFill>
        <a:blip xmlns:r="http://schemas.openxmlformats.org/officeDocument/2006/relationships" r:embed="rId15"/>
        <a:stretch>
          <a:fillRect/>
        </a:stretch>
      </xdr:blipFill>
      <xdr:spPr>
        <a:xfrm>
          <a:off x="8000365" y="3197860"/>
          <a:ext cx="252730" cy="221615"/>
        </a:xfrm>
        <a:prstGeom prst="rect">
          <a:avLst/>
        </a:prstGeom>
        <a:noFill/>
        <a:ln w="9525">
          <a:noFill/>
        </a:ln>
      </xdr:spPr>
    </xdr:pic>
    <xdr:clientData/>
  </xdr:twoCellAnchor>
  <xdr:twoCellAnchor editAs="oneCell">
    <xdr:from>
      <xdr:col>12</xdr:col>
      <xdr:colOff>1570355</xdr:colOff>
      <xdr:row>0</xdr:row>
      <xdr:rowOff>70485</xdr:rowOff>
    </xdr:from>
    <xdr:to>
      <xdr:col>25</xdr:col>
      <xdr:colOff>110490</xdr:colOff>
      <xdr:row>14</xdr:row>
      <xdr:rowOff>85090</xdr:rowOff>
    </xdr:to>
    <xdr:pic>
      <xdr:nvPicPr>
        <xdr:cNvPr id="14" name="图片 13">
          <a:extLst>
            <a:ext uri="{FF2B5EF4-FFF2-40B4-BE49-F238E27FC236}">
              <a16:creationId xmlns:a16="http://schemas.microsoft.com/office/drawing/2014/main" id="{00000000-0008-0000-1400-00000E000000}"/>
            </a:ext>
          </a:extLst>
        </xdr:cNvPr>
        <xdr:cNvPicPr>
          <a:picLocks noChangeAspect="1"/>
        </xdr:cNvPicPr>
      </xdr:nvPicPr>
      <xdr:blipFill>
        <a:blip xmlns:r="http://schemas.openxmlformats.org/officeDocument/2006/relationships" r:embed="rId16"/>
        <a:stretch>
          <a:fillRect/>
        </a:stretch>
      </xdr:blipFill>
      <xdr:spPr>
        <a:xfrm>
          <a:off x="10104120" y="70485"/>
          <a:ext cx="7929245" cy="4994275"/>
        </a:xfrm>
        <a:prstGeom prst="rect">
          <a:avLst/>
        </a:prstGeom>
        <a:noFill/>
        <a:ln w="9525">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2" name="图片 1" descr="10mm光玻.JPG">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205740</xdr:colOff>
      <xdr:row>5</xdr:row>
      <xdr:rowOff>29845</xdr:rowOff>
    </xdr:from>
    <xdr:to>
      <xdr:col>11</xdr:col>
      <xdr:colOff>494665</xdr:colOff>
      <xdr:row>5</xdr:row>
      <xdr:rowOff>313055</xdr:rowOff>
    </xdr:to>
    <xdr:pic>
      <xdr:nvPicPr>
        <xdr:cNvPr id="3" name="图片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a:stretch>
          <a:fillRect/>
        </a:stretch>
      </xdr:blipFill>
      <xdr:spPr>
        <a:xfrm>
          <a:off x="7994650" y="1683385"/>
          <a:ext cx="288925" cy="283210"/>
        </a:xfrm>
        <a:prstGeom prst="rect">
          <a:avLst/>
        </a:prstGeom>
        <a:noFill/>
        <a:ln w="9525">
          <a:noFill/>
        </a:ln>
      </xdr:spPr>
    </xdr:pic>
    <xdr:clientData/>
  </xdr:twoCellAnchor>
  <xdr:twoCellAnchor editAs="oneCell">
    <xdr:from>
      <xdr:col>11</xdr:col>
      <xdr:colOff>195580</xdr:colOff>
      <xdr:row>12</xdr:row>
      <xdr:rowOff>44450</xdr:rowOff>
    </xdr:from>
    <xdr:to>
      <xdr:col>11</xdr:col>
      <xdr:colOff>514985</xdr:colOff>
      <xdr:row>12</xdr:row>
      <xdr:rowOff>288925</xdr:rowOff>
    </xdr:to>
    <xdr:pic>
      <xdr:nvPicPr>
        <xdr:cNvPr id="4" name="图片 3">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3"/>
        <a:stretch>
          <a:fillRect/>
        </a:stretch>
      </xdr:blipFill>
      <xdr:spPr>
        <a:xfrm>
          <a:off x="7984490" y="4284980"/>
          <a:ext cx="319405" cy="244475"/>
        </a:xfrm>
        <a:prstGeom prst="rect">
          <a:avLst/>
        </a:prstGeom>
        <a:noFill/>
        <a:ln w="9525">
          <a:noFill/>
        </a:ln>
      </xdr:spPr>
    </xdr:pic>
    <xdr:clientData/>
  </xdr:twoCellAnchor>
  <xdr:twoCellAnchor editAs="oneCell">
    <xdr:from>
      <xdr:col>11</xdr:col>
      <xdr:colOff>300990</xdr:colOff>
      <xdr:row>14</xdr:row>
      <xdr:rowOff>66040</xdr:rowOff>
    </xdr:from>
    <xdr:to>
      <xdr:col>12</xdr:col>
      <xdr:colOff>0</xdr:colOff>
      <xdr:row>14</xdr:row>
      <xdr:rowOff>316230</xdr:rowOff>
    </xdr:to>
    <xdr:pic>
      <xdr:nvPicPr>
        <xdr:cNvPr id="5" name="图片 4">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4"/>
        <a:stretch>
          <a:fillRect/>
        </a:stretch>
      </xdr:blipFill>
      <xdr:spPr>
        <a:xfrm>
          <a:off x="8089900" y="5045710"/>
          <a:ext cx="443865" cy="250190"/>
        </a:xfrm>
        <a:prstGeom prst="rect">
          <a:avLst/>
        </a:prstGeom>
        <a:noFill/>
        <a:ln w="9525">
          <a:noFill/>
        </a:ln>
      </xdr:spPr>
    </xdr:pic>
    <xdr:clientData/>
  </xdr:twoCellAnchor>
  <xdr:twoCellAnchor editAs="oneCell">
    <xdr:from>
      <xdr:col>11</xdr:col>
      <xdr:colOff>245110</xdr:colOff>
      <xdr:row>11</xdr:row>
      <xdr:rowOff>67310</xdr:rowOff>
    </xdr:from>
    <xdr:to>
      <xdr:col>11</xdr:col>
      <xdr:colOff>454660</xdr:colOff>
      <xdr:row>11</xdr:row>
      <xdr:rowOff>259080</xdr:rowOff>
    </xdr:to>
    <xdr:pic>
      <xdr:nvPicPr>
        <xdr:cNvPr id="6" name="图片 5">
          <a:extLst>
            <a:ext uri="{FF2B5EF4-FFF2-40B4-BE49-F238E27FC236}">
              <a16:creationId xmlns:a16="http://schemas.microsoft.com/office/drawing/2014/main" id="{00000000-0008-0000-1500-000006000000}"/>
            </a:ext>
          </a:extLst>
        </xdr:cNvPr>
        <xdr:cNvPicPr>
          <a:picLocks noChangeAspect="1"/>
        </xdr:cNvPicPr>
      </xdr:nvPicPr>
      <xdr:blipFill>
        <a:blip xmlns:r="http://schemas.openxmlformats.org/officeDocument/2006/relationships" r:embed="rId5"/>
        <a:stretch>
          <a:fillRect/>
        </a:stretch>
      </xdr:blipFill>
      <xdr:spPr>
        <a:xfrm>
          <a:off x="8034020" y="3938270"/>
          <a:ext cx="209550" cy="191770"/>
        </a:xfrm>
        <a:prstGeom prst="rect">
          <a:avLst/>
        </a:prstGeom>
        <a:noFill/>
        <a:ln w="9525">
          <a:noFill/>
        </a:ln>
      </xdr:spPr>
    </xdr:pic>
    <xdr:clientData/>
  </xdr:twoCellAnchor>
  <xdr:twoCellAnchor editAs="oneCell">
    <xdr:from>
      <xdr:col>11</xdr:col>
      <xdr:colOff>233680</xdr:colOff>
      <xdr:row>17</xdr:row>
      <xdr:rowOff>44450</xdr:rowOff>
    </xdr:from>
    <xdr:to>
      <xdr:col>11</xdr:col>
      <xdr:colOff>563880</xdr:colOff>
      <xdr:row>17</xdr:row>
      <xdr:rowOff>321310</xdr:rowOff>
    </xdr:to>
    <xdr:pic>
      <xdr:nvPicPr>
        <xdr:cNvPr id="7" name="图片 6">
          <a:extLst>
            <a:ext uri="{FF2B5EF4-FFF2-40B4-BE49-F238E27FC236}">
              <a16:creationId xmlns:a16="http://schemas.microsoft.com/office/drawing/2014/main" id="{00000000-0008-0000-1500-000007000000}"/>
            </a:ext>
          </a:extLst>
        </xdr:cNvPr>
        <xdr:cNvPicPr>
          <a:picLocks noChangeAspect="1"/>
        </xdr:cNvPicPr>
      </xdr:nvPicPr>
      <xdr:blipFill>
        <a:blip xmlns:r="http://schemas.openxmlformats.org/officeDocument/2006/relationships" r:embed="rId6"/>
        <a:stretch>
          <a:fillRect/>
        </a:stretch>
      </xdr:blipFill>
      <xdr:spPr>
        <a:xfrm>
          <a:off x="8022590" y="6132830"/>
          <a:ext cx="330200" cy="276860"/>
        </a:xfrm>
        <a:prstGeom prst="rect">
          <a:avLst/>
        </a:prstGeom>
        <a:noFill/>
        <a:ln w="9525">
          <a:noFill/>
        </a:ln>
      </xdr:spPr>
    </xdr:pic>
    <xdr:clientData/>
  </xdr:twoCellAnchor>
  <xdr:twoCellAnchor editAs="oneCell">
    <xdr:from>
      <xdr:col>11</xdr:col>
      <xdr:colOff>200660</xdr:colOff>
      <xdr:row>6</xdr:row>
      <xdr:rowOff>22225</xdr:rowOff>
    </xdr:from>
    <xdr:to>
      <xdr:col>11</xdr:col>
      <xdr:colOff>591185</xdr:colOff>
      <xdr:row>6</xdr:row>
      <xdr:rowOff>276225</xdr:rowOff>
    </xdr:to>
    <xdr:pic>
      <xdr:nvPicPr>
        <xdr:cNvPr id="8" name="图片 7">
          <a:extLst>
            <a:ext uri="{FF2B5EF4-FFF2-40B4-BE49-F238E27FC236}">
              <a16:creationId xmlns:a16="http://schemas.microsoft.com/office/drawing/2014/main" id="{00000000-0008-0000-1500-000008000000}"/>
            </a:ext>
          </a:extLst>
        </xdr:cNvPr>
        <xdr:cNvPicPr>
          <a:picLocks noChangeAspect="1"/>
        </xdr:cNvPicPr>
      </xdr:nvPicPr>
      <xdr:blipFill>
        <a:blip xmlns:r="http://schemas.openxmlformats.org/officeDocument/2006/relationships" r:embed="rId7"/>
        <a:stretch>
          <a:fillRect/>
        </a:stretch>
      </xdr:blipFill>
      <xdr:spPr>
        <a:xfrm>
          <a:off x="7989570" y="2045335"/>
          <a:ext cx="390525" cy="254000"/>
        </a:xfrm>
        <a:prstGeom prst="rect">
          <a:avLst/>
        </a:prstGeom>
        <a:noFill/>
        <a:ln w="9525">
          <a:noFill/>
        </a:ln>
      </xdr:spPr>
    </xdr:pic>
    <xdr:clientData/>
  </xdr:twoCellAnchor>
  <xdr:twoCellAnchor editAs="oneCell">
    <xdr:from>
      <xdr:col>11</xdr:col>
      <xdr:colOff>156210</xdr:colOff>
      <xdr:row>8</xdr:row>
      <xdr:rowOff>55245</xdr:rowOff>
    </xdr:from>
    <xdr:to>
      <xdr:col>11</xdr:col>
      <xdr:colOff>548005</xdr:colOff>
      <xdr:row>8</xdr:row>
      <xdr:rowOff>337820</xdr:rowOff>
    </xdr:to>
    <xdr:pic>
      <xdr:nvPicPr>
        <xdr:cNvPr id="9" name="图片 8">
          <a:extLst>
            <a:ext uri="{FF2B5EF4-FFF2-40B4-BE49-F238E27FC236}">
              <a16:creationId xmlns:a16="http://schemas.microsoft.com/office/drawing/2014/main" id="{00000000-0008-0000-1500-000009000000}"/>
            </a:ext>
          </a:extLst>
        </xdr:cNvPr>
        <xdr:cNvPicPr>
          <a:picLocks noChangeAspect="1"/>
        </xdr:cNvPicPr>
      </xdr:nvPicPr>
      <xdr:blipFill>
        <a:blip xmlns:r="http://schemas.openxmlformats.org/officeDocument/2006/relationships" r:embed="rId8"/>
        <a:stretch>
          <a:fillRect/>
        </a:stretch>
      </xdr:blipFill>
      <xdr:spPr>
        <a:xfrm>
          <a:off x="7945120" y="2817495"/>
          <a:ext cx="391795" cy="282575"/>
        </a:xfrm>
        <a:prstGeom prst="rect">
          <a:avLst/>
        </a:prstGeom>
        <a:noFill/>
        <a:ln w="9525">
          <a:noFill/>
        </a:ln>
      </xdr:spPr>
    </xdr:pic>
    <xdr:clientData/>
  </xdr:twoCellAnchor>
  <xdr:twoCellAnchor editAs="oneCell">
    <xdr:from>
      <xdr:col>11</xdr:col>
      <xdr:colOff>200660</xdr:colOff>
      <xdr:row>16</xdr:row>
      <xdr:rowOff>43815</xdr:rowOff>
    </xdr:from>
    <xdr:to>
      <xdr:col>11</xdr:col>
      <xdr:colOff>520065</xdr:colOff>
      <xdr:row>16</xdr:row>
      <xdr:rowOff>285750</xdr:rowOff>
    </xdr:to>
    <xdr:pic>
      <xdr:nvPicPr>
        <xdr:cNvPr id="10" name="图片 9">
          <a:extLst>
            <a:ext uri="{FF2B5EF4-FFF2-40B4-BE49-F238E27FC236}">
              <a16:creationId xmlns:a16="http://schemas.microsoft.com/office/drawing/2014/main" id="{00000000-0008-0000-1500-00000A000000}"/>
            </a:ext>
          </a:extLst>
        </xdr:cNvPr>
        <xdr:cNvPicPr>
          <a:picLocks noChangeAspect="1"/>
        </xdr:cNvPicPr>
      </xdr:nvPicPr>
      <xdr:blipFill>
        <a:blip xmlns:r="http://schemas.openxmlformats.org/officeDocument/2006/relationships" r:embed="rId9"/>
        <a:stretch>
          <a:fillRect/>
        </a:stretch>
      </xdr:blipFill>
      <xdr:spPr>
        <a:xfrm>
          <a:off x="7989570" y="5762625"/>
          <a:ext cx="319405" cy="241935"/>
        </a:xfrm>
        <a:prstGeom prst="rect">
          <a:avLst/>
        </a:prstGeom>
        <a:noFill/>
        <a:ln w="9525">
          <a:noFill/>
        </a:ln>
      </xdr:spPr>
    </xdr:pic>
    <xdr:clientData/>
  </xdr:twoCellAnchor>
  <xdr:twoCellAnchor editAs="oneCell">
    <xdr:from>
      <xdr:col>11</xdr:col>
      <xdr:colOff>156845</xdr:colOff>
      <xdr:row>15</xdr:row>
      <xdr:rowOff>53975</xdr:rowOff>
    </xdr:from>
    <xdr:to>
      <xdr:col>11</xdr:col>
      <xdr:colOff>566420</xdr:colOff>
      <xdr:row>15</xdr:row>
      <xdr:rowOff>344170</xdr:rowOff>
    </xdr:to>
    <xdr:pic>
      <xdr:nvPicPr>
        <xdr:cNvPr id="11" name="图片 10">
          <a:extLst>
            <a:ext uri="{FF2B5EF4-FFF2-40B4-BE49-F238E27FC236}">
              <a16:creationId xmlns:a16="http://schemas.microsoft.com/office/drawing/2014/main" id="{00000000-0008-0000-1500-00000B000000}"/>
            </a:ext>
          </a:extLst>
        </xdr:cNvPr>
        <xdr:cNvPicPr>
          <a:picLocks noChangeAspect="1"/>
        </xdr:cNvPicPr>
      </xdr:nvPicPr>
      <xdr:blipFill>
        <a:blip xmlns:r="http://schemas.openxmlformats.org/officeDocument/2006/relationships" r:embed="rId10"/>
        <a:stretch>
          <a:fillRect/>
        </a:stretch>
      </xdr:blipFill>
      <xdr:spPr>
        <a:xfrm>
          <a:off x="7945755" y="5403215"/>
          <a:ext cx="409575" cy="290195"/>
        </a:xfrm>
        <a:prstGeom prst="rect">
          <a:avLst/>
        </a:prstGeom>
        <a:noFill/>
        <a:ln w="9525">
          <a:noFill/>
        </a:ln>
      </xdr:spPr>
    </xdr:pic>
    <xdr:clientData/>
  </xdr:twoCellAnchor>
  <xdr:twoCellAnchor editAs="oneCell">
    <xdr:from>
      <xdr:col>11</xdr:col>
      <xdr:colOff>279400</xdr:colOff>
      <xdr:row>10</xdr:row>
      <xdr:rowOff>53340</xdr:rowOff>
    </xdr:from>
    <xdr:to>
      <xdr:col>11</xdr:col>
      <xdr:colOff>579120</xdr:colOff>
      <xdr:row>10</xdr:row>
      <xdr:rowOff>317500</xdr:rowOff>
    </xdr:to>
    <xdr:pic>
      <xdr:nvPicPr>
        <xdr:cNvPr id="14" name="图片 13">
          <a:extLst>
            <a:ext uri="{FF2B5EF4-FFF2-40B4-BE49-F238E27FC236}">
              <a16:creationId xmlns:a16="http://schemas.microsoft.com/office/drawing/2014/main" id="{00000000-0008-0000-1500-00000E000000}"/>
            </a:ext>
          </a:extLst>
        </xdr:cNvPr>
        <xdr:cNvPicPr>
          <a:picLocks noChangeAspect="1"/>
        </xdr:cNvPicPr>
      </xdr:nvPicPr>
      <xdr:blipFill>
        <a:blip xmlns:r="http://schemas.openxmlformats.org/officeDocument/2006/relationships" r:embed="rId11"/>
        <a:stretch>
          <a:fillRect/>
        </a:stretch>
      </xdr:blipFill>
      <xdr:spPr>
        <a:xfrm>
          <a:off x="8068310" y="3554730"/>
          <a:ext cx="299720" cy="264160"/>
        </a:xfrm>
        <a:prstGeom prst="rect">
          <a:avLst/>
        </a:prstGeom>
        <a:noFill/>
        <a:ln w="9525">
          <a:noFill/>
        </a:ln>
      </xdr:spPr>
    </xdr:pic>
    <xdr:clientData/>
  </xdr:twoCellAnchor>
  <xdr:twoCellAnchor editAs="oneCell">
    <xdr:from>
      <xdr:col>11</xdr:col>
      <xdr:colOff>256540</xdr:colOff>
      <xdr:row>7</xdr:row>
      <xdr:rowOff>39370</xdr:rowOff>
    </xdr:from>
    <xdr:to>
      <xdr:col>11</xdr:col>
      <xdr:colOff>680085</xdr:colOff>
      <xdr:row>7</xdr:row>
      <xdr:rowOff>342900</xdr:rowOff>
    </xdr:to>
    <xdr:pic>
      <xdr:nvPicPr>
        <xdr:cNvPr id="15" name="图片 14">
          <a:extLst>
            <a:ext uri="{FF2B5EF4-FFF2-40B4-BE49-F238E27FC236}">
              <a16:creationId xmlns:a16="http://schemas.microsoft.com/office/drawing/2014/main" id="{00000000-0008-0000-1500-00000F000000}"/>
            </a:ext>
          </a:extLst>
        </xdr:cNvPr>
        <xdr:cNvPicPr>
          <a:picLocks noChangeAspect="1"/>
        </xdr:cNvPicPr>
      </xdr:nvPicPr>
      <xdr:blipFill>
        <a:blip xmlns:r="http://schemas.openxmlformats.org/officeDocument/2006/relationships" r:embed="rId12"/>
        <a:stretch>
          <a:fillRect/>
        </a:stretch>
      </xdr:blipFill>
      <xdr:spPr>
        <a:xfrm>
          <a:off x="8045450" y="2432050"/>
          <a:ext cx="423545" cy="303530"/>
        </a:xfrm>
        <a:prstGeom prst="rect">
          <a:avLst/>
        </a:prstGeom>
        <a:noFill/>
        <a:ln w="9525">
          <a:noFill/>
        </a:ln>
      </xdr:spPr>
    </xdr:pic>
    <xdr:clientData/>
  </xdr:twoCellAnchor>
  <xdr:twoCellAnchor editAs="oneCell">
    <xdr:from>
      <xdr:col>11</xdr:col>
      <xdr:colOff>211455</xdr:colOff>
      <xdr:row>9</xdr:row>
      <xdr:rowOff>66040</xdr:rowOff>
    </xdr:from>
    <xdr:to>
      <xdr:col>11</xdr:col>
      <xdr:colOff>464185</xdr:colOff>
      <xdr:row>9</xdr:row>
      <xdr:rowOff>287655</xdr:rowOff>
    </xdr:to>
    <xdr:pic>
      <xdr:nvPicPr>
        <xdr:cNvPr id="16" name="图片 15">
          <a:extLst>
            <a:ext uri="{FF2B5EF4-FFF2-40B4-BE49-F238E27FC236}">
              <a16:creationId xmlns:a16="http://schemas.microsoft.com/office/drawing/2014/main" id="{00000000-0008-0000-1500-000010000000}"/>
            </a:ext>
          </a:extLst>
        </xdr:cNvPr>
        <xdr:cNvPicPr>
          <a:picLocks noChangeAspect="1"/>
        </xdr:cNvPicPr>
      </xdr:nvPicPr>
      <xdr:blipFill>
        <a:blip xmlns:r="http://schemas.openxmlformats.org/officeDocument/2006/relationships" r:embed="rId13"/>
        <a:stretch>
          <a:fillRect/>
        </a:stretch>
      </xdr:blipFill>
      <xdr:spPr>
        <a:xfrm>
          <a:off x="8000365" y="3197860"/>
          <a:ext cx="252730" cy="221615"/>
        </a:xfrm>
        <a:prstGeom prst="rect">
          <a:avLst/>
        </a:prstGeom>
        <a:noFill/>
        <a:ln w="9525">
          <a:noFill/>
        </a:ln>
      </xdr:spPr>
    </xdr:pic>
    <xdr:clientData/>
  </xdr:twoCellAnchor>
  <xdr:twoCellAnchor editAs="oneCell">
    <xdr:from>
      <xdr:col>11</xdr:col>
      <xdr:colOff>222885</xdr:colOff>
      <xdr:row>13</xdr:row>
      <xdr:rowOff>55880</xdr:rowOff>
    </xdr:from>
    <xdr:to>
      <xdr:col>11</xdr:col>
      <xdr:colOff>556895</xdr:colOff>
      <xdr:row>13</xdr:row>
      <xdr:rowOff>285750</xdr:rowOff>
    </xdr:to>
    <xdr:pic>
      <xdr:nvPicPr>
        <xdr:cNvPr id="17" name="图片 16">
          <a:extLst>
            <a:ext uri="{FF2B5EF4-FFF2-40B4-BE49-F238E27FC236}">
              <a16:creationId xmlns:a16="http://schemas.microsoft.com/office/drawing/2014/main" id="{00000000-0008-0000-1500-000011000000}"/>
            </a:ext>
          </a:extLst>
        </xdr:cNvPr>
        <xdr:cNvPicPr>
          <a:picLocks noChangeAspect="1"/>
        </xdr:cNvPicPr>
      </xdr:nvPicPr>
      <xdr:blipFill>
        <a:blip xmlns:r="http://schemas.openxmlformats.org/officeDocument/2006/relationships" r:embed="rId14"/>
        <a:stretch>
          <a:fillRect/>
        </a:stretch>
      </xdr:blipFill>
      <xdr:spPr>
        <a:xfrm>
          <a:off x="8011795" y="4665980"/>
          <a:ext cx="334010" cy="229870"/>
        </a:xfrm>
        <a:prstGeom prst="rect">
          <a:avLst/>
        </a:prstGeom>
        <a:noFill/>
        <a:ln w="9525">
          <a:noFill/>
        </a:ln>
      </xdr:spPr>
    </xdr:pic>
    <xdr:clientData/>
  </xdr:twoCellAnchor>
  <xdr:twoCellAnchor editAs="oneCell">
    <xdr:from>
      <xdr:col>13</xdr:col>
      <xdr:colOff>19050</xdr:colOff>
      <xdr:row>0</xdr:row>
      <xdr:rowOff>53340</xdr:rowOff>
    </xdr:from>
    <xdr:to>
      <xdr:col>24</xdr:col>
      <xdr:colOff>666115</xdr:colOff>
      <xdr:row>13</xdr:row>
      <xdr:rowOff>272415</xdr:rowOff>
    </xdr:to>
    <xdr:pic>
      <xdr:nvPicPr>
        <xdr:cNvPr id="13" name="图片 12">
          <a:extLst>
            <a:ext uri="{FF2B5EF4-FFF2-40B4-BE49-F238E27FC236}">
              <a16:creationId xmlns:a16="http://schemas.microsoft.com/office/drawing/2014/main" id="{00000000-0008-0000-1500-00000D000000}"/>
            </a:ext>
          </a:extLst>
        </xdr:cNvPr>
        <xdr:cNvPicPr>
          <a:picLocks noChangeAspect="1"/>
        </xdr:cNvPicPr>
      </xdr:nvPicPr>
      <xdr:blipFill>
        <a:blip xmlns:r="http://schemas.openxmlformats.org/officeDocument/2006/relationships" r:embed="rId15"/>
        <a:stretch>
          <a:fillRect/>
        </a:stretch>
      </xdr:blipFill>
      <xdr:spPr>
        <a:xfrm>
          <a:off x="10178415" y="53340"/>
          <a:ext cx="7724775" cy="4829175"/>
        </a:xfrm>
        <a:prstGeom prst="rect">
          <a:avLst/>
        </a:prstGeom>
        <a:noFill/>
        <a:ln w="9525">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2" name="图片 1" descr="10mm光玻.JPG">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7409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194945</xdr:colOff>
      <xdr:row>14</xdr:row>
      <xdr:rowOff>48895</xdr:rowOff>
    </xdr:from>
    <xdr:to>
      <xdr:col>11</xdr:col>
      <xdr:colOff>600710</xdr:colOff>
      <xdr:row>14</xdr:row>
      <xdr:rowOff>299085</xdr:rowOff>
    </xdr:to>
    <xdr:pic>
      <xdr:nvPicPr>
        <xdr:cNvPr id="5" name="图片 4">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2"/>
        <a:stretch>
          <a:fillRect/>
        </a:stretch>
      </xdr:blipFill>
      <xdr:spPr>
        <a:xfrm>
          <a:off x="7983855" y="5053330"/>
          <a:ext cx="405765" cy="250190"/>
        </a:xfrm>
        <a:prstGeom prst="rect">
          <a:avLst/>
        </a:prstGeom>
        <a:noFill/>
        <a:ln w="9525">
          <a:noFill/>
        </a:ln>
      </xdr:spPr>
    </xdr:pic>
    <xdr:clientData/>
  </xdr:twoCellAnchor>
  <xdr:twoCellAnchor editAs="oneCell">
    <xdr:from>
      <xdr:col>11</xdr:col>
      <xdr:colOff>156845</xdr:colOff>
      <xdr:row>15</xdr:row>
      <xdr:rowOff>53975</xdr:rowOff>
    </xdr:from>
    <xdr:to>
      <xdr:col>11</xdr:col>
      <xdr:colOff>566420</xdr:colOff>
      <xdr:row>15</xdr:row>
      <xdr:rowOff>344170</xdr:rowOff>
    </xdr:to>
    <xdr:pic>
      <xdr:nvPicPr>
        <xdr:cNvPr id="11" name="图片 10">
          <a:extLst>
            <a:ext uri="{FF2B5EF4-FFF2-40B4-BE49-F238E27FC236}">
              <a16:creationId xmlns:a16="http://schemas.microsoft.com/office/drawing/2014/main" id="{00000000-0008-0000-1600-00000B000000}"/>
            </a:ext>
          </a:extLst>
        </xdr:cNvPr>
        <xdr:cNvPicPr>
          <a:picLocks noChangeAspect="1"/>
        </xdr:cNvPicPr>
      </xdr:nvPicPr>
      <xdr:blipFill>
        <a:blip xmlns:r="http://schemas.openxmlformats.org/officeDocument/2006/relationships" r:embed="rId3"/>
        <a:stretch>
          <a:fillRect/>
        </a:stretch>
      </xdr:blipFill>
      <xdr:spPr>
        <a:xfrm>
          <a:off x="7945755" y="5427980"/>
          <a:ext cx="409575" cy="290195"/>
        </a:xfrm>
        <a:prstGeom prst="rect">
          <a:avLst/>
        </a:prstGeom>
        <a:noFill/>
        <a:ln w="9525">
          <a:noFill/>
        </a:ln>
      </xdr:spPr>
    </xdr:pic>
    <xdr:clientData/>
  </xdr:twoCellAnchor>
  <xdr:twoCellAnchor editAs="oneCell">
    <xdr:from>
      <xdr:col>11</xdr:col>
      <xdr:colOff>90805</xdr:colOff>
      <xdr:row>17</xdr:row>
      <xdr:rowOff>55245</xdr:rowOff>
    </xdr:from>
    <xdr:to>
      <xdr:col>11</xdr:col>
      <xdr:colOff>622935</xdr:colOff>
      <xdr:row>17</xdr:row>
      <xdr:rowOff>343535</xdr:rowOff>
    </xdr:to>
    <xdr:pic>
      <xdr:nvPicPr>
        <xdr:cNvPr id="4" name="图片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4"/>
        <a:stretch>
          <a:fillRect/>
        </a:stretch>
      </xdr:blipFill>
      <xdr:spPr>
        <a:xfrm>
          <a:off x="7879715" y="6168390"/>
          <a:ext cx="532130" cy="288290"/>
        </a:xfrm>
        <a:prstGeom prst="rect">
          <a:avLst/>
        </a:prstGeom>
        <a:noFill/>
        <a:ln w="9525">
          <a:noFill/>
        </a:ln>
      </xdr:spPr>
    </xdr:pic>
    <xdr:clientData/>
  </xdr:twoCellAnchor>
  <xdr:twoCellAnchor editAs="oneCell">
    <xdr:from>
      <xdr:col>11</xdr:col>
      <xdr:colOff>204152</xdr:colOff>
      <xdr:row>16</xdr:row>
      <xdr:rowOff>25082</xdr:rowOff>
    </xdr:from>
    <xdr:to>
      <xdr:col>11</xdr:col>
      <xdr:colOff>529907</xdr:colOff>
      <xdr:row>16</xdr:row>
      <xdr:rowOff>333692</xdr:rowOff>
    </xdr:to>
    <xdr:pic>
      <xdr:nvPicPr>
        <xdr:cNvPr id="8" name="图片 7">
          <a:extLst>
            <a:ext uri="{FF2B5EF4-FFF2-40B4-BE49-F238E27FC236}">
              <a16:creationId xmlns:a16="http://schemas.microsoft.com/office/drawing/2014/main" id="{00000000-0008-0000-1600-000008000000}"/>
            </a:ext>
          </a:extLst>
        </xdr:cNvPr>
        <xdr:cNvPicPr>
          <a:picLocks noChangeAspect="1"/>
        </xdr:cNvPicPr>
      </xdr:nvPicPr>
      <xdr:blipFill>
        <a:blip xmlns:r="http://schemas.openxmlformats.org/officeDocument/2006/relationships" r:embed="rId5"/>
        <a:stretch>
          <a:fillRect/>
        </a:stretch>
      </xdr:blipFill>
      <xdr:spPr>
        <a:xfrm rot="5400000">
          <a:off x="8001000" y="5759450"/>
          <a:ext cx="308610" cy="325755"/>
        </a:xfrm>
        <a:prstGeom prst="rect">
          <a:avLst/>
        </a:prstGeom>
        <a:noFill/>
        <a:ln w="9525">
          <a:noFill/>
        </a:ln>
      </xdr:spPr>
    </xdr:pic>
    <xdr:clientData/>
  </xdr:twoCellAnchor>
  <xdr:twoCellAnchor editAs="oneCell">
    <xdr:from>
      <xdr:col>13</xdr:col>
      <xdr:colOff>86995</xdr:colOff>
      <xdr:row>0</xdr:row>
      <xdr:rowOff>635</xdr:rowOff>
    </xdr:from>
    <xdr:to>
      <xdr:col>26</xdr:col>
      <xdr:colOff>505460</xdr:colOff>
      <xdr:row>15</xdr:row>
      <xdr:rowOff>132080</xdr:rowOff>
    </xdr:to>
    <xdr:pic>
      <xdr:nvPicPr>
        <xdr:cNvPr id="6" name="图片 5">
          <a:extLst>
            <a:ext uri="{FF2B5EF4-FFF2-40B4-BE49-F238E27FC236}">
              <a16:creationId xmlns:a16="http://schemas.microsoft.com/office/drawing/2014/main" id="{00000000-0008-0000-1600-000006000000}"/>
            </a:ext>
          </a:extLst>
        </xdr:cNvPr>
        <xdr:cNvPicPr>
          <a:picLocks noChangeAspect="1"/>
        </xdr:cNvPicPr>
      </xdr:nvPicPr>
      <xdr:blipFill>
        <a:blip xmlns:r="http://schemas.openxmlformats.org/officeDocument/2006/relationships" r:embed="rId6"/>
        <a:stretch>
          <a:fillRect/>
        </a:stretch>
      </xdr:blipFill>
      <xdr:spPr>
        <a:xfrm>
          <a:off x="10246360" y="635"/>
          <a:ext cx="8867775" cy="5505450"/>
        </a:xfrm>
        <a:prstGeom prst="rect">
          <a:avLst/>
        </a:prstGeom>
        <a:noFill/>
        <a:ln w="9525">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2" name="图片 1" descr="10mm光玻.JPG">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145415</xdr:colOff>
      <xdr:row>5</xdr:row>
      <xdr:rowOff>42545</xdr:rowOff>
    </xdr:from>
    <xdr:to>
      <xdr:col>11</xdr:col>
      <xdr:colOff>591185</xdr:colOff>
      <xdr:row>5</xdr:row>
      <xdr:rowOff>367665</xdr:rowOff>
    </xdr:to>
    <xdr:pic>
      <xdr:nvPicPr>
        <xdr:cNvPr id="5" name="图片 4">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2"/>
        <a:stretch>
          <a:fillRect/>
        </a:stretch>
      </xdr:blipFill>
      <xdr:spPr>
        <a:xfrm>
          <a:off x="7934325" y="1696085"/>
          <a:ext cx="445770" cy="325120"/>
        </a:xfrm>
        <a:prstGeom prst="rect">
          <a:avLst/>
        </a:prstGeom>
        <a:noFill/>
        <a:ln w="9525">
          <a:noFill/>
        </a:ln>
      </xdr:spPr>
    </xdr:pic>
    <xdr:clientData/>
  </xdr:twoCellAnchor>
  <xdr:twoCellAnchor editAs="oneCell">
    <xdr:from>
      <xdr:col>11</xdr:col>
      <xdr:colOff>158750</xdr:colOff>
      <xdr:row>6</xdr:row>
      <xdr:rowOff>28575</xdr:rowOff>
    </xdr:from>
    <xdr:to>
      <xdr:col>11</xdr:col>
      <xdr:colOff>619125</xdr:colOff>
      <xdr:row>6</xdr:row>
      <xdr:rowOff>288925</xdr:rowOff>
    </xdr:to>
    <xdr:pic>
      <xdr:nvPicPr>
        <xdr:cNvPr id="6" name="图片 5">
          <a:extLst>
            <a:ext uri="{FF2B5EF4-FFF2-40B4-BE49-F238E27FC236}">
              <a16:creationId xmlns:a16="http://schemas.microsoft.com/office/drawing/2014/main" id="{00000000-0008-0000-1700-000006000000}"/>
            </a:ext>
          </a:extLst>
        </xdr:cNvPr>
        <xdr:cNvPicPr>
          <a:picLocks noChangeAspect="1"/>
        </xdr:cNvPicPr>
      </xdr:nvPicPr>
      <xdr:blipFill>
        <a:blip xmlns:r="http://schemas.openxmlformats.org/officeDocument/2006/relationships" r:embed="rId3"/>
        <a:stretch>
          <a:fillRect/>
        </a:stretch>
      </xdr:blipFill>
      <xdr:spPr>
        <a:xfrm>
          <a:off x="7947660" y="2051685"/>
          <a:ext cx="460375" cy="260350"/>
        </a:xfrm>
        <a:prstGeom prst="rect">
          <a:avLst/>
        </a:prstGeom>
        <a:noFill/>
        <a:ln w="9525">
          <a:noFill/>
        </a:ln>
      </xdr:spPr>
    </xdr:pic>
    <xdr:clientData/>
  </xdr:twoCellAnchor>
  <xdr:twoCellAnchor editAs="oneCell">
    <xdr:from>
      <xdr:col>11</xdr:col>
      <xdr:colOff>213360</xdr:colOff>
      <xdr:row>7</xdr:row>
      <xdr:rowOff>55245</xdr:rowOff>
    </xdr:from>
    <xdr:to>
      <xdr:col>11</xdr:col>
      <xdr:colOff>570865</xdr:colOff>
      <xdr:row>7</xdr:row>
      <xdr:rowOff>330200</xdr:rowOff>
    </xdr:to>
    <xdr:pic>
      <xdr:nvPicPr>
        <xdr:cNvPr id="7" name="图片 6">
          <a:extLst>
            <a:ext uri="{FF2B5EF4-FFF2-40B4-BE49-F238E27FC236}">
              <a16:creationId xmlns:a16="http://schemas.microsoft.com/office/drawing/2014/main" id="{00000000-0008-0000-1700-000007000000}"/>
            </a:ext>
          </a:extLst>
        </xdr:cNvPr>
        <xdr:cNvPicPr>
          <a:picLocks noChangeAspect="1"/>
        </xdr:cNvPicPr>
      </xdr:nvPicPr>
      <xdr:blipFill>
        <a:blip xmlns:r="http://schemas.openxmlformats.org/officeDocument/2006/relationships" r:embed="rId4"/>
        <a:stretch>
          <a:fillRect/>
        </a:stretch>
      </xdr:blipFill>
      <xdr:spPr>
        <a:xfrm>
          <a:off x="8002270" y="2447925"/>
          <a:ext cx="357505" cy="274955"/>
        </a:xfrm>
        <a:prstGeom prst="rect">
          <a:avLst/>
        </a:prstGeom>
        <a:noFill/>
        <a:ln w="9525">
          <a:noFill/>
        </a:ln>
      </xdr:spPr>
    </xdr:pic>
    <xdr:clientData/>
  </xdr:twoCellAnchor>
  <xdr:twoCellAnchor editAs="oneCell">
    <xdr:from>
      <xdr:col>11</xdr:col>
      <xdr:colOff>172720</xdr:colOff>
      <xdr:row>8</xdr:row>
      <xdr:rowOff>29210</xdr:rowOff>
    </xdr:from>
    <xdr:to>
      <xdr:col>11</xdr:col>
      <xdr:colOff>553085</xdr:colOff>
      <xdr:row>8</xdr:row>
      <xdr:rowOff>349250</xdr:rowOff>
    </xdr:to>
    <xdr:pic>
      <xdr:nvPicPr>
        <xdr:cNvPr id="8" name="图片 7">
          <a:extLst>
            <a:ext uri="{FF2B5EF4-FFF2-40B4-BE49-F238E27FC236}">
              <a16:creationId xmlns:a16="http://schemas.microsoft.com/office/drawing/2014/main" id="{00000000-0008-0000-1700-000008000000}"/>
            </a:ext>
          </a:extLst>
        </xdr:cNvPr>
        <xdr:cNvPicPr>
          <a:picLocks noChangeAspect="1"/>
        </xdr:cNvPicPr>
      </xdr:nvPicPr>
      <xdr:blipFill>
        <a:blip xmlns:r="http://schemas.openxmlformats.org/officeDocument/2006/relationships" r:embed="rId5"/>
        <a:stretch>
          <a:fillRect/>
        </a:stretch>
      </xdr:blipFill>
      <xdr:spPr>
        <a:xfrm>
          <a:off x="7961630" y="2791460"/>
          <a:ext cx="380365" cy="320040"/>
        </a:xfrm>
        <a:prstGeom prst="rect">
          <a:avLst/>
        </a:prstGeom>
        <a:noFill/>
        <a:ln w="9525">
          <a:noFill/>
        </a:ln>
      </xdr:spPr>
    </xdr:pic>
    <xdr:clientData/>
  </xdr:twoCellAnchor>
  <xdr:twoCellAnchor editAs="oneCell">
    <xdr:from>
      <xdr:col>11</xdr:col>
      <xdr:colOff>300990</xdr:colOff>
      <xdr:row>11</xdr:row>
      <xdr:rowOff>66040</xdr:rowOff>
    </xdr:from>
    <xdr:to>
      <xdr:col>12</xdr:col>
      <xdr:colOff>0</xdr:colOff>
      <xdr:row>11</xdr:row>
      <xdr:rowOff>316230</xdr:rowOff>
    </xdr:to>
    <xdr:pic>
      <xdr:nvPicPr>
        <xdr:cNvPr id="9" name="图片 8">
          <a:extLst>
            <a:ext uri="{FF2B5EF4-FFF2-40B4-BE49-F238E27FC236}">
              <a16:creationId xmlns:a16="http://schemas.microsoft.com/office/drawing/2014/main" id="{00000000-0008-0000-1700-000009000000}"/>
            </a:ext>
          </a:extLst>
        </xdr:cNvPr>
        <xdr:cNvPicPr>
          <a:picLocks noChangeAspect="1"/>
        </xdr:cNvPicPr>
      </xdr:nvPicPr>
      <xdr:blipFill>
        <a:blip xmlns:r="http://schemas.openxmlformats.org/officeDocument/2006/relationships" r:embed="rId6"/>
        <a:stretch>
          <a:fillRect/>
        </a:stretch>
      </xdr:blipFill>
      <xdr:spPr>
        <a:xfrm>
          <a:off x="8089900" y="3937000"/>
          <a:ext cx="443865" cy="250190"/>
        </a:xfrm>
        <a:prstGeom prst="rect">
          <a:avLst/>
        </a:prstGeom>
        <a:noFill/>
        <a:ln w="9525">
          <a:noFill/>
        </a:ln>
      </xdr:spPr>
    </xdr:pic>
    <xdr:clientData/>
  </xdr:twoCellAnchor>
  <xdr:twoCellAnchor editAs="oneCell">
    <xdr:from>
      <xdr:col>11</xdr:col>
      <xdr:colOff>240665</xdr:colOff>
      <xdr:row>12</xdr:row>
      <xdr:rowOff>55245</xdr:rowOff>
    </xdr:from>
    <xdr:to>
      <xdr:col>11</xdr:col>
      <xdr:colOff>469265</xdr:colOff>
      <xdr:row>12</xdr:row>
      <xdr:rowOff>311150</xdr:rowOff>
    </xdr:to>
    <xdr:pic>
      <xdr:nvPicPr>
        <xdr:cNvPr id="10" name="图片 9">
          <a:extLst>
            <a:ext uri="{FF2B5EF4-FFF2-40B4-BE49-F238E27FC236}">
              <a16:creationId xmlns:a16="http://schemas.microsoft.com/office/drawing/2014/main" id="{00000000-0008-0000-1700-00000A000000}"/>
            </a:ext>
          </a:extLst>
        </xdr:cNvPr>
        <xdr:cNvPicPr>
          <a:picLocks noChangeAspect="1"/>
        </xdr:cNvPicPr>
      </xdr:nvPicPr>
      <xdr:blipFill>
        <a:blip xmlns:r="http://schemas.openxmlformats.org/officeDocument/2006/relationships" r:embed="rId7"/>
        <a:stretch>
          <a:fillRect/>
        </a:stretch>
      </xdr:blipFill>
      <xdr:spPr>
        <a:xfrm>
          <a:off x="8029575" y="4295775"/>
          <a:ext cx="228600" cy="255905"/>
        </a:xfrm>
        <a:prstGeom prst="rect">
          <a:avLst/>
        </a:prstGeom>
        <a:noFill/>
        <a:ln w="9525">
          <a:noFill/>
        </a:ln>
      </xdr:spPr>
    </xdr:pic>
    <xdr:clientData/>
  </xdr:twoCellAnchor>
  <xdr:twoCellAnchor editAs="oneCell">
    <xdr:from>
      <xdr:col>11</xdr:col>
      <xdr:colOff>226695</xdr:colOff>
      <xdr:row>10</xdr:row>
      <xdr:rowOff>41910</xdr:rowOff>
    </xdr:from>
    <xdr:to>
      <xdr:col>11</xdr:col>
      <xdr:colOff>556895</xdr:colOff>
      <xdr:row>10</xdr:row>
      <xdr:rowOff>316230</xdr:rowOff>
    </xdr:to>
    <xdr:pic>
      <xdr:nvPicPr>
        <xdr:cNvPr id="11" name="图片 10">
          <a:extLst>
            <a:ext uri="{FF2B5EF4-FFF2-40B4-BE49-F238E27FC236}">
              <a16:creationId xmlns:a16="http://schemas.microsoft.com/office/drawing/2014/main" id="{00000000-0008-0000-1700-00000B000000}"/>
            </a:ext>
          </a:extLst>
        </xdr:cNvPr>
        <xdr:cNvPicPr>
          <a:picLocks noChangeAspect="1"/>
        </xdr:cNvPicPr>
      </xdr:nvPicPr>
      <xdr:blipFill>
        <a:blip xmlns:r="http://schemas.openxmlformats.org/officeDocument/2006/relationships" r:embed="rId8"/>
        <a:stretch>
          <a:fillRect/>
        </a:stretch>
      </xdr:blipFill>
      <xdr:spPr>
        <a:xfrm>
          <a:off x="8015605" y="3543300"/>
          <a:ext cx="330200" cy="274320"/>
        </a:xfrm>
        <a:prstGeom prst="rect">
          <a:avLst/>
        </a:prstGeom>
        <a:noFill/>
        <a:ln w="9525">
          <a:noFill/>
        </a:ln>
      </xdr:spPr>
    </xdr:pic>
    <xdr:clientData/>
  </xdr:twoCellAnchor>
  <xdr:twoCellAnchor editAs="oneCell">
    <xdr:from>
      <xdr:col>13</xdr:col>
      <xdr:colOff>100330</xdr:colOff>
      <xdr:row>0</xdr:row>
      <xdr:rowOff>635</xdr:rowOff>
    </xdr:from>
    <xdr:to>
      <xdr:col>23</xdr:col>
      <xdr:colOff>242570</xdr:colOff>
      <xdr:row>11</xdr:row>
      <xdr:rowOff>215900</xdr:rowOff>
    </xdr:to>
    <xdr:pic>
      <xdr:nvPicPr>
        <xdr:cNvPr id="4" name="图片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9"/>
        <a:stretch>
          <a:fillRect/>
        </a:stretch>
      </xdr:blipFill>
      <xdr:spPr>
        <a:xfrm>
          <a:off x="10259695" y="635"/>
          <a:ext cx="6534150" cy="4086225"/>
        </a:xfrm>
        <a:prstGeom prst="rect">
          <a:avLst/>
        </a:prstGeom>
        <a:noFill/>
        <a:ln w="9525">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2" name="图片 1" descr="10mm光玻.JPG">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90805</xdr:colOff>
      <xdr:row>5</xdr:row>
      <xdr:rowOff>70485</xdr:rowOff>
    </xdr:from>
    <xdr:to>
      <xdr:col>11</xdr:col>
      <xdr:colOff>544830</xdr:colOff>
      <xdr:row>5</xdr:row>
      <xdr:rowOff>292735</xdr:rowOff>
    </xdr:to>
    <xdr:pic>
      <xdr:nvPicPr>
        <xdr:cNvPr id="10" name="图片 9">
          <a:extLst>
            <a:ext uri="{FF2B5EF4-FFF2-40B4-BE49-F238E27FC236}">
              <a16:creationId xmlns:a16="http://schemas.microsoft.com/office/drawing/2014/main" id="{00000000-0008-0000-1800-00000A000000}"/>
            </a:ext>
          </a:extLst>
        </xdr:cNvPr>
        <xdr:cNvPicPr>
          <a:picLocks noChangeAspect="1"/>
        </xdr:cNvPicPr>
      </xdr:nvPicPr>
      <xdr:blipFill>
        <a:blip xmlns:r="http://schemas.openxmlformats.org/officeDocument/2006/relationships" r:embed="rId2"/>
        <a:stretch>
          <a:fillRect/>
        </a:stretch>
      </xdr:blipFill>
      <xdr:spPr>
        <a:xfrm>
          <a:off x="7879715" y="1724025"/>
          <a:ext cx="454025" cy="222250"/>
        </a:xfrm>
        <a:prstGeom prst="rect">
          <a:avLst/>
        </a:prstGeom>
        <a:noFill/>
        <a:ln w="9525">
          <a:noFill/>
        </a:ln>
      </xdr:spPr>
    </xdr:pic>
    <xdr:clientData/>
  </xdr:twoCellAnchor>
  <xdr:twoCellAnchor editAs="oneCell">
    <xdr:from>
      <xdr:col>11</xdr:col>
      <xdr:colOff>308610</xdr:colOff>
      <xdr:row>6</xdr:row>
      <xdr:rowOff>27940</xdr:rowOff>
    </xdr:from>
    <xdr:to>
      <xdr:col>11</xdr:col>
      <xdr:colOff>423545</xdr:colOff>
      <xdr:row>6</xdr:row>
      <xdr:rowOff>345440</xdr:rowOff>
    </xdr:to>
    <xdr:pic>
      <xdr:nvPicPr>
        <xdr:cNvPr id="11" name="图片 10">
          <a:extLst>
            <a:ext uri="{FF2B5EF4-FFF2-40B4-BE49-F238E27FC236}">
              <a16:creationId xmlns:a16="http://schemas.microsoft.com/office/drawing/2014/main" id="{00000000-0008-0000-1800-00000B000000}"/>
            </a:ext>
          </a:extLst>
        </xdr:cNvPr>
        <xdr:cNvPicPr>
          <a:picLocks noChangeAspect="1"/>
        </xdr:cNvPicPr>
      </xdr:nvPicPr>
      <xdr:blipFill>
        <a:blip xmlns:r="http://schemas.openxmlformats.org/officeDocument/2006/relationships" r:embed="rId3"/>
        <a:stretch>
          <a:fillRect/>
        </a:stretch>
      </xdr:blipFill>
      <xdr:spPr>
        <a:xfrm>
          <a:off x="8097520" y="2051050"/>
          <a:ext cx="114935" cy="317500"/>
        </a:xfrm>
        <a:prstGeom prst="rect">
          <a:avLst/>
        </a:prstGeom>
        <a:noFill/>
        <a:ln w="9525">
          <a:noFill/>
        </a:ln>
      </xdr:spPr>
    </xdr:pic>
    <xdr:clientData/>
  </xdr:twoCellAnchor>
  <xdr:twoCellAnchor editAs="oneCell">
    <xdr:from>
      <xdr:col>11</xdr:col>
      <xdr:colOff>49530</xdr:colOff>
      <xdr:row>7</xdr:row>
      <xdr:rowOff>42545</xdr:rowOff>
    </xdr:from>
    <xdr:to>
      <xdr:col>11</xdr:col>
      <xdr:colOff>615315</xdr:colOff>
      <xdr:row>7</xdr:row>
      <xdr:rowOff>234315</xdr:rowOff>
    </xdr:to>
    <xdr:pic>
      <xdr:nvPicPr>
        <xdr:cNvPr id="12" name="图片 11">
          <a:extLst>
            <a:ext uri="{FF2B5EF4-FFF2-40B4-BE49-F238E27FC236}">
              <a16:creationId xmlns:a16="http://schemas.microsoft.com/office/drawing/2014/main" id="{00000000-0008-0000-1800-00000C000000}"/>
            </a:ext>
          </a:extLst>
        </xdr:cNvPr>
        <xdr:cNvPicPr>
          <a:picLocks noChangeAspect="1"/>
        </xdr:cNvPicPr>
      </xdr:nvPicPr>
      <xdr:blipFill>
        <a:blip xmlns:r="http://schemas.openxmlformats.org/officeDocument/2006/relationships" r:embed="rId4"/>
        <a:stretch>
          <a:fillRect/>
        </a:stretch>
      </xdr:blipFill>
      <xdr:spPr>
        <a:xfrm>
          <a:off x="7838440" y="2435225"/>
          <a:ext cx="565785" cy="191770"/>
        </a:xfrm>
        <a:prstGeom prst="rect">
          <a:avLst/>
        </a:prstGeom>
        <a:noFill/>
        <a:ln w="9525">
          <a:noFill/>
        </a:ln>
      </xdr:spPr>
    </xdr:pic>
    <xdr:clientData/>
  </xdr:twoCellAnchor>
  <xdr:twoCellAnchor editAs="oneCell">
    <xdr:from>
      <xdr:col>11</xdr:col>
      <xdr:colOff>240665</xdr:colOff>
      <xdr:row>8</xdr:row>
      <xdr:rowOff>57150</xdr:rowOff>
    </xdr:from>
    <xdr:to>
      <xdr:col>11</xdr:col>
      <xdr:colOff>436880</xdr:colOff>
      <xdr:row>8</xdr:row>
      <xdr:rowOff>315595</xdr:rowOff>
    </xdr:to>
    <xdr:pic>
      <xdr:nvPicPr>
        <xdr:cNvPr id="13" name="图片 12">
          <a:extLst>
            <a:ext uri="{FF2B5EF4-FFF2-40B4-BE49-F238E27FC236}">
              <a16:creationId xmlns:a16="http://schemas.microsoft.com/office/drawing/2014/main" id="{00000000-0008-0000-1800-00000D000000}"/>
            </a:ext>
          </a:extLst>
        </xdr:cNvPr>
        <xdr:cNvPicPr>
          <a:picLocks noChangeAspect="1"/>
        </xdr:cNvPicPr>
      </xdr:nvPicPr>
      <xdr:blipFill>
        <a:blip xmlns:r="http://schemas.openxmlformats.org/officeDocument/2006/relationships" r:embed="rId5"/>
        <a:stretch>
          <a:fillRect/>
        </a:stretch>
      </xdr:blipFill>
      <xdr:spPr>
        <a:xfrm>
          <a:off x="8029575" y="2819400"/>
          <a:ext cx="196215" cy="258445"/>
        </a:xfrm>
        <a:prstGeom prst="rect">
          <a:avLst/>
        </a:prstGeom>
        <a:noFill/>
        <a:ln w="9525">
          <a:noFill/>
        </a:ln>
      </xdr:spPr>
    </xdr:pic>
    <xdr:clientData/>
  </xdr:twoCellAnchor>
  <xdr:twoCellAnchor editAs="oneCell">
    <xdr:from>
      <xdr:col>11</xdr:col>
      <xdr:colOff>300990</xdr:colOff>
      <xdr:row>13</xdr:row>
      <xdr:rowOff>66040</xdr:rowOff>
    </xdr:from>
    <xdr:to>
      <xdr:col>12</xdr:col>
      <xdr:colOff>0</xdr:colOff>
      <xdr:row>13</xdr:row>
      <xdr:rowOff>316230</xdr:rowOff>
    </xdr:to>
    <xdr:pic>
      <xdr:nvPicPr>
        <xdr:cNvPr id="14" name="图片 13">
          <a:extLst>
            <a:ext uri="{FF2B5EF4-FFF2-40B4-BE49-F238E27FC236}">
              <a16:creationId xmlns:a16="http://schemas.microsoft.com/office/drawing/2014/main" id="{00000000-0008-0000-1800-00000E000000}"/>
            </a:ext>
          </a:extLst>
        </xdr:cNvPr>
        <xdr:cNvPicPr>
          <a:picLocks noChangeAspect="1"/>
        </xdr:cNvPicPr>
      </xdr:nvPicPr>
      <xdr:blipFill>
        <a:blip xmlns:r="http://schemas.openxmlformats.org/officeDocument/2006/relationships" r:embed="rId6"/>
        <a:stretch>
          <a:fillRect/>
        </a:stretch>
      </xdr:blipFill>
      <xdr:spPr>
        <a:xfrm>
          <a:off x="8089900" y="4676140"/>
          <a:ext cx="443865" cy="250190"/>
        </a:xfrm>
        <a:prstGeom prst="rect">
          <a:avLst/>
        </a:prstGeom>
        <a:noFill/>
        <a:ln w="9525">
          <a:noFill/>
        </a:ln>
      </xdr:spPr>
    </xdr:pic>
    <xdr:clientData/>
  </xdr:twoCellAnchor>
  <xdr:twoCellAnchor editAs="oneCell">
    <xdr:from>
      <xdr:col>11</xdr:col>
      <xdr:colOff>158750</xdr:colOff>
      <xdr:row>9</xdr:row>
      <xdr:rowOff>67310</xdr:rowOff>
    </xdr:from>
    <xdr:to>
      <xdr:col>11</xdr:col>
      <xdr:colOff>449580</xdr:colOff>
      <xdr:row>9</xdr:row>
      <xdr:rowOff>318770</xdr:rowOff>
    </xdr:to>
    <xdr:pic>
      <xdr:nvPicPr>
        <xdr:cNvPr id="15" name="图片 14">
          <a:extLst>
            <a:ext uri="{FF2B5EF4-FFF2-40B4-BE49-F238E27FC236}">
              <a16:creationId xmlns:a16="http://schemas.microsoft.com/office/drawing/2014/main" id="{00000000-0008-0000-1800-00000F000000}"/>
            </a:ext>
          </a:extLst>
        </xdr:cNvPr>
        <xdr:cNvPicPr>
          <a:picLocks noChangeAspect="1"/>
        </xdr:cNvPicPr>
      </xdr:nvPicPr>
      <xdr:blipFill>
        <a:blip xmlns:r="http://schemas.openxmlformats.org/officeDocument/2006/relationships" r:embed="rId7"/>
        <a:stretch>
          <a:fillRect/>
        </a:stretch>
      </xdr:blipFill>
      <xdr:spPr>
        <a:xfrm>
          <a:off x="7947660" y="3199130"/>
          <a:ext cx="290830" cy="251460"/>
        </a:xfrm>
        <a:prstGeom prst="rect">
          <a:avLst/>
        </a:prstGeom>
        <a:noFill/>
        <a:ln w="9525">
          <a:noFill/>
        </a:ln>
      </xdr:spPr>
    </xdr:pic>
    <xdr:clientData/>
  </xdr:twoCellAnchor>
  <xdr:twoCellAnchor editAs="oneCell">
    <xdr:from>
      <xdr:col>11</xdr:col>
      <xdr:colOff>77470</xdr:colOff>
      <xdr:row>10</xdr:row>
      <xdr:rowOff>42545</xdr:rowOff>
    </xdr:from>
    <xdr:to>
      <xdr:col>11</xdr:col>
      <xdr:colOff>300990</xdr:colOff>
      <xdr:row>10</xdr:row>
      <xdr:rowOff>273685</xdr:rowOff>
    </xdr:to>
    <xdr:pic>
      <xdr:nvPicPr>
        <xdr:cNvPr id="16" name="图片 15">
          <a:extLst>
            <a:ext uri="{FF2B5EF4-FFF2-40B4-BE49-F238E27FC236}">
              <a16:creationId xmlns:a16="http://schemas.microsoft.com/office/drawing/2014/main" id="{00000000-0008-0000-1800-000010000000}"/>
            </a:ext>
          </a:extLst>
        </xdr:cNvPr>
        <xdr:cNvPicPr>
          <a:picLocks noChangeAspect="1"/>
        </xdr:cNvPicPr>
      </xdr:nvPicPr>
      <xdr:blipFill>
        <a:blip xmlns:r="http://schemas.openxmlformats.org/officeDocument/2006/relationships" r:embed="rId8"/>
        <a:stretch>
          <a:fillRect/>
        </a:stretch>
      </xdr:blipFill>
      <xdr:spPr>
        <a:xfrm>
          <a:off x="7866380" y="3543935"/>
          <a:ext cx="223520" cy="231140"/>
        </a:xfrm>
        <a:prstGeom prst="rect">
          <a:avLst/>
        </a:prstGeom>
        <a:noFill/>
        <a:ln w="9525">
          <a:noFill/>
        </a:ln>
      </xdr:spPr>
    </xdr:pic>
    <xdr:clientData/>
  </xdr:twoCellAnchor>
  <xdr:twoCellAnchor editAs="oneCell">
    <xdr:from>
      <xdr:col>11</xdr:col>
      <xdr:colOff>118110</xdr:colOff>
      <xdr:row>11</xdr:row>
      <xdr:rowOff>56515</xdr:rowOff>
    </xdr:from>
    <xdr:to>
      <xdr:col>11</xdr:col>
      <xdr:colOff>367665</xdr:colOff>
      <xdr:row>11</xdr:row>
      <xdr:rowOff>241300</xdr:rowOff>
    </xdr:to>
    <xdr:pic>
      <xdr:nvPicPr>
        <xdr:cNvPr id="18" name="图片 17">
          <a:extLst>
            <a:ext uri="{FF2B5EF4-FFF2-40B4-BE49-F238E27FC236}">
              <a16:creationId xmlns:a16="http://schemas.microsoft.com/office/drawing/2014/main" id="{00000000-0008-0000-1800-000012000000}"/>
            </a:ext>
          </a:extLst>
        </xdr:cNvPr>
        <xdr:cNvPicPr>
          <a:picLocks noChangeAspect="1"/>
        </xdr:cNvPicPr>
      </xdr:nvPicPr>
      <xdr:blipFill>
        <a:blip xmlns:r="http://schemas.openxmlformats.org/officeDocument/2006/relationships" r:embed="rId9"/>
        <a:stretch>
          <a:fillRect/>
        </a:stretch>
      </xdr:blipFill>
      <xdr:spPr>
        <a:xfrm>
          <a:off x="7907020" y="3927475"/>
          <a:ext cx="249555" cy="184785"/>
        </a:xfrm>
        <a:prstGeom prst="rect">
          <a:avLst/>
        </a:prstGeom>
        <a:noFill/>
        <a:ln w="9525">
          <a:noFill/>
        </a:ln>
      </xdr:spPr>
    </xdr:pic>
    <xdr:clientData/>
  </xdr:twoCellAnchor>
  <xdr:twoCellAnchor editAs="oneCell">
    <xdr:from>
      <xdr:col>11</xdr:col>
      <xdr:colOff>104775</xdr:colOff>
      <xdr:row>12</xdr:row>
      <xdr:rowOff>42545</xdr:rowOff>
    </xdr:from>
    <xdr:to>
      <xdr:col>11</xdr:col>
      <xdr:colOff>419735</xdr:colOff>
      <xdr:row>12</xdr:row>
      <xdr:rowOff>286385</xdr:rowOff>
    </xdr:to>
    <xdr:pic>
      <xdr:nvPicPr>
        <xdr:cNvPr id="20" name="图片 19">
          <a:extLst>
            <a:ext uri="{FF2B5EF4-FFF2-40B4-BE49-F238E27FC236}">
              <a16:creationId xmlns:a16="http://schemas.microsoft.com/office/drawing/2014/main" id="{00000000-0008-0000-1800-000014000000}"/>
            </a:ext>
          </a:extLst>
        </xdr:cNvPr>
        <xdr:cNvPicPr>
          <a:picLocks noChangeAspect="1"/>
        </xdr:cNvPicPr>
      </xdr:nvPicPr>
      <xdr:blipFill>
        <a:blip xmlns:r="http://schemas.openxmlformats.org/officeDocument/2006/relationships" r:embed="rId10"/>
        <a:stretch>
          <a:fillRect/>
        </a:stretch>
      </xdr:blipFill>
      <xdr:spPr>
        <a:xfrm>
          <a:off x="7893685" y="4283075"/>
          <a:ext cx="314960" cy="243840"/>
        </a:xfrm>
        <a:prstGeom prst="rect">
          <a:avLst/>
        </a:prstGeom>
        <a:noFill/>
        <a:ln w="9525">
          <a:noFill/>
        </a:ln>
      </xdr:spPr>
    </xdr:pic>
    <xdr:clientData/>
  </xdr:twoCellAnchor>
  <xdr:twoCellAnchor editAs="oneCell">
    <xdr:from>
      <xdr:col>11</xdr:col>
      <xdr:colOff>294640</xdr:colOff>
      <xdr:row>14</xdr:row>
      <xdr:rowOff>97155</xdr:rowOff>
    </xdr:from>
    <xdr:to>
      <xdr:col>11</xdr:col>
      <xdr:colOff>560070</xdr:colOff>
      <xdr:row>14</xdr:row>
      <xdr:rowOff>294005</xdr:rowOff>
    </xdr:to>
    <xdr:pic>
      <xdr:nvPicPr>
        <xdr:cNvPr id="21" name="图片 20">
          <a:extLst>
            <a:ext uri="{FF2B5EF4-FFF2-40B4-BE49-F238E27FC236}">
              <a16:creationId xmlns:a16="http://schemas.microsoft.com/office/drawing/2014/main" id="{00000000-0008-0000-1800-000015000000}"/>
            </a:ext>
          </a:extLst>
        </xdr:cNvPr>
        <xdr:cNvPicPr>
          <a:picLocks noChangeAspect="1"/>
        </xdr:cNvPicPr>
      </xdr:nvPicPr>
      <xdr:blipFill>
        <a:blip xmlns:r="http://schemas.openxmlformats.org/officeDocument/2006/relationships" r:embed="rId11"/>
        <a:stretch>
          <a:fillRect/>
        </a:stretch>
      </xdr:blipFill>
      <xdr:spPr>
        <a:xfrm>
          <a:off x="8083550" y="5076825"/>
          <a:ext cx="265430" cy="196850"/>
        </a:xfrm>
        <a:prstGeom prst="rect">
          <a:avLst/>
        </a:prstGeom>
        <a:noFill/>
        <a:ln w="9525">
          <a:noFill/>
        </a:ln>
      </xdr:spPr>
    </xdr:pic>
    <xdr:clientData/>
  </xdr:twoCellAnchor>
  <xdr:twoCellAnchor editAs="oneCell">
    <xdr:from>
      <xdr:col>13</xdr:col>
      <xdr:colOff>33020</xdr:colOff>
      <xdr:row>0</xdr:row>
      <xdr:rowOff>9525</xdr:rowOff>
    </xdr:from>
    <xdr:to>
      <xdr:col>29</xdr:col>
      <xdr:colOff>628015</xdr:colOff>
      <xdr:row>19</xdr:row>
      <xdr:rowOff>106045</xdr:rowOff>
    </xdr:to>
    <xdr:pic>
      <xdr:nvPicPr>
        <xdr:cNvPr id="3" name="图片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12"/>
        <a:stretch>
          <a:fillRect/>
        </a:stretch>
      </xdr:blipFill>
      <xdr:spPr>
        <a:xfrm>
          <a:off x="10192385" y="9525"/>
          <a:ext cx="11101705" cy="6924040"/>
        </a:xfrm>
        <a:prstGeom prst="rect">
          <a:avLst/>
        </a:prstGeom>
        <a:noFill/>
        <a:ln w="9525">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11</xdr:col>
      <xdr:colOff>151130</xdr:colOff>
      <xdr:row>15</xdr:row>
      <xdr:rowOff>55880</xdr:rowOff>
    </xdr:from>
    <xdr:to>
      <xdr:col>12</xdr:col>
      <xdr:colOff>0</xdr:colOff>
      <xdr:row>15</xdr:row>
      <xdr:rowOff>309880</xdr:rowOff>
    </xdr:to>
    <xdr:pic>
      <xdr:nvPicPr>
        <xdr:cNvPr id="2" name="图片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grayscl/>
        </a:blip>
        <a:stretch>
          <a:fillRect/>
        </a:stretch>
      </xdr:blipFill>
      <xdr:spPr>
        <a:xfrm>
          <a:off x="7940040" y="5405120"/>
          <a:ext cx="593725" cy="254000"/>
        </a:xfrm>
        <a:prstGeom prst="rect">
          <a:avLst/>
        </a:prstGeom>
        <a:noFill/>
        <a:ln w="9525">
          <a:noFill/>
        </a:ln>
      </xdr:spPr>
    </xdr:pic>
    <xdr:clientData/>
  </xdr:twoCellAnchor>
  <xdr:twoCellAnchor editAs="oneCell">
    <xdr:from>
      <xdr:col>11</xdr:col>
      <xdr:colOff>151130</xdr:colOff>
      <xdr:row>16</xdr:row>
      <xdr:rowOff>33020</xdr:rowOff>
    </xdr:from>
    <xdr:to>
      <xdr:col>12</xdr:col>
      <xdr:colOff>0</xdr:colOff>
      <xdr:row>16</xdr:row>
      <xdr:rowOff>347345</xdr:rowOff>
    </xdr:to>
    <xdr:pic>
      <xdr:nvPicPr>
        <xdr:cNvPr id="3" name="图片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a:stretch>
          <a:fillRect/>
        </a:stretch>
      </xdr:blipFill>
      <xdr:spPr>
        <a:xfrm>
          <a:off x="7940040" y="575183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19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300990</xdr:colOff>
      <xdr:row>14</xdr:row>
      <xdr:rowOff>66040</xdr:rowOff>
    </xdr:from>
    <xdr:to>
      <xdr:col>12</xdr:col>
      <xdr:colOff>0</xdr:colOff>
      <xdr:row>14</xdr:row>
      <xdr:rowOff>316230</xdr:rowOff>
    </xdr:to>
    <xdr:pic>
      <xdr:nvPicPr>
        <xdr:cNvPr id="12" name="图片 11">
          <a:extLst>
            <a:ext uri="{FF2B5EF4-FFF2-40B4-BE49-F238E27FC236}">
              <a16:creationId xmlns:a16="http://schemas.microsoft.com/office/drawing/2014/main" id="{00000000-0008-0000-1900-00000C000000}"/>
            </a:ext>
          </a:extLst>
        </xdr:cNvPr>
        <xdr:cNvPicPr>
          <a:picLocks noChangeAspect="1"/>
        </xdr:cNvPicPr>
      </xdr:nvPicPr>
      <xdr:blipFill>
        <a:blip xmlns:r="http://schemas.openxmlformats.org/officeDocument/2006/relationships" r:embed="rId4"/>
        <a:stretch>
          <a:fillRect/>
        </a:stretch>
      </xdr:blipFill>
      <xdr:spPr>
        <a:xfrm>
          <a:off x="8089900" y="5045710"/>
          <a:ext cx="443865" cy="250190"/>
        </a:xfrm>
        <a:prstGeom prst="rect">
          <a:avLst/>
        </a:prstGeom>
        <a:noFill/>
        <a:ln w="9525">
          <a:noFill/>
        </a:ln>
      </xdr:spPr>
    </xdr:pic>
    <xdr:clientData/>
  </xdr:twoCellAnchor>
  <xdr:twoCellAnchor editAs="oneCell">
    <xdr:from>
      <xdr:col>11</xdr:col>
      <xdr:colOff>233680</xdr:colOff>
      <xdr:row>17</xdr:row>
      <xdr:rowOff>44450</xdr:rowOff>
    </xdr:from>
    <xdr:to>
      <xdr:col>11</xdr:col>
      <xdr:colOff>563880</xdr:colOff>
      <xdr:row>17</xdr:row>
      <xdr:rowOff>321310</xdr:rowOff>
    </xdr:to>
    <xdr:pic>
      <xdr:nvPicPr>
        <xdr:cNvPr id="15" name="图片 14">
          <a:extLst>
            <a:ext uri="{FF2B5EF4-FFF2-40B4-BE49-F238E27FC236}">
              <a16:creationId xmlns:a16="http://schemas.microsoft.com/office/drawing/2014/main" id="{00000000-0008-0000-1900-00000F000000}"/>
            </a:ext>
          </a:extLst>
        </xdr:cNvPr>
        <xdr:cNvPicPr>
          <a:picLocks noChangeAspect="1"/>
        </xdr:cNvPicPr>
      </xdr:nvPicPr>
      <xdr:blipFill>
        <a:blip xmlns:r="http://schemas.openxmlformats.org/officeDocument/2006/relationships" r:embed="rId5"/>
        <a:stretch>
          <a:fillRect/>
        </a:stretch>
      </xdr:blipFill>
      <xdr:spPr>
        <a:xfrm>
          <a:off x="8022590" y="6132830"/>
          <a:ext cx="330200" cy="276860"/>
        </a:xfrm>
        <a:prstGeom prst="rect">
          <a:avLst/>
        </a:prstGeom>
        <a:noFill/>
        <a:ln w="9525">
          <a:noFill/>
        </a:ln>
      </xdr:spPr>
    </xdr:pic>
    <xdr:clientData/>
  </xdr:twoCellAnchor>
  <xdr:twoCellAnchor editAs="oneCell">
    <xdr:from>
      <xdr:col>11</xdr:col>
      <xdr:colOff>156210</xdr:colOff>
      <xdr:row>5</xdr:row>
      <xdr:rowOff>64135</xdr:rowOff>
    </xdr:from>
    <xdr:to>
      <xdr:col>11</xdr:col>
      <xdr:colOff>503555</xdr:colOff>
      <xdr:row>5</xdr:row>
      <xdr:rowOff>290195</xdr:rowOff>
    </xdr:to>
    <xdr:pic>
      <xdr:nvPicPr>
        <xdr:cNvPr id="16" name="图片 15">
          <a:extLst>
            <a:ext uri="{FF2B5EF4-FFF2-40B4-BE49-F238E27FC236}">
              <a16:creationId xmlns:a16="http://schemas.microsoft.com/office/drawing/2014/main" id="{00000000-0008-0000-1900-000010000000}"/>
            </a:ext>
          </a:extLst>
        </xdr:cNvPr>
        <xdr:cNvPicPr>
          <a:picLocks noChangeAspect="1"/>
        </xdr:cNvPicPr>
      </xdr:nvPicPr>
      <xdr:blipFill>
        <a:blip xmlns:r="http://schemas.openxmlformats.org/officeDocument/2006/relationships" r:embed="rId6"/>
        <a:stretch>
          <a:fillRect/>
        </a:stretch>
      </xdr:blipFill>
      <xdr:spPr>
        <a:xfrm>
          <a:off x="7945120" y="1717675"/>
          <a:ext cx="347345" cy="226060"/>
        </a:xfrm>
        <a:prstGeom prst="rect">
          <a:avLst/>
        </a:prstGeom>
        <a:noFill/>
        <a:ln w="9525">
          <a:noFill/>
        </a:ln>
      </xdr:spPr>
    </xdr:pic>
    <xdr:clientData/>
  </xdr:twoCellAnchor>
  <xdr:twoCellAnchor editAs="oneCell">
    <xdr:from>
      <xdr:col>11</xdr:col>
      <xdr:colOff>176530</xdr:colOff>
      <xdr:row>6</xdr:row>
      <xdr:rowOff>88265</xdr:rowOff>
    </xdr:from>
    <xdr:to>
      <xdr:col>11</xdr:col>
      <xdr:colOff>528320</xdr:colOff>
      <xdr:row>6</xdr:row>
      <xdr:rowOff>298450</xdr:rowOff>
    </xdr:to>
    <xdr:pic>
      <xdr:nvPicPr>
        <xdr:cNvPr id="17" name="图片 16">
          <a:extLst>
            <a:ext uri="{FF2B5EF4-FFF2-40B4-BE49-F238E27FC236}">
              <a16:creationId xmlns:a16="http://schemas.microsoft.com/office/drawing/2014/main" id="{00000000-0008-0000-1900-000011000000}"/>
            </a:ext>
          </a:extLst>
        </xdr:cNvPr>
        <xdr:cNvPicPr>
          <a:picLocks noChangeAspect="1"/>
        </xdr:cNvPicPr>
      </xdr:nvPicPr>
      <xdr:blipFill>
        <a:blip xmlns:r="http://schemas.openxmlformats.org/officeDocument/2006/relationships" r:embed="rId7"/>
        <a:stretch>
          <a:fillRect/>
        </a:stretch>
      </xdr:blipFill>
      <xdr:spPr>
        <a:xfrm>
          <a:off x="7965440" y="2111375"/>
          <a:ext cx="351790" cy="210185"/>
        </a:xfrm>
        <a:prstGeom prst="rect">
          <a:avLst/>
        </a:prstGeom>
        <a:noFill/>
        <a:ln w="9525">
          <a:noFill/>
        </a:ln>
      </xdr:spPr>
    </xdr:pic>
    <xdr:clientData/>
  </xdr:twoCellAnchor>
  <xdr:twoCellAnchor editAs="oneCell">
    <xdr:from>
      <xdr:col>11</xdr:col>
      <xdr:colOff>224155</xdr:colOff>
      <xdr:row>8</xdr:row>
      <xdr:rowOff>78105</xdr:rowOff>
    </xdr:from>
    <xdr:to>
      <xdr:col>11</xdr:col>
      <xdr:colOff>414655</xdr:colOff>
      <xdr:row>8</xdr:row>
      <xdr:rowOff>330835</xdr:rowOff>
    </xdr:to>
    <xdr:pic>
      <xdr:nvPicPr>
        <xdr:cNvPr id="18" name="图片 17">
          <a:extLst>
            <a:ext uri="{FF2B5EF4-FFF2-40B4-BE49-F238E27FC236}">
              <a16:creationId xmlns:a16="http://schemas.microsoft.com/office/drawing/2014/main" id="{00000000-0008-0000-1900-000012000000}"/>
            </a:ext>
          </a:extLst>
        </xdr:cNvPr>
        <xdr:cNvPicPr>
          <a:picLocks noChangeAspect="1"/>
        </xdr:cNvPicPr>
      </xdr:nvPicPr>
      <xdr:blipFill>
        <a:blip xmlns:r="http://schemas.openxmlformats.org/officeDocument/2006/relationships" r:embed="rId8"/>
        <a:stretch>
          <a:fillRect/>
        </a:stretch>
      </xdr:blipFill>
      <xdr:spPr>
        <a:xfrm>
          <a:off x="8013065" y="2840355"/>
          <a:ext cx="190500" cy="252730"/>
        </a:xfrm>
        <a:prstGeom prst="rect">
          <a:avLst/>
        </a:prstGeom>
        <a:noFill/>
        <a:ln w="9525">
          <a:noFill/>
        </a:ln>
      </xdr:spPr>
    </xdr:pic>
    <xdr:clientData/>
  </xdr:twoCellAnchor>
  <xdr:twoCellAnchor editAs="oneCell">
    <xdr:from>
      <xdr:col>11</xdr:col>
      <xdr:colOff>268605</xdr:colOff>
      <xdr:row>10</xdr:row>
      <xdr:rowOff>77470</xdr:rowOff>
    </xdr:from>
    <xdr:to>
      <xdr:col>12</xdr:col>
      <xdr:colOff>0</xdr:colOff>
      <xdr:row>10</xdr:row>
      <xdr:rowOff>327660</xdr:rowOff>
    </xdr:to>
    <xdr:pic>
      <xdr:nvPicPr>
        <xdr:cNvPr id="19" name="图片 18">
          <a:extLst>
            <a:ext uri="{FF2B5EF4-FFF2-40B4-BE49-F238E27FC236}">
              <a16:creationId xmlns:a16="http://schemas.microsoft.com/office/drawing/2014/main" id="{00000000-0008-0000-1900-000013000000}"/>
            </a:ext>
          </a:extLst>
        </xdr:cNvPr>
        <xdr:cNvPicPr>
          <a:picLocks noChangeAspect="1"/>
        </xdr:cNvPicPr>
      </xdr:nvPicPr>
      <xdr:blipFill>
        <a:blip xmlns:r="http://schemas.openxmlformats.org/officeDocument/2006/relationships" r:embed="rId9"/>
        <a:stretch>
          <a:fillRect/>
        </a:stretch>
      </xdr:blipFill>
      <xdr:spPr>
        <a:xfrm>
          <a:off x="8057515" y="3578860"/>
          <a:ext cx="476250" cy="250190"/>
        </a:xfrm>
        <a:prstGeom prst="rect">
          <a:avLst/>
        </a:prstGeom>
        <a:noFill/>
        <a:ln w="9525">
          <a:noFill/>
        </a:ln>
      </xdr:spPr>
    </xdr:pic>
    <xdr:clientData/>
  </xdr:twoCellAnchor>
  <xdr:twoCellAnchor editAs="oneCell">
    <xdr:from>
      <xdr:col>11</xdr:col>
      <xdr:colOff>257175</xdr:colOff>
      <xdr:row>12</xdr:row>
      <xdr:rowOff>78105</xdr:rowOff>
    </xdr:from>
    <xdr:to>
      <xdr:col>11</xdr:col>
      <xdr:colOff>502285</xdr:colOff>
      <xdr:row>12</xdr:row>
      <xdr:rowOff>302895</xdr:rowOff>
    </xdr:to>
    <xdr:pic>
      <xdr:nvPicPr>
        <xdr:cNvPr id="20" name="图片 19">
          <a:extLst>
            <a:ext uri="{FF2B5EF4-FFF2-40B4-BE49-F238E27FC236}">
              <a16:creationId xmlns:a16="http://schemas.microsoft.com/office/drawing/2014/main" id="{00000000-0008-0000-1900-000014000000}"/>
            </a:ext>
          </a:extLst>
        </xdr:cNvPr>
        <xdr:cNvPicPr>
          <a:picLocks noChangeAspect="1"/>
        </xdr:cNvPicPr>
      </xdr:nvPicPr>
      <xdr:blipFill>
        <a:blip xmlns:r="http://schemas.openxmlformats.org/officeDocument/2006/relationships" r:embed="rId10"/>
        <a:stretch>
          <a:fillRect/>
        </a:stretch>
      </xdr:blipFill>
      <xdr:spPr>
        <a:xfrm>
          <a:off x="8046085" y="4318635"/>
          <a:ext cx="245110" cy="224790"/>
        </a:xfrm>
        <a:prstGeom prst="rect">
          <a:avLst/>
        </a:prstGeom>
        <a:noFill/>
        <a:ln w="9525">
          <a:noFill/>
        </a:ln>
      </xdr:spPr>
    </xdr:pic>
    <xdr:clientData/>
  </xdr:twoCellAnchor>
  <xdr:twoCellAnchor editAs="oneCell">
    <xdr:from>
      <xdr:col>11</xdr:col>
      <xdr:colOff>279400</xdr:colOff>
      <xdr:row>11</xdr:row>
      <xdr:rowOff>33655</xdr:rowOff>
    </xdr:from>
    <xdr:to>
      <xdr:col>11</xdr:col>
      <xdr:colOff>548640</xdr:colOff>
      <xdr:row>11</xdr:row>
      <xdr:rowOff>324485</xdr:rowOff>
    </xdr:to>
    <xdr:pic>
      <xdr:nvPicPr>
        <xdr:cNvPr id="21" name="图片 20">
          <a:extLst>
            <a:ext uri="{FF2B5EF4-FFF2-40B4-BE49-F238E27FC236}">
              <a16:creationId xmlns:a16="http://schemas.microsoft.com/office/drawing/2014/main" id="{00000000-0008-0000-1900-000015000000}"/>
            </a:ext>
          </a:extLst>
        </xdr:cNvPr>
        <xdr:cNvPicPr>
          <a:picLocks noChangeAspect="1"/>
        </xdr:cNvPicPr>
      </xdr:nvPicPr>
      <xdr:blipFill>
        <a:blip xmlns:r="http://schemas.openxmlformats.org/officeDocument/2006/relationships" r:embed="rId11"/>
        <a:stretch>
          <a:fillRect/>
        </a:stretch>
      </xdr:blipFill>
      <xdr:spPr>
        <a:xfrm>
          <a:off x="8068310" y="3904615"/>
          <a:ext cx="269240" cy="290830"/>
        </a:xfrm>
        <a:prstGeom prst="rect">
          <a:avLst/>
        </a:prstGeom>
        <a:noFill/>
        <a:ln w="9525">
          <a:noFill/>
        </a:ln>
      </xdr:spPr>
    </xdr:pic>
    <xdr:clientData/>
  </xdr:twoCellAnchor>
  <xdr:twoCellAnchor editAs="oneCell">
    <xdr:from>
      <xdr:col>11</xdr:col>
      <xdr:colOff>233045</xdr:colOff>
      <xdr:row>9</xdr:row>
      <xdr:rowOff>78105</xdr:rowOff>
    </xdr:from>
    <xdr:to>
      <xdr:col>11</xdr:col>
      <xdr:colOff>480060</xdr:colOff>
      <xdr:row>9</xdr:row>
      <xdr:rowOff>306070</xdr:rowOff>
    </xdr:to>
    <xdr:pic>
      <xdr:nvPicPr>
        <xdr:cNvPr id="22" name="图片 21">
          <a:extLst>
            <a:ext uri="{FF2B5EF4-FFF2-40B4-BE49-F238E27FC236}">
              <a16:creationId xmlns:a16="http://schemas.microsoft.com/office/drawing/2014/main" id="{00000000-0008-0000-1900-000016000000}"/>
            </a:ext>
          </a:extLst>
        </xdr:cNvPr>
        <xdr:cNvPicPr>
          <a:picLocks noChangeAspect="1"/>
        </xdr:cNvPicPr>
      </xdr:nvPicPr>
      <xdr:blipFill>
        <a:blip xmlns:r="http://schemas.openxmlformats.org/officeDocument/2006/relationships" r:embed="rId12"/>
        <a:stretch>
          <a:fillRect/>
        </a:stretch>
      </xdr:blipFill>
      <xdr:spPr>
        <a:xfrm>
          <a:off x="8021955" y="3209925"/>
          <a:ext cx="247015" cy="227965"/>
        </a:xfrm>
        <a:prstGeom prst="rect">
          <a:avLst/>
        </a:prstGeom>
        <a:noFill/>
        <a:ln w="9525">
          <a:noFill/>
        </a:ln>
      </xdr:spPr>
    </xdr:pic>
    <xdr:clientData/>
  </xdr:twoCellAnchor>
  <xdr:twoCellAnchor editAs="oneCell">
    <xdr:from>
      <xdr:col>11</xdr:col>
      <xdr:colOff>188595</xdr:colOff>
      <xdr:row>13</xdr:row>
      <xdr:rowOff>52705</xdr:rowOff>
    </xdr:from>
    <xdr:to>
      <xdr:col>11</xdr:col>
      <xdr:colOff>556895</xdr:colOff>
      <xdr:row>13</xdr:row>
      <xdr:rowOff>292735</xdr:rowOff>
    </xdr:to>
    <xdr:pic>
      <xdr:nvPicPr>
        <xdr:cNvPr id="23" name="图片 22">
          <a:extLst>
            <a:ext uri="{FF2B5EF4-FFF2-40B4-BE49-F238E27FC236}">
              <a16:creationId xmlns:a16="http://schemas.microsoft.com/office/drawing/2014/main" id="{00000000-0008-0000-1900-000017000000}"/>
            </a:ext>
          </a:extLst>
        </xdr:cNvPr>
        <xdr:cNvPicPr>
          <a:picLocks noChangeAspect="1"/>
        </xdr:cNvPicPr>
      </xdr:nvPicPr>
      <xdr:blipFill>
        <a:blip xmlns:r="http://schemas.openxmlformats.org/officeDocument/2006/relationships" r:embed="rId13"/>
        <a:stretch>
          <a:fillRect/>
        </a:stretch>
      </xdr:blipFill>
      <xdr:spPr>
        <a:xfrm>
          <a:off x="7977505" y="4662805"/>
          <a:ext cx="368300" cy="240030"/>
        </a:xfrm>
        <a:prstGeom prst="rect">
          <a:avLst/>
        </a:prstGeom>
        <a:noFill/>
        <a:ln w="9525">
          <a:noFill/>
        </a:ln>
      </xdr:spPr>
    </xdr:pic>
    <xdr:clientData/>
  </xdr:twoCellAnchor>
  <xdr:twoCellAnchor editAs="oneCell">
    <xdr:from>
      <xdr:col>11</xdr:col>
      <xdr:colOff>212725</xdr:colOff>
      <xdr:row>7</xdr:row>
      <xdr:rowOff>33655</xdr:rowOff>
    </xdr:from>
    <xdr:to>
      <xdr:col>11</xdr:col>
      <xdr:colOff>440055</xdr:colOff>
      <xdr:row>7</xdr:row>
      <xdr:rowOff>260985</xdr:rowOff>
    </xdr:to>
    <xdr:pic>
      <xdr:nvPicPr>
        <xdr:cNvPr id="25" name="图片 24">
          <a:extLst>
            <a:ext uri="{FF2B5EF4-FFF2-40B4-BE49-F238E27FC236}">
              <a16:creationId xmlns:a16="http://schemas.microsoft.com/office/drawing/2014/main" id="{00000000-0008-0000-1900-000019000000}"/>
            </a:ext>
          </a:extLst>
        </xdr:cNvPr>
        <xdr:cNvPicPr>
          <a:picLocks noChangeAspect="1"/>
        </xdr:cNvPicPr>
      </xdr:nvPicPr>
      <xdr:blipFill>
        <a:blip xmlns:r="http://schemas.openxmlformats.org/officeDocument/2006/relationships" r:embed="rId14"/>
        <a:stretch>
          <a:fillRect/>
        </a:stretch>
      </xdr:blipFill>
      <xdr:spPr>
        <a:xfrm>
          <a:off x="8001635" y="2426335"/>
          <a:ext cx="227330" cy="227330"/>
        </a:xfrm>
        <a:prstGeom prst="rect">
          <a:avLst/>
        </a:prstGeom>
        <a:noFill/>
        <a:ln w="9525">
          <a:noFill/>
        </a:ln>
      </xdr:spPr>
    </xdr:pic>
    <xdr:clientData/>
  </xdr:twoCellAnchor>
  <xdr:twoCellAnchor editAs="oneCell">
    <xdr:from>
      <xdr:col>12</xdr:col>
      <xdr:colOff>1583055</xdr:colOff>
      <xdr:row>0</xdr:row>
      <xdr:rowOff>69850</xdr:rowOff>
    </xdr:from>
    <xdr:to>
      <xdr:col>26</xdr:col>
      <xdr:colOff>372745</xdr:colOff>
      <xdr:row>15</xdr:row>
      <xdr:rowOff>215900</xdr:rowOff>
    </xdr:to>
    <xdr:pic>
      <xdr:nvPicPr>
        <xdr:cNvPr id="5" name="图片 4">
          <a:extLst>
            <a:ext uri="{FF2B5EF4-FFF2-40B4-BE49-F238E27FC236}">
              <a16:creationId xmlns:a16="http://schemas.microsoft.com/office/drawing/2014/main" id="{00000000-0008-0000-1900-000005000000}"/>
            </a:ext>
          </a:extLst>
        </xdr:cNvPr>
        <xdr:cNvPicPr>
          <a:picLocks noChangeAspect="1"/>
        </xdr:cNvPicPr>
      </xdr:nvPicPr>
      <xdr:blipFill>
        <a:blip xmlns:r="http://schemas.openxmlformats.org/officeDocument/2006/relationships" r:embed="rId15"/>
        <a:stretch>
          <a:fillRect/>
        </a:stretch>
      </xdr:blipFill>
      <xdr:spPr>
        <a:xfrm>
          <a:off x="10116820" y="69850"/>
          <a:ext cx="8864600" cy="5495290"/>
        </a:xfrm>
        <a:prstGeom prst="rect">
          <a:avLst/>
        </a:prstGeom>
        <a:noFill/>
        <a:ln w="9525">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11</xdr:col>
      <xdr:colOff>151130</xdr:colOff>
      <xdr:row>15</xdr:row>
      <xdr:rowOff>55880</xdr:rowOff>
    </xdr:from>
    <xdr:to>
      <xdr:col>12</xdr:col>
      <xdr:colOff>0</xdr:colOff>
      <xdr:row>15</xdr:row>
      <xdr:rowOff>309880</xdr:rowOff>
    </xdr:to>
    <xdr:pic>
      <xdr:nvPicPr>
        <xdr:cNvPr id="2" name="图片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grayscl/>
        </a:blip>
        <a:stretch>
          <a:fillRect/>
        </a:stretch>
      </xdr:blipFill>
      <xdr:spPr>
        <a:xfrm>
          <a:off x="7940040" y="5405120"/>
          <a:ext cx="593725" cy="254000"/>
        </a:xfrm>
        <a:prstGeom prst="rect">
          <a:avLst/>
        </a:prstGeom>
        <a:noFill/>
        <a:ln w="9525">
          <a:noFill/>
        </a:ln>
      </xdr:spPr>
    </xdr:pic>
    <xdr:clientData/>
  </xdr:twoCellAnchor>
  <xdr:twoCellAnchor editAs="oneCell">
    <xdr:from>
      <xdr:col>11</xdr:col>
      <xdr:colOff>151130</xdr:colOff>
      <xdr:row>16</xdr:row>
      <xdr:rowOff>33020</xdr:rowOff>
    </xdr:from>
    <xdr:to>
      <xdr:col>12</xdr:col>
      <xdr:colOff>0</xdr:colOff>
      <xdr:row>16</xdr:row>
      <xdr:rowOff>347345</xdr:rowOff>
    </xdr:to>
    <xdr:pic>
      <xdr:nvPicPr>
        <xdr:cNvPr id="3" name="图片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a:stretch>
          <a:fillRect/>
        </a:stretch>
      </xdr:blipFill>
      <xdr:spPr>
        <a:xfrm>
          <a:off x="7940040" y="575183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300990</xdr:colOff>
      <xdr:row>14</xdr:row>
      <xdr:rowOff>66040</xdr:rowOff>
    </xdr:from>
    <xdr:to>
      <xdr:col>12</xdr:col>
      <xdr:colOff>0</xdr:colOff>
      <xdr:row>14</xdr:row>
      <xdr:rowOff>316230</xdr:rowOff>
    </xdr:to>
    <xdr:pic>
      <xdr:nvPicPr>
        <xdr:cNvPr id="5" name="图片 4">
          <a:extLst>
            <a:ext uri="{FF2B5EF4-FFF2-40B4-BE49-F238E27FC236}">
              <a16:creationId xmlns:a16="http://schemas.microsoft.com/office/drawing/2014/main" id="{00000000-0008-0000-1A00-000005000000}"/>
            </a:ext>
          </a:extLst>
        </xdr:cNvPr>
        <xdr:cNvPicPr>
          <a:picLocks noChangeAspect="1"/>
        </xdr:cNvPicPr>
      </xdr:nvPicPr>
      <xdr:blipFill>
        <a:blip xmlns:r="http://schemas.openxmlformats.org/officeDocument/2006/relationships" r:embed="rId4"/>
        <a:stretch>
          <a:fillRect/>
        </a:stretch>
      </xdr:blipFill>
      <xdr:spPr>
        <a:xfrm>
          <a:off x="8089900" y="5045710"/>
          <a:ext cx="443865" cy="250190"/>
        </a:xfrm>
        <a:prstGeom prst="rect">
          <a:avLst/>
        </a:prstGeom>
        <a:noFill/>
        <a:ln w="9525">
          <a:noFill/>
        </a:ln>
      </xdr:spPr>
    </xdr:pic>
    <xdr:clientData/>
  </xdr:twoCellAnchor>
  <xdr:twoCellAnchor editAs="oneCell">
    <xdr:from>
      <xdr:col>11</xdr:col>
      <xdr:colOff>233680</xdr:colOff>
      <xdr:row>17</xdr:row>
      <xdr:rowOff>44450</xdr:rowOff>
    </xdr:from>
    <xdr:to>
      <xdr:col>11</xdr:col>
      <xdr:colOff>563880</xdr:colOff>
      <xdr:row>17</xdr:row>
      <xdr:rowOff>321310</xdr:rowOff>
    </xdr:to>
    <xdr:pic>
      <xdr:nvPicPr>
        <xdr:cNvPr id="6" name="图片 5">
          <a:extLst>
            <a:ext uri="{FF2B5EF4-FFF2-40B4-BE49-F238E27FC236}">
              <a16:creationId xmlns:a16="http://schemas.microsoft.com/office/drawing/2014/main" id="{00000000-0008-0000-1A00-000006000000}"/>
            </a:ext>
          </a:extLst>
        </xdr:cNvPr>
        <xdr:cNvPicPr>
          <a:picLocks noChangeAspect="1"/>
        </xdr:cNvPicPr>
      </xdr:nvPicPr>
      <xdr:blipFill>
        <a:blip xmlns:r="http://schemas.openxmlformats.org/officeDocument/2006/relationships" r:embed="rId5"/>
        <a:stretch>
          <a:fillRect/>
        </a:stretch>
      </xdr:blipFill>
      <xdr:spPr>
        <a:xfrm>
          <a:off x="8022590" y="6132830"/>
          <a:ext cx="330200" cy="276860"/>
        </a:xfrm>
        <a:prstGeom prst="rect">
          <a:avLst/>
        </a:prstGeom>
        <a:noFill/>
        <a:ln w="9525">
          <a:noFill/>
        </a:ln>
      </xdr:spPr>
    </xdr:pic>
    <xdr:clientData/>
  </xdr:twoCellAnchor>
  <xdr:twoCellAnchor editAs="oneCell">
    <xdr:from>
      <xdr:col>11</xdr:col>
      <xdr:colOff>156210</xdr:colOff>
      <xdr:row>5</xdr:row>
      <xdr:rowOff>64135</xdr:rowOff>
    </xdr:from>
    <xdr:to>
      <xdr:col>11</xdr:col>
      <xdr:colOff>503555</xdr:colOff>
      <xdr:row>5</xdr:row>
      <xdr:rowOff>290195</xdr:rowOff>
    </xdr:to>
    <xdr:pic>
      <xdr:nvPicPr>
        <xdr:cNvPr id="7" name="图片 6">
          <a:extLst>
            <a:ext uri="{FF2B5EF4-FFF2-40B4-BE49-F238E27FC236}">
              <a16:creationId xmlns:a16="http://schemas.microsoft.com/office/drawing/2014/main" id="{00000000-0008-0000-1A00-000007000000}"/>
            </a:ext>
          </a:extLst>
        </xdr:cNvPr>
        <xdr:cNvPicPr>
          <a:picLocks noChangeAspect="1"/>
        </xdr:cNvPicPr>
      </xdr:nvPicPr>
      <xdr:blipFill>
        <a:blip xmlns:r="http://schemas.openxmlformats.org/officeDocument/2006/relationships" r:embed="rId6"/>
        <a:stretch>
          <a:fillRect/>
        </a:stretch>
      </xdr:blipFill>
      <xdr:spPr>
        <a:xfrm>
          <a:off x="7945120" y="1717675"/>
          <a:ext cx="347345" cy="226060"/>
        </a:xfrm>
        <a:prstGeom prst="rect">
          <a:avLst/>
        </a:prstGeom>
        <a:noFill/>
        <a:ln w="9525">
          <a:noFill/>
        </a:ln>
      </xdr:spPr>
    </xdr:pic>
    <xdr:clientData/>
  </xdr:twoCellAnchor>
  <xdr:twoCellAnchor editAs="oneCell">
    <xdr:from>
      <xdr:col>11</xdr:col>
      <xdr:colOff>176530</xdr:colOff>
      <xdr:row>6</xdr:row>
      <xdr:rowOff>88265</xdr:rowOff>
    </xdr:from>
    <xdr:to>
      <xdr:col>11</xdr:col>
      <xdr:colOff>528320</xdr:colOff>
      <xdr:row>6</xdr:row>
      <xdr:rowOff>298450</xdr:rowOff>
    </xdr:to>
    <xdr:pic>
      <xdr:nvPicPr>
        <xdr:cNvPr id="8" name="图片 7">
          <a:extLst>
            <a:ext uri="{FF2B5EF4-FFF2-40B4-BE49-F238E27FC236}">
              <a16:creationId xmlns:a16="http://schemas.microsoft.com/office/drawing/2014/main" id="{00000000-0008-0000-1A00-000008000000}"/>
            </a:ext>
          </a:extLst>
        </xdr:cNvPr>
        <xdr:cNvPicPr>
          <a:picLocks noChangeAspect="1"/>
        </xdr:cNvPicPr>
      </xdr:nvPicPr>
      <xdr:blipFill>
        <a:blip xmlns:r="http://schemas.openxmlformats.org/officeDocument/2006/relationships" r:embed="rId7"/>
        <a:stretch>
          <a:fillRect/>
        </a:stretch>
      </xdr:blipFill>
      <xdr:spPr>
        <a:xfrm>
          <a:off x="7965440" y="2111375"/>
          <a:ext cx="351790" cy="210185"/>
        </a:xfrm>
        <a:prstGeom prst="rect">
          <a:avLst/>
        </a:prstGeom>
        <a:noFill/>
        <a:ln w="9525">
          <a:noFill/>
        </a:ln>
      </xdr:spPr>
    </xdr:pic>
    <xdr:clientData/>
  </xdr:twoCellAnchor>
  <xdr:twoCellAnchor editAs="oneCell">
    <xdr:from>
      <xdr:col>11</xdr:col>
      <xdr:colOff>224155</xdr:colOff>
      <xdr:row>8</xdr:row>
      <xdr:rowOff>78105</xdr:rowOff>
    </xdr:from>
    <xdr:to>
      <xdr:col>11</xdr:col>
      <xdr:colOff>414655</xdr:colOff>
      <xdr:row>8</xdr:row>
      <xdr:rowOff>330835</xdr:rowOff>
    </xdr:to>
    <xdr:pic>
      <xdr:nvPicPr>
        <xdr:cNvPr id="9" name="图片 8">
          <a:extLst>
            <a:ext uri="{FF2B5EF4-FFF2-40B4-BE49-F238E27FC236}">
              <a16:creationId xmlns:a16="http://schemas.microsoft.com/office/drawing/2014/main" id="{00000000-0008-0000-1A00-000009000000}"/>
            </a:ext>
          </a:extLst>
        </xdr:cNvPr>
        <xdr:cNvPicPr>
          <a:picLocks noChangeAspect="1"/>
        </xdr:cNvPicPr>
      </xdr:nvPicPr>
      <xdr:blipFill>
        <a:blip xmlns:r="http://schemas.openxmlformats.org/officeDocument/2006/relationships" r:embed="rId8"/>
        <a:stretch>
          <a:fillRect/>
        </a:stretch>
      </xdr:blipFill>
      <xdr:spPr>
        <a:xfrm>
          <a:off x="8013065" y="2840355"/>
          <a:ext cx="190500" cy="252730"/>
        </a:xfrm>
        <a:prstGeom prst="rect">
          <a:avLst/>
        </a:prstGeom>
        <a:noFill/>
        <a:ln w="9525">
          <a:noFill/>
        </a:ln>
      </xdr:spPr>
    </xdr:pic>
    <xdr:clientData/>
  </xdr:twoCellAnchor>
  <xdr:twoCellAnchor editAs="oneCell">
    <xdr:from>
      <xdr:col>11</xdr:col>
      <xdr:colOff>268605</xdr:colOff>
      <xdr:row>10</xdr:row>
      <xdr:rowOff>77470</xdr:rowOff>
    </xdr:from>
    <xdr:to>
      <xdr:col>12</xdr:col>
      <xdr:colOff>0</xdr:colOff>
      <xdr:row>10</xdr:row>
      <xdr:rowOff>327660</xdr:rowOff>
    </xdr:to>
    <xdr:pic>
      <xdr:nvPicPr>
        <xdr:cNvPr id="10" name="图片 9">
          <a:extLst>
            <a:ext uri="{FF2B5EF4-FFF2-40B4-BE49-F238E27FC236}">
              <a16:creationId xmlns:a16="http://schemas.microsoft.com/office/drawing/2014/main" id="{00000000-0008-0000-1A00-00000A000000}"/>
            </a:ext>
          </a:extLst>
        </xdr:cNvPr>
        <xdr:cNvPicPr>
          <a:picLocks noChangeAspect="1"/>
        </xdr:cNvPicPr>
      </xdr:nvPicPr>
      <xdr:blipFill>
        <a:blip xmlns:r="http://schemas.openxmlformats.org/officeDocument/2006/relationships" r:embed="rId9"/>
        <a:stretch>
          <a:fillRect/>
        </a:stretch>
      </xdr:blipFill>
      <xdr:spPr>
        <a:xfrm>
          <a:off x="8057515" y="3578860"/>
          <a:ext cx="476250" cy="250190"/>
        </a:xfrm>
        <a:prstGeom prst="rect">
          <a:avLst/>
        </a:prstGeom>
        <a:noFill/>
        <a:ln w="9525">
          <a:noFill/>
        </a:ln>
      </xdr:spPr>
    </xdr:pic>
    <xdr:clientData/>
  </xdr:twoCellAnchor>
  <xdr:twoCellAnchor editAs="oneCell">
    <xdr:from>
      <xdr:col>11</xdr:col>
      <xdr:colOff>257175</xdr:colOff>
      <xdr:row>12</xdr:row>
      <xdr:rowOff>78105</xdr:rowOff>
    </xdr:from>
    <xdr:to>
      <xdr:col>11</xdr:col>
      <xdr:colOff>502285</xdr:colOff>
      <xdr:row>12</xdr:row>
      <xdr:rowOff>302895</xdr:rowOff>
    </xdr:to>
    <xdr:pic>
      <xdr:nvPicPr>
        <xdr:cNvPr id="11" name="图片 10">
          <a:extLst>
            <a:ext uri="{FF2B5EF4-FFF2-40B4-BE49-F238E27FC236}">
              <a16:creationId xmlns:a16="http://schemas.microsoft.com/office/drawing/2014/main" id="{00000000-0008-0000-1A00-00000B000000}"/>
            </a:ext>
          </a:extLst>
        </xdr:cNvPr>
        <xdr:cNvPicPr>
          <a:picLocks noChangeAspect="1"/>
        </xdr:cNvPicPr>
      </xdr:nvPicPr>
      <xdr:blipFill>
        <a:blip xmlns:r="http://schemas.openxmlformats.org/officeDocument/2006/relationships" r:embed="rId10"/>
        <a:stretch>
          <a:fillRect/>
        </a:stretch>
      </xdr:blipFill>
      <xdr:spPr>
        <a:xfrm>
          <a:off x="8046085" y="4318635"/>
          <a:ext cx="245110" cy="224790"/>
        </a:xfrm>
        <a:prstGeom prst="rect">
          <a:avLst/>
        </a:prstGeom>
        <a:noFill/>
        <a:ln w="9525">
          <a:noFill/>
        </a:ln>
      </xdr:spPr>
    </xdr:pic>
    <xdr:clientData/>
  </xdr:twoCellAnchor>
  <xdr:twoCellAnchor editAs="oneCell">
    <xdr:from>
      <xdr:col>11</xdr:col>
      <xdr:colOff>279400</xdr:colOff>
      <xdr:row>11</xdr:row>
      <xdr:rowOff>33655</xdr:rowOff>
    </xdr:from>
    <xdr:to>
      <xdr:col>11</xdr:col>
      <xdr:colOff>548640</xdr:colOff>
      <xdr:row>11</xdr:row>
      <xdr:rowOff>324485</xdr:rowOff>
    </xdr:to>
    <xdr:pic>
      <xdr:nvPicPr>
        <xdr:cNvPr id="12" name="图片 11">
          <a:extLst>
            <a:ext uri="{FF2B5EF4-FFF2-40B4-BE49-F238E27FC236}">
              <a16:creationId xmlns:a16="http://schemas.microsoft.com/office/drawing/2014/main" id="{00000000-0008-0000-1A00-00000C000000}"/>
            </a:ext>
          </a:extLst>
        </xdr:cNvPr>
        <xdr:cNvPicPr>
          <a:picLocks noChangeAspect="1"/>
        </xdr:cNvPicPr>
      </xdr:nvPicPr>
      <xdr:blipFill>
        <a:blip xmlns:r="http://schemas.openxmlformats.org/officeDocument/2006/relationships" r:embed="rId11"/>
        <a:stretch>
          <a:fillRect/>
        </a:stretch>
      </xdr:blipFill>
      <xdr:spPr>
        <a:xfrm>
          <a:off x="8068310" y="3904615"/>
          <a:ext cx="269240" cy="290830"/>
        </a:xfrm>
        <a:prstGeom prst="rect">
          <a:avLst/>
        </a:prstGeom>
        <a:noFill/>
        <a:ln w="9525">
          <a:noFill/>
        </a:ln>
      </xdr:spPr>
    </xdr:pic>
    <xdr:clientData/>
  </xdr:twoCellAnchor>
  <xdr:twoCellAnchor editAs="oneCell">
    <xdr:from>
      <xdr:col>11</xdr:col>
      <xdr:colOff>233045</xdr:colOff>
      <xdr:row>9</xdr:row>
      <xdr:rowOff>78105</xdr:rowOff>
    </xdr:from>
    <xdr:to>
      <xdr:col>11</xdr:col>
      <xdr:colOff>480060</xdr:colOff>
      <xdr:row>9</xdr:row>
      <xdr:rowOff>306070</xdr:rowOff>
    </xdr:to>
    <xdr:pic>
      <xdr:nvPicPr>
        <xdr:cNvPr id="13" name="图片 12">
          <a:extLst>
            <a:ext uri="{FF2B5EF4-FFF2-40B4-BE49-F238E27FC236}">
              <a16:creationId xmlns:a16="http://schemas.microsoft.com/office/drawing/2014/main" id="{00000000-0008-0000-1A00-00000D000000}"/>
            </a:ext>
          </a:extLst>
        </xdr:cNvPr>
        <xdr:cNvPicPr>
          <a:picLocks noChangeAspect="1"/>
        </xdr:cNvPicPr>
      </xdr:nvPicPr>
      <xdr:blipFill>
        <a:blip xmlns:r="http://schemas.openxmlformats.org/officeDocument/2006/relationships" r:embed="rId12"/>
        <a:stretch>
          <a:fillRect/>
        </a:stretch>
      </xdr:blipFill>
      <xdr:spPr>
        <a:xfrm>
          <a:off x="8021955" y="3209925"/>
          <a:ext cx="247015" cy="227965"/>
        </a:xfrm>
        <a:prstGeom prst="rect">
          <a:avLst/>
        </a:prstGeom>
        <a:noFill/>
        <a:ln w="9525">
          <a:noFill/>
        </a:ln>
      </xdr:spPr>
    </xdr:pic>
    <xdr:clientData/>
  </xdr:twoCellAnchor>
  <xdr:twoCellAnchor editAs="oneCell">
    <xdr:from>
      <xdr:col>11</xdr:col>
      <xdr:colOff>188595</xdr:colOff>
      <xdr:row>13</xdr:row>
      <xdr:rowOff>52705</xdr:rowOff>
    </xdr:from>
    <xdr:to>
      <xdr:col>11</xdr:col>
      <xdr:colOff>556895</xdr:colOff>
      <xdr:row>13</xdr:row>
      <xdr:rowOff>292735</xdr:rowOff>
    </xdr:to>
    <xdr:pic>
      <xdr:nvPicPr>
        <xdr:cNvPr id="14" name="图片 13">
          <a:extLst>
            <a:ext uri="{FF2B5EF4-FFF2-40B4-BE49-F238E27FC236}">
              <a16:creationId xmlns:a16="http://schemas.microsoft.com/office/drawing/2014/main" id="{00000000-0008-0000-1A00-00000E000000}"/>
            </a:ext>
          </a:extLst>
        </xdr:cNvPr>
        <xdr:cNvPicPr>
          <a:picLocks noChangeAspect="1"/>
        </xdr:cNvPicPr>
      </xdr:nvPicPr>
      <xdr:blipFill>
        <a:blip xmlns:r="http://schemas.openxmlformats.org/officeDocument/2006/relationships" r:embed="rId13"/>
        <a:stretch>
          <a:fillRect/>
        </a:stretch>
      </xdr:blipFill>
      <xdr:spPr>
        <a:xfrm>
          <a:off x="7977505" y="4662805"/>
          <a:ext cx="368300" cy="240030"/>
        </a:xfrm>
        <a:prstGeom prst="rect">
          <a:avLst/>
        </a:prstGeom>
        <a:noFill/>
        <a:ln w="9525">
          <a:noFill/>
        </a:ln>
      </xdr:spPr>
    </xdr:pic>
    <xdr:clientData/>
  </xdr:twoCellAnchor>
  <xdr:twoCellAnchor editAs="oneCell">
    <xdr:from>
      <xdr:col>11</xdr:col>
      <xdr:colOff>212725</xdr:colOff>
      <xdr:row>7</xdr:row>
      <xdr:rowOff>33655</xdr:rowOff>
    </xdr:from>
    <xdr:to>
      <xdr:col>11</xdr:col>
      <xdr:colOff>440055</xdr:colOff>
      <xdr:row>7</xdr:row>
      <xdr:rowOff>260985</xdr:rowOff>
    </xdr:to>
    <xdr:pic>
      <xdr:nvPicPr>
        <xdr:cNvPr id="15" name="图片 14">
          <a:extLst>
            <a:ext uri="{FF2B5EF4-FFF2-40B4-BE49-F238E27FC236}">
              <a16:creationId xmlns:a16="http://schemas.microsoft.com/office/drawing/2014/main" id="{00000000-0008-0000-1A00-00000F000000}"/>
            </a:ext>
          </a:extLst>
        </xdr:cNvPr>
        <xdr:cNvPicPr>
          <a:picLocks noChangeAspect="1"/>
        </xdr:cNvPicPr>
      </xdr:nvPicPr>
      <xdr:blipFill>
        <a:blip xmlns:r="http://schemas.openxmlformats.org/officeDocument/2006/relationships" r:embed="rId14"/>
        <a:stretch>
          <a:fillRect/>
        </a:stretch>
      </xdr:blipFill>
      <xdr:spPr>
        <a:xfrm>
          <a:off x="8001635" y="2426335"/>
          <a:ext cx="227330" cy="227330"/>
        </a:xfrm>
        <a:prstGeom prst="rect">
          <a:avLst/>
        </a:prstGeom>
        <a:noFill/>
        <a:ln w="9525">
          <a:noFill/>
        </a:ln>
      </xdr:spPr>
    </xdr:pic>
    <xdr:clientData/>
  </xdr:twoCellAnchor>
  <xdr:twoCellAnchor editAs="oneCell">
    <xdr:from>
      <xdr:col>13</xdr:col>
      <xdr:colOff>18415</xdr:colOff>
      <xdr:row>0</xdr:row>
      <xdr:rowOff>635</xdr:rowOff>
    </xdr:from>
    <xdr:to>
      <xdr:col>24</xdr:col>
      <xdr:colOff>675005</xdr:colOff>
      <xdr:row>13</xdr:row>
      <xdr:rowOff>172085</xdr:rowOff>
    </xdr:to>
    <xdr:pic>
      <xdr:nvPicPr>
        <xdr:cNvPr id="17" name="图片 16">
          <a:extLst>
            <a:ext uri="{FF2B5EF4-FFF2-40B4-BE49-F238E27FC236}">
              <a16:creationId xmlns:a16="http://schemas.microsoft.com/office/drawing/2014/main" id="{00000000-0008-0000-1A00-000011000000}"/>
            </a:ext>
          </a:extLst>
        </xdr:cNvPr>
        <xdr:cNvPicPr>
          <a:picLocks noChangeAspect="1"/>
        </xdr:cNvPicPr>
      </xdr:nvPicPr>
      <xdr:blipFill>
        <a:blip xmlns:r="http://schemas.openxmlformats.org/officeDocument/2006/relationships" r:embed="rId15"/>
        <a:stretch>
          <a:fillRect/>
        </a:stretch>
      </xdr:blipFill>
      <xdr:spPr>
        <a:xfrm>
          <a:off x="10177780" y="635"/>
          <a:ext cx="7734300" cy="4781550"/>
        </a:xfrm>
        <a:prstGeom prst="rect">
          <a:avLst/>
        </a:prstGeom>
        <a:noFill/>
        <a:ln w="9525">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11</xdr:col>
      <xdr:colOff>151130</xdr:colOff>
      <xdr:row>17</xdr:row>
      <xdr:rowOff>55880</xdr:rowOff>
    </xdr:from>
    <xdr:to>
      <xdr:col>12</xdr:col>
      <xdr:colOff>0</xdr:colOff>
      <xdr:row>17</xdr:row>
      <xdr:rowOff>309880</xdr:rowOff>
    </xdr:to>
    <xdr:pic>
      <xdr:nvPicPr>
        <xdr:cNvPr id="2" name="图片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grayscl/>
        </a:blip>
        <a:stretch>
          <a:fillRect/>
        </a:stretch>
      </xdr:blipFill>
      <xdr:spPr>
        <a:xfrm>
          <a:off x="7940040" y="6144260"/>
          <a:ext cx="593725" cy="254000"/>
        </a:xfrm>
        <a:prstGeom prst="rect">
          <a:avLst/>
        </a:prstGeom>
        <a:noFill/>
        <a:ln w="9525">
          <a:noFill/>
        </a:ln>
      </xdr:spPr>
    </xdr:pic>
    <xdr:clientData/>
  </xdr:twoCellAnchor>
  <xdr:twoCellAnchor editAs="oneCell">
    <xdr:from>
      <xdr:col>11</xdr:col>
      <xdr:colOff>151130</xdr:colOff>
      <xdr:row>18</xdr:row>
      <xdr:rowOff>33020</xdr:rowOff>
    </xdr:from>
    <xdr:to>
      <xdr:col>12</xdr:col>
      <xdr:colOff>0</xdr:colOff>
      <xdr:row>18</xdr:row>
      <xdr:rowOff>347345</xdr:rowOff>
    </xdr:to>
    <xdr:pic>
      <xdr:nvPicPr>
        <xdr:cNvPr id="3" name="图片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2"/>
        <a:stretch>
          <a:fillRect/>
        </a:stretch>
      </xdr:blipFill>
      <xdr:spPr>
        <a:xfrm>
          <a:off x="7940040" y="649097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1B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300990</xdr:colOff>
      <xdr:row>16</xdr:row>
      <xdr:rowOff>66040</xdr:rowOff>
    </xdr:from>
    <xdr:to>
      <xdr:col>12</xdr:col>
      <xdr:colOff>0</xdr:colOff>
      <xdr:row>16</xdr:row>
      <xdr:rowOff>316230</xdr:rowOff>
    </xdr:to>
    <xdr:pic>
      <xdr:nvPicPr>
        <xdr:cNvPr id="5" name="图片 4">
          <a:extLst>
            <a:ext uri="{FF2B5EF4-FFF2-40B4-BE49-F238E27FC236}">
              <a16:creationId xmlns:a16="http://schemas.microsoft.com/office/drawing/2014/main" id="{00000000-0008-0000-1B00-000005000000}"/>
            </a:ext>
          </a:extLst>
        </xdr:cNvPr>
        <xdr:cNvPicPr>
          <a:picLocks noChangeAspect="1"/>
        </xdr:cNvPicPr>
      </xdr:nvPicPr>
      <xdr:blipFill>
        <a:blip xmlns:r="http://schemas.openxmlformats.org/officeDocument/2006/relationships" r:embed="rId4"/>
        <a:stretch>
          <a:fillRect/>
        </a:stretch>
      </xdr:blipFill>
      <xdr:spPr>
        <a:xfrm>
          <a:off x="8089900" y="5784850"/>
          <a:ext cx="443865" cy="250190"/>
        </a:xfrm>
        <a:prstGeom prst="rect">
          <a:avLst/>
        </a:prstGeom>
        <a:noFill/>
        <a:ln w="9525">
          <a:noFill/>
        </a:ln>
      </xdr:spPr>
    </xdr:pic>
    <xdr:clientData/>
  </xdr:twoCellAnchor>
  <xdr:twoCellAnchor editAs="oneCell">
    <xdr:from>
      <xdr:col>11</xdr:col>
      <xdr:colOff>156210</xdr:colOff>
      <xdr:row>5</xdr:row>
      <xdr:rowOff>64135</xdr:rowOff>
    </xdr:from>
    <xdr:to>
      <xdr:col>11</xdr:col>
      <xdr:colOff>503555</xdr:colOff>
      <xdr:row>5</xdr:row>
      <xdr:rowOff>290195</xdr:rowOff>
    </xdr:to>
    <xdr:pic>
      <xdr:nvPicPr>
        <xdr:cNvPr id="7" name="图片 6">
          <a:extLst>
            <a:ext uri="{FF2B5EF4-FFF2-40B4-BE49-F238E27FC236}">
              <a16:creationId xmlns:a16="http://schemas.microsoft.com/office/drawing/2014/main" id="{00000000-0008-0000-1B00-000007000000}"/>
            </a:ext>
          </a:extLst>
        </xdr:cNvPr>
        <xdr:cNvPicPr>
          <a:picLocks noChangeAspect="1"/>
        </xdr:cNvPicPr>
      </xdr:nvPicPr>
      <xdr:blipFill>
        <a:blip xmlns:r="http://schemas.openxmlformats.org/officeDocument/2006/relationships" r:embed="rId5"/>
        <a:stretch>
          <a:fillRect/>
        </a:stretch>
      </xdr:blipFill>
      <xdr:spPr>
        <a:xfrm>
          <a:off x="7945120" y="1717675"/>
          <a:ext cx="347345" cy="226060"/>
        </a:xfrm>
        <a:prstGeom prst="rect">
          <a:avLst/>
        </a:prstGeom>
        <a:noFill/>
        <a:ln w="9525">
          <a:noFill/>
        </a:ln>
      </xdr:spPr>
    </xdr:pic>
    <xdr:clientData/>
  </xdr:twoCellAnchor>
  <xdr:twoCellAnchor editAs="oneCell">
    <xdr:from>
      <xdr:col>11</xdr:col>
      <xdr:colOff>176530</xdr:colOff>
      <xdr:row>6</xdr:row>
      <xdr:rowOff>88265</xdr:rowOff>
    </xdr:from>
    <xdr:to>
      <xdr:col>11</xdr:col>
      <xdr:colOff>528320</xdr:colOff>
      <xdr:row>6</xdr:row>
      <xdr:rowOff>298450</xdr:rowOff>
    </xdr:to>
    <xdr:pic>
      <xdr:nvPicPr>
        <xdr:cNvPr id="8" name="图片 7">
          <a:extLst>
            <a:ext uri="{FF2B5EF4-FFF2-40B4-BE49-F238E27FC236}">
              <a16:creationId xmlns:a16="http://schemas.microsoft.com/office/drawing/2014/main" id="{00000000-0008-0000-1B00-000008000000}"/>
            </a:ext>
          </a:extLst>
        </xdr:cNvPr>
        <xdr:cNvPicPr>
          <a:picLocks noChangeAspect="1"/>
        </xdr:cNvPicPr>
      </xdr:nvPicPr>
      <xdr:blipFill>
        <a:blip xmlns:r="http://schemas.openxmlformats.org/officeDocument/2006/relationships" r:embed="rId6"/>
        <a:stretch>
          <a:fillRect/>
        </a:stretch>
      </xdr:blipFill>
      <xdr:spPr>
        <a:xfrm>
          <a:off x="7965440" y="2111375"/>
          <a:ext cx="351790" cy="210185"/>
        </a:xfrm>
        <a:prstGeom prst="rect">
          <a:avLst/>
        </a:prstGeom>
        <a:noFill/>
        <a:ln w="9525">
          <a:noFill/>
        </a:ln>
      </xdr:spPr>
    </xdr:pic>
    <xdr:clientData/>
  </xdr:twoCellAnchor>
  <xdr:twoCellAnchor editAs="oneCell">
    <xdr:from>
      <xdr:col>11</xdr:col>
      <xdr:colOff>224155</xdr:colOff>
      <xdr:row>9</xdr:row>
      <xdr:rowOff>78105</xdr:rowOff>
    </xdr:from>
    <xdr:to>
      <xdr:col>11</xdr:col>
      <xdr:colOff>414655</xdr:colOff>
      <xdr:row>9</xdr:row>
      <xdr:rowOff>330835</xdr:rowOff>
    </xdr:to>
    <xdr:pic>
      <xdr:nvPicPr>
        <xdr:cNvPr id="9" name="图片 8">
          <a:extLst>
            <a:ext uri="{FF2B5EF4-FFF2-40B4-BE49-F238E27FC236}">
              <a16:creationId xmlns:a16="http://schemas.microsoft.com/office/drawing/2014/main" id="{00000000-0008-0000-1B00-000009000000}"/>
            </a:ext>
          </a:extLst>
        </xdr:cNvPr>
        <xdr:cNvPicPr>
          <a:picLocks noChangeAspect="1"/>
        </xdr:cNvPicPr>
      </xdr:nvPicPr>
      <xdr:blipFill>
        <a:blip xmlns:r="http://schemas.openxmlformats.org/officeDocument/2006/relationships" r:embed="rId7"/>
        <a:stretch>
          <a:fillRect/>
        </a:stretch>
      </xdr:blipFill>
      <xdr:spPr>
        <a:xfrm>
          <a:off x="8013065" y="3209925"/>
          <a:ext cx="190500" cy="252730"/>
        </a:xfrm>
        <a:prstGeom prst="rect">
          <a:avLst/>
        </a:prstGeom>
        <a:noFill/>
        <a:ln w="9525">
          <a:noFill/>
        </a:ln>
      </xdr:spPr>
    </xdr:pic>
    <xdr:clientData/>
  </xdr:twoCellAnchor>
  <xdr:twoCellAnchor editAs="oneCell">
    <xdr:from>
      <xdr:col>11</xdr:col>
      <xdr:colOff>268605</xdr:colOff>
      <xdr:row>11</xdr:row>
      <xdr:rowOff>77470</xdr:rowOff>
    </xdr:from>
    <xdr:to>
      <xdr:col>12</xdr:col>
      <xdr:colOff>0</xdr:colOff>
      <xdr:row>11</xdr:row>
      <xdr:rowOff>327660</xdr:rowOff>
    </xdr:to>
    <xdr:pic>
      <xdr:nvPicPr>
        <xdr:cNvPr id="10" name="图片 9">
          <a:extLst>
            <a:ext uri="{FF2B5EF4-FFF2-40B4-BE49-F238E27FC236}">
              <a16:creationId xmlns:a16="http://schemas.microsoft.com/office/drawing/2014/main" id="{00000000-0008-0000-1B00-00000A000000}"/>
            </a:ext>
          </a:extLst>
        </xdr:cNvPr>
        <xdr:cNvPicPr>
          <a:picLocks noChangeAspect="1"/>
        </xdr:cNvPicPr>
      </xdr:nvPicPr>
      <xdr:blipFill>
        <a:blip xmlns:r="http://schemas.openxmlformats.org/officeDocument/2006/relationships" r:embed="rId8"/>
        <a:stretch>
          <a:fillRect/>
        </a:stretch>
      </xdr:blipFill>
      <xdr:spPr>
        <a:xfrm>
          <a:off x="8057515" y="3948430"/>
          <a:ext cx="476250" cy="250190"/>
        </a:xfrm>
        <a:prstGeom prst="rect">
          <a:avLst/>
        </a:prstGeom>
        <a:noFill/>
        <a:ln w="9525">
          <a:noFill/>
        </a:ln>
      </xdr:spPr>
    </xdr:pic>
    <xdr:clientData/>
  </xdr:twoCellAnchor>
  <xdr:twoCellAnchor editAs="oneCell">
    <xdr:from>
      <xdr:col>11</xdr:col>
      <xdr:colOff>257175</xdr:colOff>
      <xdr:row>13</xdr:row>
      <xdr:rowOff>78105</xdr:rowOff>
    </xdr:from>
    <xdr:to>
      <xdr:col>11</xdr:col>
      <xdr:colOff>502285</xdr:colOff>
      <xdr:row>13</xdr:row>
      <xdr:rowOff>302895</xdr:rowOff>
    </xdr:to>
    <xdr:pic>
      <xdr:nvPicPr>
        <xdr:cNvPr id="11" name="图片 10">
          <a:extLst>
            <a:ext uri="{FF2B5EF4-FFF2-40B4-BE49-F238E27FC236}">
              <a16:creationId xmlns:a16="http://schemas.microsoft.com/office/drawing/2014/main" id="{00000000-0008-0000-1B00-00000B000000}"/>
            </a:ext>
          </a:extLst>
        </xdr:cNvPr>
        <xdr:cNvPicPr>
          <a:picLocks noChangeAspect="1"/>
        </xdr:cNvPicPr>
      </xdr:nvPicPr>
      <xdr:blipFill>
        <a:blip xmlns:r="http://schemas.openxmlformats.org/officeDocument/2006/relationships" r:embed="rId9"/>
        <a:stretch>
          <a:fillRect/>
        </a:stretch>
      </xdr:blipFill>
      <xdr:spPr>
        <a:xfrm>
          <a:off x="8046085" y="4688205"/>
          <a:ext cx="245110" cy="224790"/>
        </a:xfrm>
        <a:prstGeom prst="rect">
          <a:avLst/>
        </a:prstGeom>
        <a:noFill/>
        <a:ln w="9525">
          <a:noFill/>
        </a:ln>
      </xdr:spPr>
    </xdr:pic>
    <xdr:clientData/>
  </xdr:twoCellAnchor>
  <xdr:twoCellAnchor editAs="oneCell">
    <xdr:from>
      <xdr:col>11</xdr:col>
      <xdr:colOff>279400</xdr:colOff>
      <xdr:row>12</xdr:row>
      <xdr:rowOff>33655</xdr:rowOff>
    </xdr:from>
    <xdr:to>
      <xdr:col>11</xdr:col>
      <xdr:colOff>548640</xdr:colOff>
      <xdr:row>12</xdr:row>
      <xdr:rowOff>324485</xdr:rowOff>
    </xdr:to>
    <xdr:pic>
      <xdr:nvPicPr>
        <xdr:cNvPr id="12" name="图片 11">
          <a:extLst>
            <a:ext uri="{FF2B5EF4-FFF2-40B4-BE49-F238E27FC236}">
              <a16:creationId xmlns:a16="http://schemas.microsoft.com/office/drawing/2014/main" id="{00000000-0008-0000-1B00-00000C000000}"/>
            </a:ext>
          </a:extLst>
        </xdr:cNvPr>
        <xdr:cNvPicPr>
          <a:picLocks noChangeAspect="1"/>
        </xdr:cNvPicPr>
      </xdr:nvPicPr>
      <xdr:blipFill>
        <a:blip xmlns:r="http://schemas.openxmlformats.org/officeDocument/2006/relationships" r:embed="rId10"/>
        <a:stretch>
          <a:fillRect/>
        </a:stretch>
      </xdr:blipFill>
      <xdr:spPr>
        <a:xfrm>
          <a:off x="8068310" y="4274185"/>
          <a:ext cx="269240" cy="290830"/>
        </a:xfrm>
        <a:prstGeom prst="rect">
          <a:avLst/>
        </a:prstGeom>
        <a:noFill/>
        <a:ln w="9525">
          <a:noFill/>
        </a:ln>
      </xdr:spPr>
    </xdr:pic>
    <xdr:clientData/>
  </xdr:twoCellAnchor>
  <xdr:twoCellAnchor editAs="oneCell">
    <xdr:from>
      <xdr:col>11</xdr:col>
      <xdr:colOff>233045</xdr:colOff>
      <xdr:row>10</xdr:row>
      <xdr:rowOff>78105</xdr:rowOff>
    </xdr:from>
    <xdr:to>
      <xdr:col>11</xdr:col>
      <xdr:colOff>480060</xdr:colOff>
      <xdr:row>10</xdr:row>
      <xdr:rowOff>306070</xdr:rowOff>
    </xdr:to>
    <xdr:pic>
      <xdr:nvPicPr>
        <xdr:cNvPr id="13" name="图片 12">
          <a:extLst>
            <a:ext uri="{FF2B5EF4-FFF2-40B4-BE49-F238E27FC236}">
              <a16:creationId xmlns:a16="http://schemas.microsoft.com/office/drawing/2014/main" id="{00000000-0008-0000-1B00-00000D000000}"/>
            </a:ext>
          </a:extLst>
        </xdr:cNvPr>
        <xdr:cNvPicPr>
          <a:picLocks noChangeAspect="1"/>
        </xdr:cNvPicPr>
      </xdr:nvPicPr>
      <xdr:blipFill>
        <a:blip xmlns:r="http://schemas.openxmlformats.org/officeDocument/2006/relationships" r:embed="rId11"/>
        <a:stretch>
          <a:fillRect/>
        </a:stretch>
      </xdr:blipFill>
      <xdr:spPr>
        <a:xfrm>
          <a:off x="8021955" y="3579495"/>
          <a:ext cx="247015" cy="227965"/>
        </a:xfrm>
        <a:prstGeom prst="rect">
          <a:avLst/>
        </a:prstGeom>
        <a:noFill/>
        <a:ln w="9525">
          <a:noFill/>
        </a:ln>
      </xdr:spPr>
    </xdr:pic>
    <xdr:clientData/>
  </xdr:twoCellAnchor>
  <xdr:twoCellAnchor editAs="oneCell">
    <xdr:from>
      <xdr:col>11</xdr:col>
      <xdr:colOff>212725</xdr:colOff>
      <xdr:row>8</xdr:row>
      <xdr:rowOff>33655</xdr:rowOff>
    </xdr:from>
    <xdr:to>
      <xdr:col>11</xdr:col>
      <xdr:colOff>440055</xdr:colOff>
      <xdr:row>8</xdr:row>
      <xdr:rowOff>260985</xdr:rowOff>
    </xdr:to>
    <xdr:pic>
      <xdr:nvPicPr>
        <xdr:cNvPr id="15" name="图片 14">
          <a:extLst>
            <a:ext uri="{FF2B5EF4-FFF2-40B4-BE49-F238E27FC236}">
              <a16:creationId xmlns:a16="http://schemas.microsoft.com/office/drawing/2014/main" id="{00000000-0008-0000-1B00-00000F000000}"/>
            </a:ext>
          </a:extLst>
        </xdr:cNvPr>
        <xdr:cNvPicPr>
          <a:picLocks noChangeAspect="1"/>
        </xdr:cNvPicPr>
      </xdr:nvPicPr>
      <xdr:blipFill>
        <a:blip xmlns:r="http://schemas.openxmlformats.org/officeDocument/2006/relationships" r:embed="rId12"/>
        <a:stretch>
          <a:fillRect/>
        </a:stretch>
      </xdr:blipFill>
      <xdr:spPr>
        <a:xfrm>
          <a:off x="8001635" y="2795905"/>
          <a:ext cx="227330" cy="227330"/>
        </a:xfrm>
        <a:prstGeom prst="rect">
          <a:avLst/>
        </a:prstGeom>
        <a:noFill/>
        <a:ln w="9525">
          <a:noFill/>
        </a:ln>
      </xdr:spPr>
    </xdr:pic>
    <xdr:clientData/>
  </xdr:twoCellAnchor>
  <xdr:twoCellAnchor editAs="oneCell">
    <xdr:from>
      <xdr:col>11</xdr:col>
      <xdr:colOff>240665</xdr:colOff>
      <xdr:row>19</xdr:row>
      <xdr:rowOff>55880</xdr:rowOff>
    </xdr:from>
    <xdr:to>
      <xdr:col>11</xdr:col>
      <xdr:colOff>522605</xdr:colOff>
      <xdr:row>19</xdr:row>
      <xdr:rowOff>257810</xdr:rowOff>
    </xdr:to>
    <xdr:pic>
      <xdr:nvPicPr>
        <xdr:cNvPr id="17" name="图片 16">
          <a:extLst>
            <a:ext uri="{FF2B5EF4-FFF2-40B4-BE49-F238E27FC236}">
              <a16:creationId xmlns:a16="http://schemas.microsoft.com/office/drawing/2014/main" id="{00000000-0008-0000-1B00-000011000000}"/>
            </a:ext>
          </a:extLst>
        </xdr:cNvPr>
        <xdr:cNvPicPr>
          <a:picLocks noChangeAspect="1"/>
        </xdr:cNvPicPr>
      </xdr:nvPicPr>
      <xdr:blipFill>
        <a:blip xmlns:r="http://schemas.openxmlformats.org/officeDocument/2006/relationships" r:embed="rId13"/>
        <a:stretch>
          <a:fillRect/>
        </a:stretch>
      </xdr:blipFill>
      <xdr:spPr>
        <a:xfrm>
          <a:off x="8029575" y="6883400"/>
          <a:ext cx="281940" cy="201930"/>
        </a:xfrm>
        <a:prstGeom prst="rect">
          <a:avLst/>
        </a:prstGeom>
        <a:noFill/>
        <a:ln w="9525">
          <a:noFill/>
        </a:ln>
      </xdr:spPr>
    </xdr:pic>
    <xdr:clientData/>
  </xdr:twoCellAnchor>
  <xdr:twoCellAnchor editAs="oneCell">
    <xdr:from>
      <xdr:col>11</xdr:col>
      <xdr:colOff>227330</xdr:colOff>
      <xdr:row>14</xdr:row>
      <xdr:rowOff>42545</xdr:rowOff>
    </xdr:from>
    <xdr:to>
      <xdr:col>11</xdr:col>
      <xdr:colOff>385445</xdr:colOff>
      <xdr:row>14</xdr:row>
      <xdr:rowOff>318135</xdr:rowOff>
    </xdr:to>
    <xdr:pic>
      <xdr:nvPicPr>
        <xdr:cNvPr id="19" name="图片 18">
          <a:extLst>
            <a:ext uri="{FF2B5EF4-FFF2-40B4-BE49-F238E27FC236}">
              <a16:creationId xmlns:a16="http://schemas.microsoft.com/office/drawing/2014/main" id="{00000000-0008-0000-1B00-000013000000}"/>
            </a:ext>
          </a:extLst>
        </xdr:cNvPr>
        <xdr:cNvPicPr>
          <a:picLocks noChangeAspect="1"/>
        </xdr:cNvPicPr>
      </xdr:nvPicPr>
      <xdr:blipFill>
        <a:blip xmlns:r="http://schemas.openxmlformats.org/officeDocument/2006/relationships" r:embed="rId14"/>
        <a:stretch>
          <a:fillRect/>
        </a:stretch>
      </xdr:blipFill>
      <xdr:spPr>
        <a:xfrm>
          <a:off x="8016240" y="5022215"/>
          <a:ext cx="158115" cy="275590"/>
        </a:xfrm>
        <a:prstGeom prst="rect">
          <a:avLst/>
        </a:prstGeom>
        <a:noFill/>
        <a:ln w="9525">
          <a:noFill/>
        </a:ln>
      </xdr:spPr>
    </xdr:pic>
    <xdr:clientData/>
  </xdr:twoCellAnchor>
  <xdr:twoCellAnchor editAs="oneCell">
    <xdr:from>
      <xdr:col>11</xdr:col>
      <xdr:colOff>254000</xdr:colOff>
      <xdr:row>15</xdr:row>
      <xdr:rowOff>55880</xdr:rowOff>
    </xdr:from>
    <xdr:to>
      <xdr:col>11</xdr:col>
      <xdr:colOff>441960</xdr:colOff>
      <xdr:row>15</xdr:row>
      <xdr:rowOff>368300</xdr:rowOff>
    </xdr:to>
    <xdr:pic>
      <xdr:nvPicPr>
        <xdr:cNvPr id="20" name="图片 19">
          <a:extLst>
            <a:ext uri="{FF2B5EF4-FFF2-40B4-BE49-F238E27FC236}">
              <a16:creationId xmlns:a16="http://schemas.microsoft.com/office/drawing/2014/main" id="{00000000-0008-0000-1B00-000014000000}"/>
            </a:ext>
          </a:extLst>
        </xdr:cNvPr>
        <xdr:cNvPicPr>
          <a:picLocks noChangeAspect="1"/>
        </xdr:cNvPicPr>
      </xdr:nvPicPr>
      <xdr:blipFill>
        <a:blip xmlns:r="http://schemas.openxmlformats.org/officeDocument/2006/relationships" r:embed="rId15"/>
        <a:stretch>
          <a:fillRect/>
        </a:stretch>
      </xdr:blipFill>
      <xdr:spPr>
        <a:xfrm>
          <a:off x="8042910" y="5405120"/>
          <a:ext cx="187960" cy="312420"/>
        </a:xfrm>
        <a:prstGeom prst="rect">
          <a:avLst/>
        </a:prstGeom>
        <a:noFill/>
        <a:ln w="9525">
          <a:noFill/>
        </a:ln>
      </xdr:spPr>
    </xdr:pic>
    <xdr:clientData/>
  </xdr:twoCellAnchor>
  <xdr:twoCellAnchor editAs="oneCell">
    <xdr:from>
      <xdr:col>11</xdr:col>
      <xdr:colOff>132080</xdr:colOff>
      <xdr:row>7</xdr:row>
      <xdr:rowOff>69850</xdr:rowOff>
    </xdr:from>
    <xdr:to>
      <xdr:col>11</xdr:col>
      <xdr:colOff>544195</xdr:colOff>
      <xdr:row>7</xdr:row>
      <xdr:rowOff>325755</xdr:rowOff>
    </xdr:to>
    <xdr:pic>
      <xdr:nvPicPr>
        <xdr:cNvPr id="22" name="图片 21">
          <a:extLst>
            <a:ext uri="{FF2B5EF4-FFF2-40B4-BE49-F238E27FC236}">
              <a16:creationId xmlns:a16="http://schemas.microsoft.com/office/drawing/2014/main" id="{00000000-0008-0000-1B00-000016000000}"/>
            </a:ext>
          </a:extLst>
        </xdr:cNvPr>
        <xdr:cNvPicPr>
          <a:picLocks noChangeAspect="1"/>
        </xdr:cNvPicPr>
      </xdr:nvPicPr>
      <xdr:blipFill>
        <a:blip xmlns:r="http://schemas.openxmlformats.org/officeDocument/2006/relationships" r:embed="rId16"/>
        <a:stretch>
          <a:fillRect/>
        </a:stretch>
      </xdr:blipFill>
      <xdr:spPr>
        <a:xfrm>
          <a:off x="7920990" y="2462530"/>
          <a:ext cx="412115" cy="255905"/>
        </a:xfrm>
        <a:prstGeom prst="rect">
          <a:avLst/>
        </a:prstGeom>
        <a:noFill/>
        <a:ln w="9525">
          <a:noFill/>
        </a:ln>
      </xdr:spPr>
    </xdr:pic>
    <xdr:clientData/>
  </xdr:twoCellAnchor>
  <xdr:twoCellAnchor editAs="oneCell">
    <xdr:from>
      <xdr:col>13</xdr:col>
      <xdr:colOff>113665</xdr:colOff>
      <xdr:row>0</xdr:row>
      <xdr:rowOff>635</xdr:rowOff>
    </xdr:from>
    <xdr:to>
      <xdr:col>26</xdr:col>
      <xdr:colOff>370205</xdr:colOff>
      <xdr:row>14</xdr:row>
      <xdr:rowOff>40640</xdr:rowOff>
    </xdr:to>
    <xdr:pic>
      <xdr:nvPicPr>
        <xdr:cNvPr id="6" name="图片 5">
          <a:extLst>
            <a:ext uri="{FF2B5EF4-FFF2-40B4-BE49-F238E27FC236}">
              <a16:creationId xmlns:a16="http://schemas.microsoft.com/office/drawing/2014/main" id="{00000000-0008-0000-1B00-000006000000}"/>
            </a:ext>
          </a:extLst>
        </xdr:cNvPr>
        <xdr:cNvPicPr>
          <a:picLocks noChangeAspect="1"/>
        </xdr:cNvPicPr>
      </xdr:nvPicPr>
      <xdr:blipFill>
        <a:blip xmlns:r="http://schemas.openxmlformats.org/officeDocument/2006/relationships" r:embed="rId17"/>
        <a:stretch>
          <a:fillRect/>
        </a:stretch>
      </xdr:blipFill>
      <xdr:spPr>
        <a:xfrm>
          <a:off x="10273030" y="635"/>
          <a:ext cx="8705850" cy="5019675"/>
        </a:xfrm>
        <a:prstGeom prst="rect">
          <a:avLst/>
        </a:prstGeom>
        <a:noFill/>
        <a:ln w="9525">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11</xdr:col>
      <xdr:colOff>151130</xdr:colOff>
      <xdr:row>17</xdr:row>
      <xdr:rowOff>55880</xdr:rowOff>
    </xdr:from>
    <xdr:to>
      <xdr:col>12</xdr:col>
      <xdr:colOff>0</xdr:colOff>
      <xdr:row>17</xdr:row>
      <xdr:rowOff>309880</xdr:rowOff>
    </xdr:to>
    <xdr:pic>
      <xdr:nvPicPr>
        <xdr:cNvPr id="2" name="图片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grayscl/>
        </a:blip>
        <a:stretch>
          <a:fillRect/>
        </a:stretch>
      </xdr:blipFill>
      <xdr:spPr>
        <a:xfrm>
          <a:off x="7940040" y="6144260"/>
          <a:ext cx="593725" cy="254000"/>
        </a:xfrm>
        <a:prstGeom prst="rect">
          <a:avLst/>
        </a:prstGeom>
        <a:noFill/>
        <a:ln w="9525">
          <a:noFill/>
        </a:ln>
      </xdr:spPr>
    </xdr:pic>
    <xdr:clientData/>
  </xdr:twoCellAnchor>
  <xdr:twoCellAnchor editAs="oneCell">
    <xdr:from>
      <xdr:col>11</xdr:col>
      <xdr:colOff>151130</xdr:colOff>
      <xdr:row>18</xdr:row>
      <xdr:rowOff>33020</xdr:rowOff>
    </xdr:from>
    <xdr:to>
      <xdr:col>12</xdr:col>
      <xdr:colOff>0</xdr:colOff>
      <xdr:row>18</xdr:row>
      <xdr:rowOff>347345</xdr:rowOff>
    </xdr:to>
    <xdr:pic>
      <xdr:nvPicPr>
        <xdr:cNvPr id="3" name="图片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2"/>
        <a:stretch>
          <a:fillRect/>
        </a:stretch>
      </xdr:blipFill>
      <xdr:spPr>
        <a:xfrm>
          <a:off x="7940040" y="649097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300990</xdr:colOff>
      <xdr:row>16</xdr:row>
      <xdr:rowOff>66040</xdr:rowOff>
    </xdr:from>
    <xdr:to>
      <xdr:col>12</xdr:col>
      <xdr:colOff>0</xdr:colOff>
      <xdr:row>16</xdr:row>
      <xdr:rowOff>316230</xdr:rowOff>
    </xdr:to>
    <xdr:pic>
      <xdr:nvPicPr>
        <xdr:cNvPr id="5" name="图片 4">
          <a:extLst>
            <a:ext uri="{FF2B5EF4-FFF2-40B4-BE49-F238E27FC236}">
              <a16:creationId xmlns:a16="http://schemas.microsoft.com/office/drawing/2014/main" id="{00000000-0008-0000-1C00-000005000000}"/>
            </a:ext>
          </a:extLst>
        </xdr:cNvPr>
        <xdr:cNvPicPr>
          <a:picLocks noChangeAspect="1"/>
        </xdr:cNvPicPr>
      </xdr:nvPicPr>
      <xdr:blipFill>
        <a:blip xmlns:r="http://schemas.openxmlformats.org/officeDocument/2006/relationships" r:embed="rId4"/>
        <a:stretch>
          <a:fillRect/>
        </a:stretch>
      </xdr:blipFill>
      <xdr:spPr>
        <a:xfrm>
          <a:off x="8089900" y="5784850"/>
          <a:ext cx="443865" cy="250190"/>
        </a:xfrm>
        <a:prstGeom prst="rect">
          <a:avLst/>
        </a:prstGeom>
        <a:noFill/>
        <a:ln w="9525">
          <a:noFill/>
        </a:ln>
      </xdr:spPr>
    </xdr:pic>
    <xdr:clientData/>
  </xdr:twoCellAnchor>
  <xdr:twoCellAnchor editAs="oneCell">
    <xdr:from>
      <xdr:col>11</xdr:col>
      <xdr:colOff>156210</xdr:colOff>
      <xdr:row>5</xdr:row>
      <xdr:rowOff>64135</xdr:rowOff>
    </xdr:from>
    <xdr:to>
      <xdr:col>11</xdr:col>
      <xdr:colOff>503555</xdr:colOff>
      <xdr:row>5</xdr:row>
      <xdr:rowOff>290195</xdr:rowOff>
    </xdr:to>
    <xdr:pic>
      <xdr:nvPicPr>
        <xdr:cNvPr id="6" name="图片 5">
          <a:extLst>
            <a:ext uri="{FF2B5EF4-FFF2-40B4-BE49-F238E27FC236}">
              <a16:creationId xmlns:a16="http://schemas.microsoft.com/office/drawing/2014/main" id="{00000000-0008-0000-1C00-000006000000}"/>
            </a:ext>
          </a:extLst>
        </xdr:cNvPr>
        <xdr:cNvPicPr>
          <a:picLocks noChangeAspect="1"/>
        </xdr:cNvPicPr>
      </xdr:nvPicPr>
      <xdr:blipFill>
        <a:blip xmlns:r="http://schemas.openxmlformats.org/officeDocument/2006/relationships" r:embed="rId5"/>
        <a:stretch>
          <a:fillRect/>
        </a:stretch>
      </xdr:blipFill>
      <xdr:spPr>
        <a:xfrm>
          <a:off x="7945120" y="1717675"/>
          <a:ext cx="347345" cy="226060"/>
        </a:xfrm>
        <a:prstGeom prst="rect">
          <a:avLst/>
        </a:prstGeom>
        <a:noFill/>
        <a:ln w="9525">
          <a:noFill/>
        </a:ln>
      </xdr:spPr>
    </xdr:pic>
    <xdr:clientData/>
  </xdr:twoCellAnchor>
  <xdr:twoCellAnchor editAs="oneCell">
    <xdr:from>
      <xdr:col>11</xdr:col>
      <xdr:colOff>176530</xdr:colOff>
      <xdr:row>6</xdr:row>
      <xdr:rowOff>88265</xdr:rowOff>
    </xdr:from>
    <xdr:to>
      <xdr:col>11</xdr:col>
      <xdr:colOff>528320</xdr:colOff>
      <xdr:row>6</xdr:row>
      <xdr:rowOff>298450</xdr:rowOff>
    </xdr:to>
    <xdr:pic>
      <xdr:nvPicPr>
        <xdr:cNvPr id="7" name="图片 6">
          <a:extLst>
            <a:ext uri="{FF2B5EF4-FFF2-40B4-BE49-F238E27FC236}">
              <a16:creationId xmlns:a16="http://schemas.microsoft.com/office/drawing/2014/main" id="{00000000-0008-0000-1C00-000007000000}"/>
            </a:ext>
          </a:extLst>
        </xdr:cNvPr>
        <xdr:cNvPicPr>
          <a:picLocks noChangeAspect="1"/>
        </xdr:cNvPicPr>
      </xdr:nvPicPr>
      <xdr:blipFill>
        <a:blip xmlns:r="http://schemas.openxmlformats.org/officeDocument/2006/relationships" r:embed="rId6"/>
        <a:stretch>
          <a:fillRect/>
        </a:stretch>
      </xdr:blipFill>
      <xdr:spPr>
        <a:xfrm>
          <a:off x="7965440" y="2111375"/>
          <a:ext cx="351790" cy="210185"/>
        </a:xfrm>
        <a:prstGeom prst="rect">
          <a:avLst/>
        </a:prstGeom>
        <a:noFill/>
        <a:ln w="9525">
          <a:noFill/>
        </a:ln>
      </xdr:spPr>
    </xdr:pic>
    <xdr:clientData/>
  </xdr:twoCellAnchor>
  <xdr:twoCellAnchor editAs="oneCell">
    <xdr:from>
      <xdr:col>11</xdr:col>
      <xdr:colOff>224155</xdr:colOff>
      <xdr:row>9</xdr:row>
      <xdr:rowOff>78105</xdr:rowOff>
    </xdr:from>
    <xdr:to>
      <xdr:col>11</xdr:col>
      <xdr:colOff>414655</xdr:colOff>
      <xdr:row>9</xdr:row>
      <xdr:rowOff>330835</xdr:rowOff>
    </xdr:to>
    <xdr:pic>
      <xdr:nvPicPr>
        <xdr:cNvPr id="8" name="图片 7">
          <a:extLst>
            <a:ext uri="{FF2B5EF4-FFF2-40B4-BE49-F238E27FC236}">
              <a16:creationId xmlns:a16="http://schemas.microsoft.com/office/drawing/2014/main" id="{00000000-0008-0000-1C00-000008000000}"/>
            </a:ext>
          </a:extLst>
        </xdr:cNvPr>
        <xdr:cNvPicPr>
          <a:picLocks noChangeAspect="1"/>
        </xdr:cNvPicPr>
      </xdr:nvPicPr>
      <xdr:blipFill>
        <a:blip xmlns:r="http://schemas.openxmlformats.org/officeDocument/2006/relationships" r:embed="rId7"/>
        <a:stretch>
          <a:fillRect/>
        </a:stretch>
      </xdr:blipFill>
      <xdr:spPr>
        <a:xfrm>
          <a:off x="8013065" y="3209925"/>
          <a:ext cx="190500" cy="252730"/>
        </a:xfrm>
        <a:prstGeom prst="rect">
          <a:avLst/>
        </a:prstGeom>
        <a:noFill/>
        <a:ln w="9525">
          <a:noFill/>
        </a:ln>
      </xdr:spPr>
    </xdr:pic>
    <xdr:clientData/>
  </xdr:twoCellAnchor>
  <xdr:twoCellAnchor editAs="oneCell">
    <xdr:from>
      <xdr:col>11</xdr:col>
      <xdr:colOff>268605</xdr:colOff>
      <xdr:row>11</xdr:row>
      <xdr:rowOff>77470</xdr:rowOff>
    </xdr:from>
    <xdr:to>
      <xdr:col>12</xdr:col>
      <xdr:colOff>0</xdr:colOff>
      <xdr:row>11</xdr:row>
      <xdr:rowOff>327660</xdr:rowOff>
    </xdr:to>
    <xdr:pic>
      <xdr:nvPicPr>
        <xdr:cNvPr id="9" name="图片 8">
          <a:extLst>
            <a:ext uri="{FF2B5EF4-FFF2-40B4-BE49-F238E27FC236}">
              <a16:creationId xmlns:a16="http://schemas.microsoft.com/office/drawing/2014/main" id="{00000000-0008-0000-1C00-000009000000}"/>
            </a:ext>
          </a:extLst>
        </xdr:cNvPr>
        <xdr:cNvPicPr>
          <a:picLocks noChangeAspect="1"/>
        </xdr:cNvPicPr>
      </xdr:nvPicPr>
      <xdr:blipFill>
        <a:blip xmlns:r="http://schemas.openxmlformats.org/officeDocument/2006/relationships" r:embed="rId8"/>
        <a:stretch>
          <a:fillRect/>
        </a:stretch>
      </xdr:blipFill>
      <xdr:spPr>
        <a:xfrm>
          <a:off x="8057515" y="3948430"/>
          <a:ext cx="476250" cy="250190"/>
        </a:xfrm>
        <a:prstGeom prst="rect">
          <a:avLst/>
        </a:prstGeom>
        <a:noFill/>
        <a:ln w="9525">
          <a:noFill/>
        </a:ln>
      </xdr:spPr>
    </xdr:pic>
    <xdr:clientData/>
  </xdr:twoCellAnchor>
  <xdr:twoCellAnchor editAs="oneCell">
    <xdr:from>
      <xdr:col>11</xdr:col>
      <xdr:colOff>257175</xdr:colOff>
      <xdr:row>13</xdr:row>
      <xdr:rowOff>78105</xdr:rowOff>
    </xdr:from>
    <xdr:to>
      <xdr:col>11</xdr:col>
      <xdr:colOff>502285</xdr:colOff>
      <xdr:row>13</xdr:row>
      <xdr:rowOff>302895</xdr:rowOff>
    </xdr:to>
    <xdr:pic>
      <xdr:nvPicPr>
        <xdr:cNvPr id="10" name="图片 9">
          <a:extLst>
            <a:ext uri="{FF2B5EF4-FFF2-40B4-BE49-F238E27FC236}">
              <a16:creationId xmlns:a16="http://schemas.microsoft.com/office/drawing/2014/main" id="{00000000-0008-0000-1C00-00000A000000}"/>
            </a:ext>
          </a:extLst>
        </xdr:cNvPr>
        <xdr:cNvPicPr>
          <a:picLocks noChangeAspect="1"/>
        </xdr:cNvPicPr>
      </xdr:nvPicPr>
      <xdr:blipFill>
        <a:blip xmlns:r="http://schemas.openxmlformats.org/officeDocument/2006/relationships" r:embed="rId9"/>
        <a:stretch>
          <a:fillRect/>
        </a:stretch>
      </xdr:blipFill>
      <xdr:spPr>
        <a:xfrm>
          <a:off x="8046085" y="4688205"/>
          <a:ext cx="245110" cy="224790"/>
        </a:xfrm>
        <a:prstGeom prst="rect">
          <a:avLst/>
        </a:prstGeom>
        <a:noFill/>
        <a:ln w="9525">
          <a:noFill/>
        </a:ln>
      </xdr:spPr>
    </xdr:pic>
    <xdr:clientData/>
  </xdr:twoCellAnchor>
  <xdr:twoCellAnchor editAs="oneCell">
    <xdr:from>
      <xdr:col>11</xdr:col>
      <xdr:colOff>279400</xdr:colOff>
      <xdr:row>12</xdr:row>
      <xdr:rowOff>33655</xdr:rowOff>
    </xdr:from>
    <xdr:to>
      <xdr:col>11</xdr:col>
      <xdr:colOff>548640</xdr:colOff>
      <xdr:row>12</xdr:row>
      <xdr:rowOff>324485</xdr:rowOff>
    </xdr:to>
    <xdr:pic>
      <xdr:nvPicPr>
        <xdr:cNvPr id="11" name="图片 10">
          <a:extLst>
            <a:ext uri="{FF2B5EF4-FFF2-40B4-BE49-F238E27FC236}">
              <a16:creationId xmlns:a16="http://schemas.microsoft.com/office/drawing/2014/main" id="{00000000-0008-0000-1C00-00000B000000}"/>
            </a:ext>
          </a:extLst>
        </xdr:cNvPr>
        <xdr:cNvPicPr>
          <a:picLocks noChangeAspect="1"/>
        </xdr:cNvPicPr>
      </xdr:nvPicPr>
      <xdr:blipFill>
        <a:blip xmlns:r="http://schemas.openxmlformats.org/officeDocument/2006/relationships" r:embed="rId10"/>
        <a:stretch>
          <a:fillRect/>
        </a:stretch>
      </xdr:blipFill>
      <xdr:spPr>
        <a:xfrm>
          <a:off x="8068310" y="4274185"/>
          <a:ext cx="269240" cy="290830"/>
        </a:xfrm>
        <a:prstGeom prst="rect">
          <a:avLst/>
        </a:prstGeom>
        <a:noFill/>
        <a:ln w="9525">
          <a:noFill/>
        </a:ln>
      </xdr:spPr>
    </xdr:pic>
    <xdr:clientData/>
  </xdr:twoCellAnchor>
  <xdr:twoCellAnchor editAs="oneCell">
    <xdr:from>
      <xdr:col>11</xdr:col>
      <xdr:colOff>233045</xdr:colOff>
      <xdr:row>10</xdr:row>
      <xdr:rowOff>78105</xdr:rowOff>
    </xdr:from>
    <xdr:to>
      <xdr:col>11</xdr:col>
      <xdr:colOff>480060</xdr:colOff>
      <xdr:row>10</xdr:row>
      <xdr:rowOff>306070</xdr:rowOff>
    </xdr:to>
    <xdr:pic>
      <xdr:nvPicPr>
        <xdr:cNvPr id="12" name="图片 11">
          <a:extLst>
            <a:ext uri="{FF2B5EF4-FFF2-40B4-BE49-F238E27FC236}">
              <a16:creationId xmlns:a16="http://schemas.microsoft.com/office/drawing/2014/main" id="{00000000-0008-0000-1C00-00000C000000}"/>
            </a:ext>
          </a:extLst>
        </xdr:cNvPr>
        <xdr:cNvPicPr>
          <a:picLocks noChangeAspect="1"/>
        </xdr:cNvPicPr>
      </xdr:nvPicPr>
      <xdr:blipFill>
        <a:blip xmlns:r="http://schemas.openxmlformats.org/officeDocument/2006/relationships" r:embed="rId11"/>
        <a:stretch>
          <a:fillRect/>
        </a:stretch>
      </xdr:blipFill>
      <xdr:spPr>
        <a:xfrm>
          <a:off x="8021955" y="3579495"/>
          <a:ext cx="247015" cy="227965"/>
        </a:xfrm>
        <a:prstGeom prst="rect">
          <a:avLst/>
        </a:prstGeom>
        <a:noFill/>
        <a:ln w="9525">
          <a:noFill/>
        </a:ln>
      </xdr:spPr>
    </xdr:pic>
    <xdr:clientData/>
  </xdr:twoCellAnchor>
  <xdr:twoCellAnchor editAs="oneCell">
    <xdr:from>
      <xdr:col>11</xdr:col>
      <xdr:colOff>212725</xdr:colOff>
      <xdr:row>8</xdr:row>
      <xdr:rowOff>33655</xdr:rowOff>
    </xdr:from>
    <xdr:to>
      <xdr:col>11</xdr:col>
      <xdr:colOff>440055</xdr:colOff>
      <xdr:row>8</xdr:row>
      <xdr:rowOff>260985</xdr:rowOff>
    </xdr:to>
    <xdr:pic>
      <xdr:nvPicPr>
        <xdr:cNvPr id="13" name="图片 12">
          <a:extLst>
            <a:ext uri="{FF2B5EF4-FFF2-40B4-BE49-F238E27FC236}">
              <a16:creationId xmlns:a16="http://schemas.microsoft.com/office/drawing/2014/main" id="{00000000-0008-0000-1C00-00000D000000}"/>
            </a:ext>
          </a:extLst>
        </xdr:cNvPr>
        <xdr:cNvPicPr>
          <a:picLocks noChangeAspect="1"/>
        </xdr:cNvPicPr>
      </xdr:nvPicPr>
      <xdr:blipFill>
        <a:blip xmlns:r="http://schemas.openxmlformats.org/officeDocument/2006/relationships" r:embed="rId12"/>
        <a:stretch>
          <a:fillRect/>
        </a:stretch>
      </xdr:blipFill>
      <xdr:spPr>
        <a:xfrm>
          <a:off x="8001635" y="2795905"/>
          <a:ext cx="227330" cy="227330"/>
        </a:xfrm>
        <a:prstGeom prst="rect">
          <a:avLst/>
        </a:prstGeom>
        <a:noFill/>
        <a:ln w="9525">
          <a:noFill/>
        </a:ln>
      </xdr:spPr>
    </xdr:pic>
    <xdr:clientData/>
  </xdr:twoCellAnchor>
  <xdr:twoCellAnchor editAs="oneCell">
    <xdr:from>
      <xdr:col>11</xdr:col>
      <xdr:colOff>240665</xdr:colOff>
      <xdr:row>19</xdr:row>
      <xdr:rowOff>55880</xdr:rowOff>
    </xdr:from>
    <xdr:to>
      <xdr:col>11</xdr:col>
      <xdr:colOff>522605</xdr:colOff>
      <xdr:row>19</xdr:row>
      <xdr:rowOff>257810</xdr:rowOff>
    </xdr:to>
    <xdr:pic>
      <xdr:nvPicPr>
        <xdr:cNvPr id="15" name="图片 14">
          <a:extLst>
            <a:ext uri="{FF2B5EF4-FFF2-40B4-BE49-F238E27FC236}">
              <a16:creationId xmlns:a16="http://schemas.microsoft.com/office/drawing/2014/main" id="{00000000-0008-0000-1C00-00000F000000}"/>
            </a:ext>
          </a:extLst>
        </xdr:cNvPr>
        <xdr:cNvPicPr>
          <a:picLocks noChangeAspect="1"/>
        </xdr:cNvPicPr>
      </xdr:nvPicPr>
      <xdr:blipFill>
        <a:blip xmlns:r="http://schemas.openxmlformats.org/officeDocument/2006/relationships" r:embed="rId13"/>
        <a:stretch>
          <a:fillRect/>
        </a:stretch>
      </xdr:blipFill>
      <xdr:spPr>
        <a:xfrm>
          <a:off x="8029575" y="6883400"/>
          <a:ext cx="281940" cy="201930"/>
        </a:xfrm>
        <a:prstGeom prst="rect">
          <a:avLst/>
        </a:prstGeom>
        <a:noFill/>
        <a:ln w="9525">
          <a:noFill/>
        </a:ln>
      </xdr:spPr>
    </xdr:pic>
    <xdr:clientData/>
  </xdr:twoCellAnchor>
  <xdr:twoCellAnchor editAs="oneCell">
    <xdr:from>
      <xdr:col>11</xdr:col>
      <xdr:colOff>254000</xdr:colOff>
      <xdr:row>15</xdr:row>
      <xdr:rowOff>55880</xdr:rowOff>
    </xdr:from>
    <xdr:to>
      <xdr:col>11</xdr:col>
      <xdr:colOff>441960</xdr:colOff>
      <xdr:row>15</xdr:row>
      <xdr:rowOff>368300</xdr:rowOff>
    </xdr:to>
    <xdr:pic>
      <xdr:nvPicPr>
        <xdr:cNvPr id="17" name="图片 16">
          <a:extLst>
            <a:ext uri="{FF2B5EF4-FFF2-40B4-BE49-F238E27FC236}">
              <a16:creationId xmlns:a16="http://schemas.microsoft.com/office/drawing/2014/main" id="{00000000-0008-0000-1C00-000011000000}"/>
            </a:ext>
          </a:extLst>
        </xdr:cNvPr>
        <xdr:cNvPicPr>
          <a:picLocks noChangeAspect="1"/>
        </xdr:cNvPicPr>
      </xdr:nvPicPr>
      <xdr:blipFill>
        <a:blip xmlns:r="http://schemas.openxmlformats.org/officeDocument/2006/relationships" r:embed="rId14"/>
        <a:stretch>
          <a:fillRect/>
        </a:stretch>
      </xdr:blipFill>
      <xdr:spPr>
        <a:xfrm>
          <a:off x="8042910" y="5405120"/>
          <a:ext cx="187960" cy="312420"/>
        </a:xfrm>
        <a:prstGeom prst="rect">
          <a:avLst/>
        </a:prstGeom>
        <a:noFill/>
        <a:ln w="9525">
          <a:noFill/>
        </a:ln>
      </xdr:spPr>
    </xdr:pic>
    <xdr:clientData/>
  </xdr:twoCellAnchor>
  <xdr:twoCellAnchor editAs="oneCell">
    <xdr:from>
      <xdr:col>11</xdr:col>
      <xdr:colOff>199390</xdr:colOff>
      <xdr:row>20</xdr:row>
      <xdr:rowOff>0</xdr:rowOff>
    </xdr:from>
    <xdr:to>
      <xdr:col>11</xdr:col>
      <xdr:colOff>459740</xdr:colOff>
      <xdr:row>20</xdr:row>
      <xdr:rowOff>222885</xdr:rowOff>
    </xdr:to>
    <xdr:pic>
      <xdr:nvPicPr>
        <xdr:cNvPr id="18" name="图片 17">
          <a:extLst>
            <a:ext uri="{FF2B5EF4-FFF2-40B4-BE49-F238E27FC236}">
              <a16:creationId xmlns:a16="http://schemas.microsoft.com/office/drawing/2014/main" id="{00000000-0008-0000-1C00-000012000000}"/>
            </a:ext>
          </a:extLst>
        </xdr:cNvPr>
        <xdr:cNvPicPr>
          <a:picLocks noChangeAspect="1"/>
        </xdr:cNvPicPr>
      </xdr:nvPicPr>
      <xdr:blipFill>
        <a:blip xmlns:r="http://schemas.openxmlformats.org/officeDocument/2006/relationships" r:embed="rId15"/>
        <a:stretch>
          <a:fillRect/>
        </a:stretch>
      </xdr:blipFill>
      <xdr:spPr>
        <a:xfrm>
          <a:off x="7988300" y="7197090"/>
          <a:ext cx="260350" cy="222885"/>
        </a:xfrm>
        <a:prstGeom prst="rect">
          <a:avLst/>
        </a:prstGeom>
        <a:noFill/>
        <a:ln w="9525">
          <a:noFill/>
        </a:ln>
      </xdr:spPr>
    </xdr:pic>
    <xdr:clientData/>
  </xdr:twoCellAnchor>
  <xdr:twoCellAnchor editAs="oneCell">
    <xdr:from>
      <xdr:col>11</xdr:col>
      <xdr:colOff>240030</xdr:colOff>
      <xdr:row>14</xdr:row>
      <xdr:rowOff>69850</xdr:rowOff>
    </xdr:from>
    <xdr:to>
      <xdr:col>11</xdr:col>
      <xdr:colOff>447675</xdr:colOff>
      <xdr:row>14</xdr:row>
      <xdr:rowOff>300990</xdr:rowOff>
    </xdr:to>
    <xdr:pic>
      <xdr:nvPicPr>
        <xdr:cNvPr id="19" name="图片 18">
          <a:extLst>
            <a:ext uri="{FF2B5EF4-FFF2-40B4-BE49-F238E27FC236}">
              <a16:creationId xmlns:a16="http://schemas.microsoft.com/office/drawing/2014/main" id="{00000000-0008-0000-1C00-000013000000}"/>
            </a:ext>
          </a:extLst>
        </xdr:cNvPr>
        <xdr:cNvPicPr>
          <a:picLocks noChangeAspect="1"/>
        </xdr:cNvPicPr>
      </xdr:nvPicPr>
      <xdr:blipFill>
        <a:blip xmlns:r="http://schemas.openxmlformats.org/officeDocument/2006/relationships" r:embed="rId16"/>
        <a:stretch>
          <a:fillRect/>
        </a:stretch>
      </xdr:blipFill>
      <xdr:spPr>
        <a:xfrm>
          <a:off x="8028940" y="5049520"/>
          <a:ext cx="207645" cy="231140"/>
        </a:xfrm>
        <a:prstGeom prst="rect">
          <a:avLst/>
        </a:prstGeom>
        <a:noFill/>
        <a:ln w="9525">
          <a:noFill/>
        </a:ln>
      </xdr:spPr>
    </xdr:pic>
    <xdr:clientData/>
  </xdr:twoCellAnchor>
  <xdr:twoCellAnchor editAs="oneCell">
    <xdr:from>
      <xdr:col>11</xdr:col>
      <xdr:colOff>118110</xdr:colOff>
      <xdr:row>7</xdr:row>
      <xdr:rowOff>43180</xdr:rowOff>
    </xdr:from>
    <xdr:to>
      <xdr:col>11</xdr:col>
      <xdr:colOff>530225</xdr:colOff>
      <xdr:row>7</xdr:row>
      <xdr:rowOff>299085</xdr:rowOff>
    </xdr:to>
    <xdr:pic>
      <xdr:nvPicPr>
        <xdr:cNvPr id="20" name="图片 19">
          <a:extLst>
            <a:ext uri="{FF2B5EF4-FFF2-40B4-BE49-F238E27FC236}">
              <a16:creationId xmlns:a16="http://schemas.microsoft.com/office/drawing/2014/main" id="{00000000-0008-0000-1C00-000014000000}"/>
            </a:ext>
          </a:extLst>
        </xdr:cNvPr>
        <xdr:cNvPicPr>
          <a:picLocks noChangeAspect="1"/>
        </xdr:cNvPicPr>
      </xdr:nvPicPr>
      <xdr:blipFill>
        <a:blip xmlns:r="http://schemas.openxmlformats.org/officeDocument/2006/relationships" r:embed="rId17"/>
        <a:stretch>
          <a:fillRect/>
        </a:stretch>
      </xdr:blipFill>
      <xdr:spPr>
        <a:xfrm>
          <a:off x="7907020" y="2435860"/>
          <a:ext cx="412115" cy="255905"/>
        </a:xfrm>
        <a:prstGeom prst="rect">
          <a:avLst/>
        </a:prstGeom>
        <a:noFill/>
        <a:ln w="9525">
          <a:noFill/>
        </a:ln>
      </xdr:spPr>
    </xdr:pic>
    <xdr:clientData/>
  </xdr:twoCellAnchor>
  <xdr:twoCellAnchor editAs="oneCell">
    <xdr:from>
      <xdr:col>13</xdr:col>
      <xdr:colOff>73025</xdr:colOff>
      <xdr:row>0</xdr:row>
      <xdr:rowOff>111125</xdr:rowOff>
    </xdr:from>
    <xdr:to>
      <xdr:col>24</xdr:col>
      <xdr:colOff>300990</xdr:colOff>
      <xdr:row>12</xdr:row>
      <xdr:rowOff>90170</xdr:rowOff>
    </xdr:to>
    <xdr:pic>
      <xdr:nvPicPr>
        <xdr:cNvPr id="16" name="图片 15">
          <a:extLst>
            <a:ext uri="{FF2B5EF4-FFF2-40B4-BE49-F238E27FC236}">
              <a16:creationId xmlns:a16="http://schemas.microsoft.com/office/drawing/2014/main" id="{00000000-0008-0000-1C00-000010000000}"/>
            </a:ext>
          </a:extLst>
        </xdr:cNvPr>
        <xdr:cNvPicPr>
          <a:picLocks noChangeAspect="1"/>
        </xdr:cNvPicPr>
      </xdr:nvPicPr>
      <xdr:blipFill>
        <a:blip xmlns:r="http://schemas.openxmlformats.org/officeDocument/2006/relationships" r:embed="rId18"/>
        <a:stretch>
          <a:fillRect/>
        </a:stretch>
      </xdr:blipFill>
      <xdr:spPr>
        <a:xfrm>
          <a:off x="10232390" y="111125"/>
          <a:ext cx="7305675" cy="4219575"/>
        </a:xfrm>
        <a:prstGeom prst="rect">
          <a:avLst/>
        </a:prstGeom>
        <a:noFill/>
        <a:ln w="9525">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11</xdr:col>
      <xdr:colOff>151130</xdr:colOff>
      <xdr:row>16</xdr:row>
      <xdr:rowOff>55880</xdr:rowOff>
    </xdr:from>
    <xdr:to>
      <xdr:col>12</xdr:col>
      <xdr:colOff>0</xdr:colOff>
      <xdr:row>16</xdr:row>
      <xdr:rowOff>309880</xdr:rowOff>
    </xdr:to>
    <xdr:pic>
      <xdr:nvPicPr>
        <xdr:cNvPr id="2" name="图片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grayscl/>
        </a:blip>
        <a:stretch>
          <a:fillRect/>
        </a:stretch>
      </xdr:blipFill>
      <xdr:spPr>
        <a:xfrm>
          <a:off x="7940040" y="5774690"/>
          <a:ext cx="593725" cy="254000"/>
        </a:xfrm>
        <a:prstGeom prst="rect">
          <a:avLst/>
        </a:prstGeom>
        <a:noFill/>
        <a:ln w="9525">
          <a:noFill/>
        </a:ln>
      </xdr:spPr>
    </xdr:pic>
    <xdr:clientData/>
  </xdr:twoCellAnchor>
  <xdr:twoCellAnchor editAs="oneCell">
    <xdr:from>
      <xdr:col>11</xdr:col>
      <xdr:colOff>151130</xdr:colOff>
      <xdr:row>17</xdr:row>
      <xdr:rowOff>33020</xdr:rowOff>
    </xdr:from>
    <xdr:to>
      <xdr:col>12</xdr:col>
      <xdr:colOff>0</xdr:colOff>
      <xdr:row>17</xdr:row>
      <xdr:rowOff>347345</xdr:rowOff>
    </xdr:to>
    <xdr:pic>
      <xdr:nvPicPr>
        <xdr:cNvPr id="3" name="图片 2">
          <a:extLst>
            <a:ext uri="{FF2B5EF4-FFF2-40B4-BE49-F238E27FC236}">
              <a16:creationId xmlns:a16="http://schemas.microsoft.com/office/drawing/2014/main" id="{00000000-0008-0000-1D00-000003000000}"/>
            </a:ext>
          </a:extLst>
        </xdr:cNvPr>
        <xdr:cNvPicPr>
          <a:picLocks noChangeAspect="1"/>
        </xdr:cNvPicPr>
      </xdr:nvPicPr>
      <xdr:blipFill>
        <a:blip xmlns:r="http://schemas.openxmlformats.org/officeDocument/2006/relationships" r:embed="rId2"/>
        <a:stretch>
          <a:fillRect/>
        </a:stretch>
      </xdr:blipFill>
      <xdr:spPr>
        <a:xfrm>
          <a:off x="7940040" y="612140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1D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300990</xdr:colOff>
      <xdr:row>15</xdr:row>
      <xdr:rowOff>66040</xdr:rowOff>
    </xdr:from>
    <xdr:to>
      <xdr:col>12</xdr:col>
      <xdr:colOff>0</xdr:colOff>
      <xdr:row>15</xdr:row>
      <xdr:rowOff>316230</xdr:rowOff>
    </xdr:to>
    <xdr:pic>
      <xdr:nvPicPr>
        <xdr:cNvPr id="11" name="图片 10">
          <a:extLst>
            <a:ext uri="{FF2B5EF4-FFF2-40B4-BE49-F238E27FC236}">
              <a16:creationId xmlns:a16="http://schemas.microsoft.com/office/drawing/2014/main" id="{00000000-0008-0000-1D00-00000B000000}"/>
            </a:ext>
          </a:extLst>
        </xdr:cNvPr>
        <xdr:cNvPicPr>
          <a:picLocks noChangeAspect="1"/>
        </xdr:cNvPicPr>
      </xdr:nvPicPr>
      <xdr:blipFill>
        <a:blip xmlns:r="http://schemas.openxmlformats.org/officeDocument/2006/relationships" r:embed="rId4"/>
        <a:stretch>
          <a:fillRect/>
        </a:stretch>
      </xdr:blipFill>
      <xdr:spPr>
        <a:xfrm>
          <a:off x="8089900" y="5415280"/>
          <a:ext cx="443865" cy="250190"/>
        </a:xfrm>
        <a:prstGeom prst="rect">
          <a:avLst/>
        </a:prstGeom>
        <a:noFill/>
        <a:ln w="9525">
          <a:noFill/>
        </a:ln>
      </xdr:spPr>
    </xdr:pic>
    <xdr:clientData/>
  </xdr:twoCellAnchor>
  <xdr:twoCellAnchor editAs="oneCell">
    <xdr:from>
      <xdr:col>11</xdr:col>
      <xdr:colOff>172720</xdr:colOff>
      <xdr:row>5</xdr:row>
      <xdr:rowOff>69850</xdr:rowOff>
    </xdr:from>
    <xdr:to>
      <xdr:col>11</xdr:col>
      <xdr:colOff>515620</xdr:colOff>
      <xdr:row>5</xdr:row>
      <xdr:rowOff>310515</xdr:rowOff>
    </xdr:to>
    <xdr:pic>
      <xdr:nvPicPr>
        <xdr:cNvPr id="16" name="图片 15">
          <a:extLst>
            <a:ext uri="{FF2B5EF4-FFF2-40B4-BE49-F238E27FC236}">
              <a16:creationId xmlns:a16="http://schemas.microsoft.com/office/drawing/2014/main" id="{00000000-0008-0000-1D00-000010000000}"/>
            </a:ext>
          </a:extLst>
        </xdr:cNvPr>
        <xdr:cNvPicPr>
          <a:picLocks noChangeAspect="1"/>
        </xdr:cNvPicPr>
      </xdr:nvPicPr>
      <xdr:blipFill>
        <a:blip xmlns:r="http://schemas.openxmlformats.org/officeDocument/2006/relationships" r:embed="rId5"/>
        <a:stretch>
          <a:fillRect/>
        </a:stretch>
      </xdr:blipFill>
      <xdr:spPr>
        <a:xfrm>
          <a:off x="7961630" y="1723390"/>
          <a:ext cx="342900" cy="240665"/>
        </a:xfrm>
        <a:prstGeom prst="rect">
          <a:avLst/>
        </a:prstGeom>
        <a:noFill/>
        <a:ln w="9525">
          <a:noFill/>
        </a:ln>
      </xdr:spPr>
    </xdr:pic>
    <xdr:clientData/>
  </xdr:twoCellAnchor>
  <xdr:twoCellAnchor editAs="oneCell">
    <xdr:from>
      <xdr:col>11</xdr:col>
      <xdr:colOff>200025</xdr:colOff>
      <xdr:row>6</xdr:row>
      <xdr:rowOff>82550</xdr:rowOff>
    </xdr:from>
    <xdr:to>
      <xdr:col>11</xdr:col>
      <xdr:colOff>599440</xdr:colOff>
      <xdr:row>6</xdr:row>
      <xdr:rowOff>324485</xdr:rowOff>
    </xdr:to>
    <xdr:pic>
      <xdr:nvPicPr>
        <xdr:cNvPr id="17" name="图片 16">
          <a:extLst>
            <a:ext uri="{FF2B5EF4-FFF2-40B4-BE49-F238E27FC236}">
              <a16:creationId xmlns:a16="http://schemas.microsoft.com/office/drawing/2014/main" id="{00000000-0008-0000-1D00-000011000000}"/>
            </a:ext>
          </a:extLst>
        </xdr:cNvPr>
        <xdr:cNvPicPr>
          <a:picLocks noChangeAspect="1"/>
        </xdr:cNvPicPr>
      </xdr:nvPicPr>
      <xdr:blipFill>
        <a:blip xmlns:r="http://schemas.openxmlformats.org/officeDocument/2006/relationships" r:embed="rId6"/>
        <a:stretch>
          <a:fillRect/>
        </a:stretch>
      </xdr:blipFill>
      <xdr:spPr>
        <a:xfrm>
          <a:off x="7988935" y="2105660"/>
          <a:ext cx="399415" cy="241935"/>
        </a:xfrm>
        <a:prstGeom prst="rect">
          <a:avLst/>
        </a:prstGeom>
        <a:noFill/>
        <a:ln w="9525">
          <a:noFill/>
        </a:ln>
      </xdr:spPr>
    </xdr:pic>
    <xdr:clientData/>
  </xdr:twoCellAnchor>
  <xdr:twoCellAnchor editAs="oneCell">
    <xdr:from>
      <xdr:col>11</xdr:col>
      <xdr:colOff>254000</xdr:colOff>
      <xdr:row>9</xdr:row>
      <xdr:rowOff>55880</xdr:rowOff>
    </xdr:from>
    <xdr:to>
      <xdr:col>11</xdr:col>
      <xdr:colOff>518160</xdr:colOff>
      <xdr:row>9</xdr:row>
      <xdr:rowOff>339725</xdr:rowOff>
    </xdr:to>
    <xdr:pic>
      <xdr:nvPicPr>
        <xdr:cNvPr id="18" name="图片 17">
          <a:extLst>
            <a:ext uri="{FF2B5EF4-FFF2-40B4-BE49-F238E27FC236}">
              <a16:creationId xmlns:a16="http://schemas.microsoft.com/office/drawing/2014/main" id="{00000000-0008-0000-1D00-000012000000}"/>
            </a:ext>
          </a:extLst>
        </xdr:cNvPr>
        <xdr:cNvPicPr>
          <a:picLocks noChangeAspect="1"/>
        </xdr:cNvPicPr>
      </xdr:nvPicPr>
      <xdr:blipFill>
        <a:blip xmlns:r="http://schemas.openxmlformats.org/officeDocument/2006/relationships" r:embed="rId7"/>
        <a:stretch>
          <a:fillRect/>
        </a:stretch>
      </xdr:blipFill>
      <xdr:spPr>
        <a:xfrm>
          <a:off x="8042910" y="3187700"/>
          <a:ext cx="264160" cy="283845"/>
        </a:xfrm>
        <a:prstGeom prst="rect">
          <a:avLst/>
        </a:prstGeom>
        <a:noFill/>
        <a:ln w="9525">
          <a:noFill/>
        </a:ln>
      </xdr:spPr>
    </xdr:pic>
    <xdr:clientData/>
  </xdr:twoCellAnchor>
  <xdr:twoCellAnchor editAs="oneCell">
    <xdr:from>
      <xdr:col>11</xdr:col>
      <xdr:colOff>295275</xdr:colOff>
      <xdr:row>10</xdr:row>
      <xdr:rowOff>83820</xdr:rowOff>
    </xdr:from>
    <xdr:to>
      <xdr:col>11</xdr:col>
      <xdr:colOff>568325</xdr:colOff>
      <xdr:row>10</xdr:row>
      <xdr:rowOff>362585</xdr:rowOff>
    </xdr:to>
    <xdr:pic>
      <xdr:nvPicPr>
        <xdr:cNvPr id="19" name="图片 18">
          <a:extLst>
            <a:ext uri="{FF2B5EF4-FFF2-40B4-BE49-F238E27FC236}">
              <a16:creationId xmlns:a16="http://schemas.microsoft.com/office/drawing/2014/main" id="{00000000-0008-0000-1D00-000013000000}"/>
            </a:ext>
          </a:extLst>
        </xdr:cNvPr>
        <xdr:cNvPicPr>
          <a:picLocks noChangeAspect="1"/>
        </xdr:cNvPicPr>
      </xdr:nvPicPr>
      <xdr:blipFill>
        <a:blip xmlns:r="http://schemas.openxmlformats.org/officeDocument/2006/relationships" r:embed="rId8"/>
        <a:stretch>
          <a:fillRect/>
        </a:stretch>
      </xdr:blipFill>
      <xdr:spPr>
        <a:xfrm>
          <a:off x="8084185" y="3585210"/>
          <a:ext cx="273050" cy="278765"/>
        </a:xfrm>
        <a:prstGeom prst="rect">
          <a:avLst/>
        </a:prstGeom>
        <a:noFill/>
        <a:ln w="9525">
          <a:noFill/>
        </a:ln>
      </xdr:spPr>
    </xdr:pic>
    <xdr:clientData/>
  </xdr:twoCellAnchor>
  <xdr:twoCellAnchor editAs="oneCell">
    <xdr:from>
      <xdr:col>11</xdr:col>
      <xdr:colOff>91440</xdr:colOff>
      <xdr:row>11</xdr:row>
      <xdr:rowOff>69215</xdr:rowOff>
    </xdr:from>
    <xdr:to>
      <xdr:col>11</xdr:col>
      <xdr:colOff>441325</xdr:colOff>
      <xdr:row>11</xdr:row>
      <xdr:rowOff>340995</xdr:rowOff>
    </xdr:to>
    <xdr:pic>
      <xdr:nvPicPr>
        <xdr:cNvPr id="20" name="图片 19">
          <a:extLst>
            <a:ext uri="{FF2B5EF4-FFF2-40B4-BE49-F238E27FC236}">
              <a16:creationId xmlns:a16="http://schemas.microsoft.com/office/drawing/2014/main" id="{00000000-0008-0000-1D00-000014000000}"/>
            </a:ext>
          </a:extLst>
        </xdr:cNvPr>
        <xdr:cNvPicPr>
          <a:picLocks noChangeAspect="1"/>
        </xdr:cNvPicPr>
      </xdr:nvPicPr>
      <xdr:blipFill>
        <a:blip xmlns:r="http://schemas.openxmlformats.org/officeDocument/2006/relationships" r:embed="rId9"/>
        <a:stretch>
          <a:fillRect/>
        </a:stretch>
      </xdr:blipFill>
      <xdr:spPr>
        <a:xfrm>
          <a:off x="7880350" y="3940175"/>
          <a:ext cx="349885" cy="271780"/>
        </a:xfrm>
        <a:prstGeom prst="rect">
          <a:avLst/>
        </a:prstGeom>
        <a:noFill/>
        <a:ln w="9525">
          <a:noFill/>
        </a:ln>
      </xdr:spPr>
    </xdr:pic>
    <xdr:clientData/>
  </xdr:twoCellAnchor>
  <xdr:twoCellAnchor editAs="oneCell">
    <xdr:from>
      <xdr:col>11</xdr:col>
      <xdr:colOff>267970</xdr:colOff>
      <xdr:row>12</xdr:row>
      <xdr:rowOff>97155</xdr:rowOff>
    </xdr:from>
    <xdr:to>
      <xdr:col>11</xdr:col>
      <xdr:colOff>501650</xdr:colOff>
      <xdr:row>12</xdr:row>
      <xdr:rowOff>339090</xdr:rowOff>
    </xdr:to>
    <xdr:pic>
      <xdr:nvPicPr>
        <xdr:cNvPr id="21" name="图片 20">
          <a:extLst>
            <a:ext uri="{FF2B5EF4-FFF2-40B4-BE49-F238E27FC236}">
              <a16:creationId xmlns:a16="http://schemas.microsoft.com/office/drawing/2014/main" id="{00000000-0008-0000-1D00-000015000000}"/>
            </a:ext>
          </a:extLst>
        </xdr:cNvPr>
        <xdr:cNvPicPr>
          <a:picLocks noChangeAspect="1"/>
        </xdr:cNvPicPr>
      </xdr:nvPicPr>
      <xdr:blipFill>
        <a:blip xmlns:r="http://schemas.openxmlformats.org/officeDocument/2006/relationships" r:embed="rId10"/>
        <a:stretch>
          <a:fillRect/>
        </a:stretch>
      </xdr:blipFill>
      <xdr:spPr>
        <a:xfrm>
          <a:off x="8056880" y="4337685"/>
          <a:ext cx="233680" cy="241935"/>
        </a:xfrm>
        <a:prstGeom prst="rect">
          <a:avLst/>
        </a:prstGeom>
        <a:noFill/>
        <a:ln w="9525">
          <a:noFill/>
        </a:ln>
      </xdr:spPr>
    </xdr:pic>
    <xdr:clientData/>
  </xdr:twoCellAnchor>
  <xdr:twoCellAnchor editAs="oneCell">
    <xdr:from>
      <xdr:col>11</xdr:col>
      <xdr:colOff>267970</xdr:colOff>
      <xdr:row>13</xdr:row>
      <xdr:rowOff>110490</xdr:rowOff>
    </xdr:from>
    <xdr:to>
      <xdr:col>11</xdr:col>
      <xdr:colOff>513080</xdr:colOff>
      <xdr:row>13</xdr:row>
      <xdr:rowOff>335280</xdr:rowOff>
    </xdr:to>
    <xdr:pic>
      <xdr:nvPicPr>
        <xdr:cNvPr id="22" name="图片 21">
          <a:extLst>
            <a:ext uri="{FF2B5EF4-FFF2-40B4-BE49-F238E27FC236}">
              <a16:creationId xmlns:a16="http://schemas.microsoft.com/office/drawing/2014/main" id="{00000000-0008-0000-1D00-000016000000}"/>
            </a:ext>
          </a:extLst>
        </xdr:cNvPr>
        <xdr:cNvPicPr>
          <a:picLocks noChangeAspect="1"/>
        </xdr:cNvPicPr>
      </xdr:nvPicPr>
      <xdr:blipFill>
        <a:blip xmlns:r="http://schemas.openxmlformats.org/officeDocument/2006/relationships" r:embed="rId11"/>
        <a:stretch>
          <a:fillRect/>
        </a:stretch>
      </xdr:blipFill>
      <xdr:spPr>
        <a:xfrm>
          <a:off x="8056880" y="4720590"/>
          <a:ext cx="245110" cy="224790"/>
        </a:xfrm>
        <a:prstGeom prst="rect">
          <a:avLst/>
        </a:prstGeom>
        <a:noFill/>
        <a:ln w="9525">
          <a:noFill/>
        </a:ln>
      </xdr:spPr>
    </xdr:pic>
    <xdr:clientData/>
  </xdr:twoCellAnchor>
  <xdr:twoCellAnchor editAs="oneCell">
    <xdr:from>
      <xdr:col>11</xdr:col>
      <xdr:colOff>212725</xdr:colOff>
      <xdr:row>8</xdr:row>
      <xdr:rowOff>33655</xdr:rowOff>
    </xdr:from>
    <xdr:to>
      <xdr:col>11</xdr:col>
      <xdr:colOff>440055</xdr:colOff>
      <xdr:row>8</xdr:row>
      <xdr:rowOff>260985</xdr:rowOff>
    </xdr:to>
    <xdr:pic>
      <xdr:nvPicPr>
        <xdr:cNvPr id="23" name="图片 22">
          <a:extLst>
            <a:ext uri="{FF2B5EF4-FFF2-40B4-BE49-F238E27FC236}">
              <a16:creationId xmlns:a16="http://schemas.microsoft.com/office/drawing/2014/main" id="{00000000-0008-0000-1D00-000017000000}"/>
            </a:ext>
          </a:extLst>
        </xdr:cNvPr>
        <xdr:cNvPicPr>
          <a:picLocks noChangeAspect="1"/>
        </xdr:cNvPicPr>
      </xdr:nvPicPr>
      <xdr:blipFill>
        <a:blip xmlns:r="http://schemas.openxmlformats.org/officeDocument/2006/relationships" r:embed="rId12"/>
        <a:stretch>
          <a:fillRect/>
        </a:stretch>
      </xdr:blipFill>
      <xdr:spPr>
        <a:xfrm>
          <a:off x="8001635" y="2795905"/>
          <a:ext cx="227330" cy="227330"/>
        </a:xfrm>
        <a:prstGeom prst="rect">
          <a:avLst/>
        </a:prstGeom>
        <a:noFill/>
        <a:ln w="9525">
          <a:noFill/>
        </a:ln>
      </xdr:spPr>
    </xdr:pic>
    <xdr:clientData/>
  </xdr:twoCellAnchor>
  <xdr:twoCellAnchor editAs="oneCell">
    <xdr:from>
      <xdr:col>11</xdr:col>
      <xdr:colOff>213360</xdr:colOff>
      <xdr:row>14</xdr:row>
      <xdr:rowOff>95250</xdr:rowOff>
    </xdr:from>
    <xdr:to>
      <xdr:col>11</xdr:col>
      <xdr:colOff>555625</xdr:colOff>
      <xdr:row>14</xdr:row>
      <xdr:rowOff>321945</xdr:rowOff>
    </xdr:to>
    <xdr:pic>
      <xdr:nvPicPr>
        <xdr:cNvPr id="24" name="图片 23">
          <a:extLst>
            <a:ext uri="{FF2B5EF4-FFF2-40B4-BE49-F238E27FC236}">
              <a16:creationId xmlns:a16="http://schemas.microsoft.com/office/drawing/2014/main" id="{00000000-0008-0000-1D00-000018000000}"/>
            </a:ext>
          </a:extLst>
        </xdr:cNvPr>
        <xdr:cNvPicPr>
          <a:picLocks noChangeAspect="1"/>
        </xdr:cNvPicPr>
      </xdr:nvPicPr>
      <xdr:blipFill>
        <a:blip xmlns:r="http://schemas.openxmlformats.org/officeDocument/2006/relationships" r:embed="rId13"/>
        <a:stretch>
          <a:fillRect/>
        </a:stretch>
      </xdr:blipFill>
      <xdr:spPr>
        <a:xfrm>
          <a:off x="8002270" y="5074920"/>
          <a:ext cx="342265" cy="226695"/>
        </a:xfrm>
        <a:prstGeom prst="rect">
          <a:avLst/>
        </a:prstGeom>
        <a:noFill/>
        <a:ln w="9525">
          <a:noFill/>
        </a:ln>
      </xdr:spPr>
    </xdr:pic>
    <xdr:clientData/>
  </xdr:twoCellAnchor>
  <xdr:twoCellAnchor editAs="oneCell">
    <xdr:from>
      <xdr:col>11</xdr:col>
      <xdr:colOff>226695</xdr:colOff>
      <xdr:row>18</xdr:row>
      <xdr:rowOff>83185</xdr:rowOff>
    </xdr:from>
    <xdr:to>
      <xdr:col>11</xdr:col>
      <xdr:colOff>508635</xdr:colOff>
      <xdr:row>18</xdr:row>
      <xdr:rowOff>285115</xdr:rowOff>
    </xdr:to>
    <xdr:pic>
      <xdr:nvPicPr>
        <xdr:cNvPr id="25" name="图片 24">
          <a:extLst>
            <a:ext uri="{FF2B5EF4-FFF2-40B4-BE49-F238E27FC236}">
              <a16:creationId xmlns:a16="http://schemas.microsoft.com/office/drawing/2014/main" id="{00000000-0008-0000-1D00-000019000000}"/>
            </a:ext>
          </a:extLst>
        </xdr:cNvPr>
        <xdr:cNvPicPr>
          <a:picLocks noChangeAspect="1"/>
        </xdr:cNvPicPr>
      </xdr:nvPicPr>
      <xdr:blipFill>
        <a:blip xmlns:r="http://schemas.openxmlformats.org/officeDocument/2006/relationships" r:embed="rId14"/>
        <a:stretch>
          <a:fillRect/>
        </a:stretch>
      </xdr:blipFill>
      <xdr:spPr>
        <a:xfrm>
          <a:off x="8015605" y="6541135"/>
          <a:ext cx="281940" cy="201930"/>
        </a:xfrm>
        <a:prstGeom prst="rect">
          <a:avLst/>
        </a:prstGeom>
        <a:noFill/>
        <a:ln w="9525">
          <a:noFill/>
        </a:ln>
      </xdr:spPr>
    </xdr:pic>
    <xdr:clientData/>
  </xdr:twoCellAnchor>
  <xdr:twoCellAnchor editAs="oneCell">
    <xdr:from>
      <xdr:col>11</xdr:col>
      <xdr:colOff>118110</xdr:colOff>
      <xdr:row>7</xdr:row>
      <xdr:rowOff>43180</xdr:rowOff>
    </xdr:from>
    <xdr:to>
      <xdr:col>11</xdr:col>
      <xdr:colOff>530225</xdr:colOff>
      <xdr:row>7</xdr:row>
      <xdr:rowOff>299085</xdr:rowOff>
    </xdr:to>
    <xdr:pic>
      <xdr:nvPicPr>
        <xdr:cNvPr id="27" name="图片 26">
          <a:extLst>
            <a:ext uri="{FF2B5EF4-FFF2-40B4-BE49-F238E27FC236}">
              <a16:creationId xmlns:a16="http://schemas.microsoft.com/office/drawing/2014/main" id="{00000000-0008-0000-1D00-00001B000000}"/>
            </a:ext>
          </a:extLst>
        </xdr:cNvPr>
        <xdr:cNvPicPr>
          <a:picLocks noChangeAspect="1"/>
        </xdr:cNvPicPr>
      </xdr:nvPicPr>
      <xdr:blipFill>
        <a:blip xmlns:r="http://schemas.openxmlformats.org/officeDocument/2006/relationships" r:embed="rId15"/>
        <a:stretch>
          <a:fillRect/>
        </a:stretch>
      </xdr:blipFill>
      <xdr:spPr>
        <a:xfrm>
          <a:off x="7907020" y="2435860"/>
          <a:ext cx="412115" cy="255905"/>
        </a:xfrm>
        <a:prstGeom prst="rect">
          <a:avLst/>
        </a:prstGeom>
        <a:noFill/>
        <a:ln w="9525">
          <a:noFill/>
        </a:ln>
      </xdr:spPr>
    </xdr:pic>
    <xdr:clientData/>
  </xdr:twoCellAnchor>
  <xdr:twoCellAnchor editAs="oneCell">
    <xdr:from>
      <xdr:col>13</xdr:col>
      <xdr:colOff>45720</xdr:colOff>
      <xdr:row>0</xdr:row>
      <xdr:rowOff>97790</xdr:rowOff>
    </xdr:from>
    <xdr:to>
      <xdr:col>24</xdr:col>
      <xdr:colOff>283210</xdr:colOff>
      <xdr:row>12</xdr:row>
      <xdr:rowOff>67310</xdr:rowOff>
    </xdr:to>
    <xdr:pic>
      <xdr:nvPicPr>
        <xdr:cNvPr id="5" name="图片 4">
          <a:extLst>
            <a:ext uri="{FF2B5EF4-FFF2-40B4-BE49-F238E27FC236}">
              <a16:creationId xmlns:a16="http://schemas.microsoft.com/office/drawing/2014/main" id="{00000000-0008-0000-1D00-000005000000}"/>
            </a:ext>
          </a:extLst>
        </xdr:cNvPr>
        <xdr:cNvPicPr>
          <a:picLocks noChangeAspect="1"/>
        </xdr:cNvPicPr>
      </xdr:nvPicPr>
      <xdr:blipFill>
        <a:blip xmlns:r="http://schemas.openxmlformats.org/officeDocument/2006/relationships" r:embed="rId16"/>
        <a:stretch>
          <a:fillRect/>
        </a:stretch>
      </xdr:blipFill>
      <xdr:spPr>
        <a:xfrm>
          <a:off x="10205085" y="97790"/>
          <a:ext cx="7315200" cy="4210050"/>
        </a:xfrm>
        <a:prstGeom prst="rect">
          <a:avLst/>
        </a:prstGeom>
        <a:noFill/>
        <a:ln w="9525">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11</xdr:col>
      <xdr:colOff>151130</xdr:colOff>
      <xdr:row>16</xdr:row>
      <xdr:rowOff>55880</xdr:rowOff>
    </xdr:from>
    <xdr:to>
      <xdr:col>12</xdr:col>
      <xdr:colOff>0</xdr:colOff>
      <xdr:row>16</xdr:row>
      <xdr:rowOff>309880</xdr:rowOff>
    </xdr:to>
    <xdr:pic>
      <xdr:nvPicPr>
        <xdr:cNvPr id="2" name="图片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grayscl/>
        </a:blip>
        <a:stretch>
          <a:fillRect/>
        </a:stretch>
      </xdr:blipFill>
      <xdr:spPr>
        <a:xfrm>
          <a:off x="7940040" y="5774690"/>
          <a:ext cx="593725" cy="254000"/>
        </a:xfrm>
        <a:prstGeom prst="rect">
          <a:avLst/>
        </a:prstGeom>
        <a:noFill/>
        <a:ln w="9525">
          <a:noFill/>
        </a:ln>
      </xdr:spPr>
    </xdr:pic>
    <xdr:clientData/>
  </xdr:twoCellAnchor>
  <xdr:twoCellAnchor editAs="oneCell">
    <xdr:from>
      <xdr:col>11</xdr:col>
      <xdr:colOff>151130</xdr:colOff>
      <xdr:row>17</xdr:row>
      <xdr:rowOff>33020</xdr:rowOff>
    </xdr:from>
    <xdr:to>
      <xdr:col>12</xdr:col>
      <xdr:colOff>0</xdr:colOff>
      <xdr:row>17</xdr:row>
      <xdr:rowOff>347345</xdr:rowOff>
    </xdr:to>
    <xdr:pic>
      <xdr:nvPicPr>
        <xdr:cNvPr id="3" name="图片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2"/>
        <a:stretch>
          <a:fillRect/>
        </a:stretch>
      </xdr:blipFill>
      <xdr:spPr>
        <a:xfrm>
          <a:off x="7940040" y="612140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1E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300990</xdr:colOff>
      <xdr:row>15</xdr:row>
      <xdr:rowOff>66040</xdr:rowOff>
    </xdr:from>
    <xdr:to>
      <xdr:col>12</xdr:col>
      <xdr:colOff>0</xdr:colOff>
      <xdr:row>15</xdr:row>
      <xdr:rowOff>316230</xdr:rowOff>
    </xdr:to>
    <xdr:pic>
      <xdr:nvPicPr>
        <xdr:cNvPr id="5" name="图片 4">
          <a:extLst>
            <a:ext uri="{FF2B5EF4-FFF2-40B4-BE49-F238E27FC236}">
              <a16:creationId xmlns:a16="http://schemas.microsoft.com/office/drawing/2014/main" id="{00000000-0008-0000-1E00-000005000000}"/>
            </a:ext>
          </a:extLst>
        </xdr:cNvPr>
        <xdr:cNvPicPr>
          <a:picLocks noChangeAspect="1"/>
        </xdr:cNvPicPr>
      </xdr:nvPicPr>
      <xdr:blipFill>
        <a:blip xmlns:r="http://schemas.openxmlformats.org/officeDocument/2006/relationships" r:embed="rId4"/>
        <a:stretch>
          <a:fillRect/>
        </a:stretch>
      </xdr:blipFill>
      <xdr:spPr>
        <a:xfrm>
          <a:off x="8089900" y="5415280"/>
          <a:ext cx="443865" cy="250190"/>
        </a:xfrm>
        <a:prstGeom prst="rect">
          <a:avLst/>
        </a:prstGeom>
        <a:noFill/>
        <a:ln w="9525">
          <a:noFill/>
        </a:ln>
      </xdr:spPr>
    </xdr:pic>
    <xdr:clientData/>
  </xdr:twoCellAnchor>
  <xdr:twoCellAnchor editAs="oneCell">
    <xdr:from>
      <xdr:col>11</xdr:col>
      <xdr:colOff>172720</xdr:colOff>
      <xdr:row>5</xdr:row>
      <xdr:rowOff>69850</xdr:rowOff>
    </xdr:from>
    <xdr:to>
      <xdr:col>11</xdr:col>
      <xdr:colOff>515620</xdr:colOff>
      <xdr:row>5</xdr:row>
      <xdr:rowOff>310515</xdr:rowOff>
    </xdr:to>
    <xdr:pic>
      <xdr:nvPicPr>
        <xdr:cNvPr id="7" name="图片 6">
          <a:extLst>
            <a:ext uri="{FF2B5EF4-FFF2-40B4-BE49-F238E27FC236}">
              <a16:creationId xmlns:a16="http://schemas.microsoft.com/office/drawing/2014/main" id="{00000000-0008-0000-1E00-000007000000}"/>
            </a:ext>
          </a:extLst>
        </xdr:cNvPr>
        <xdr:cNvPicPr>
          <a:picLocks noChangeAspect="1"/>
        </xdr:cNvPicPr>
      </xdr:nvPicPr>
      <xdr:blipFill>
        <a:blip xmlns:r="http://schemas.openxmlformats.org/officeDocument/2006/relationships" r:embed="rId5"/>
        <a:stretch>
          <a:fillRect/>
        </a:stretch>
      </xdr:blipFill>
      <xdr:spPr>
        <a:xfrm>
          <a:off x="7961630" y="1723390"/>
          <a:ext cx="342900" cy="240665"/>
        </a:xfrm>
        <a:prstGeom prst="rect">
          <a:avLst/>
        </a:prstGeom>
        <a:noFill/>
        <a:ln w="9525">
          <a:noFill/>
        </a:ln>
      </xdr:spPr>
    </xdr:pic>
    <xdr:clientData/>
  </xdr:twoCellAnchor>
  <xdr:twoCellAnchor editAs="oneCell">
    <xdr:from>
      <xdr:col>11</xdr:col>
      <xdr:colOff>200025</xdr:colOff>
      <xdr:row>6</xdr:row>
      <xdr:rowOff>82550</xdr:rowOff>
    </xdr:from>
    <xdr:to>
      <xdr:col>11</xdr:col>
      <xdr:colOff>599440</xdr:colOff>
      <xdr:row>6</xdr:row>
      <xdr:rowOff>324485</xdr:rowOff>
    </xdr:to>
    <xdr:pic>
      <xdr:nvPicPr>
        <xdr:cNvPr id="8" name="图片 7">
          <a:extLst>
            <a:ext uri="{FF2B5EF4-FFF2-40B4-BE49-F238E27FC236}">
              <a16:creationId xmlns:a16="http://schemas.microsoft.com/office/drawing/2014/main" id="{00000000-0008-0000-1E00-000008000000}"/>
            </a:ext>
          </a:extLst>
        </xdr:cNvPr>
        <xdr:cNvPicPr>
          <a:picLocks noChangeAspect="1"/>
        </xdr:cNvPicPr>
      </xdr:nvPicPr>
      <xdr:blipFill>
        <a:blip xmlns:r="http://schemas.openxmlformats.org/officeDocument/2006/relationships" r:embed="rId6"/>
        <a:stretch>
          <a:fillRect/>
        </a:stretch>
      </xdr:blipFill>
      <xdr:spPr>
        <a:xfrm>
          <a:off x="7988935" y="2105660"/>
          <a:ext cx="399415" cy="241935"/>
        </a:xfrm>
        <a:prstGeom prst="rect">
          <a:avLst/>
        </a:prstGeom>
        <a:noFill/>
        <a:ln w="9525">
          <a:noFill/>
        </a:ln>
      </xdr:spPr>
    </xdr:pic>
    <xdr:clientData/>
  </xdr:twoCellAnchor>
  <xdr:twoCellAnchor editAs="oneCell">
    <xdr:from>
      <xdr:col>11</xdr:col>
      <xdr:colOff>254000</xdr:colOff>
      <xdr:row>9</xdr:row>
      <xdr:rowOff>55880</xdr:rowOff>
    </xdr:from>
    <xdr:to>
      <xdr:col>11</xdr:col>
      <xdr:colOff>518160</xdr:colOff>
      <xdr:row>9</xdr:row>
      <xdr:rowOff>339725</xdr:rowOff>
    </xdr:to>
    <xdr:pic>
      <xdr:nvPicPr>
        <xdr:cNvPr id="9" name="图片 8">
          <a:extLst>
            <a:ext uri="{FF2B5EF4-FFF2-40B4-BE49-F238E27FC236}">
              <a16:creationId xmlns:a16="http://schemas.microsoft.com/office/drawing/2014/main" id="{00000000-0008-0000-1E00-000009000000}"/>
            </a:ext>
          </a:extLst>
        </xdr:cNvPr>
        <xdr:cNvPicPr>
          <a:picLocks noChangeAspect="1"/>
        </xdr:cNvPicPr>
      </xdr:nvPicPr>
      <xdr:blipFill>
        <a:blip xmlns:r="http://schemas.openxmlformats.org/officeDocument/2006/relationships" r:embed="rId7"/>
        <a:stretch>
          <a:fillRect/>
        </a:stretch>
      </xdr:blipFill>
      <xdr:spPr>
        <a:xfrm>
          <a:off x="8042910" y="3187700"/>
          <a:ext cx="264160" cy="283845"/>
        </a:xfrm>
        <a:prstGeom prst="rect">
          <a:avLst/>
        </a:prstGeom>
        <a:noFill/>
        <a:ln w="9525">
          <a:noFill/>
        </a:ln>
      </xdr:spPr>
    </xdr:pic>
    <xdr:clientData/>
  </xdr:twoCellAnchor>
  <xdr:twoCellAnchor editAs="oneCell">
    <xdr:from>
      <xdr:col>11</xdr:col>
      <xdr:colOff>295275</xdr:colOff>
      <xdr:row>10</xdr:row>
      <xdr:rowOff>83820</xdr:rowOff>
    </xdr:from>
    <xdr:to>
      <xdr:col>11</xdr:col>
      <xdr:colOff>568325</xdr:colOff>
      <xdr:row>10</xdr:row>
      <xdr:rowOff>362585</xdr:rowOff>
    </xdr:to>
    <xdr:pic>
      <xdr:nvPicPr>
        <xdr:cNvPr id="10" name="图片 9">
          <a:extLst>
            <a:ext uri="{FF2B5EF4-FFF2-40B4-BE49-F238E27FC236}">
              <a16:creationId xmlns:a16="http://schemas.microsoft.com/office/drawing/2014/main" id="{00000000-0008-0000-1E00-00000A000000}"/>
            </a:ext>
          </a:extLst>
        </xdr:cNvPr>
        <xdr:cNvPicPr>
          <a:picLocks noChangeAspect="1"/>
        </xdr:cNvPicPr>
      </xdr:nvPicPr>
      <xdr:blipFill>
        <a:blip xmlns:r="http://schemas.openxmlformats.org/officeDocument/2006/relationships" r:embed="rId8"/>
        <a:stretch>
          <a:fillRect/>
        </a:stretch>
      </xdr:blipFill>
      <xdr:spPr>
        <a:xfrm>
          <a:off x="8084185" y="3585210"/>
          <a:ext cx="273050" cy="278765"/>
        </a:xfrm>
        <a:prstGeom prst="rect">
          <a:avLst/>
        </a:prstGeom>
        <a:noFill/>
        <a:ln w="9525">
          <a:noFill/>
        </a:ln>
      </xdr:spPr>
    </xdr:pic>
    <xdr:clientData/>
  </xdr:twoCellAnchor>
  <xdr:twoCellAnchor editAs="oneCell">
    <xdr:from>
      <xdr:col>11</xdr:col>
      <xdr:colOff>91440</xdr:colOff>
      <xdr:row>11</xdr:row>
      <xdr:rowOff>69215</xdr:rowOff>
    </xdr:from>
    <xdr:to>
      <xdr:col>11</xdr:col>
      <xdr:colOff>441325</xdr:colOff>
      <xdr:row>11</xdr:row>
      <xdr:rowOff>340995</xdr:rowOff>
    </xdr:to>
    <xdr:pic>
      <xdr:nvPicPr>
        <xdr:cNvPr id="11" name="图片 10">
          <a:extLst>
            <a:ext uri="{FF2B5EF4-FFF2-40B4-BE49-F238E27FC236}">
              <a16:creationId xmlns:a16="http://schemas.microsoft.com/office/drawing/2014/main" id="{00000000-0008-0000-1E00-00000B000000}"/>
            </a:ext>
          </a:extLst>
        </xdr:cNvPr>
        <xdr:cNvPicPr>
          <a:picLocks noChangeAspect="1"/>
        </xdr:cNvPicPr>
      </xdr:nvPicPr>
      <xdr:blipFill>
        <a:blip xmlns:r="http://schemas.openxmlformats.org/officeDocument/2006/relationships" r:embed="rId9"/>
        <a:stretch>
          <a:fillRect/>
        </a:stretch>
      </xdr:blipFill>
      <xdr:spPr>
        <a:xfrm>
          <a:off x="7880350" y="3940175"/>
          <a:ext cx="349885" cy="271780"/>
        </a:xfrm>
        <a:prstGeom prst="rect">
          <a:avLst/>
        </a:prstGeom>
        <a:noFill/>
        <a:ln w="9525">
          <a:noFill/>
        </a:ln>
      </xdr:spPr>
    </xdr:pic>
    <xdr:clientData/>
  </xdr:twoCellAnchor>
  <xdr:twoCellAnchor editAs="oneCell">
    <xdr:from>
      <xdr:col>11</xdr:col>
      <xdr:colOff>267970</xdr:colOff>
      <xdr:row>12</xdr:row>
      <xdr:rowOff>97155</xdr:rowOff>
    </xdr:from>
    <xdr:to>
      <xdr:col>11</xdr:col>
      <xdr:colOff>501650</xdr:colOff>
      <xdr:row>12</xdr:row>
      <xdr:rowOff>339090</xdr:rowOff>
    </xdr:to>
    <xdr:pic>
      <xdr:nvPicPr>
        <xdr:cNvPr id="12" name="图片 11">
          <a:extLst>
            <a:ext uri="{FF2B5EF4-FFF2-40B4-BE49-F238E27FC236}">
              <a16:creationId xmlns:a16="http://schemas.microsoft.com/office/drawing/2014/main" id="{00000000-0008-0000-1E00-00000C000000}"/>
            </a:ext>
          </a:extLst>
        </xdr:cNvPr>
        <xdr:cNvPicPr>
          <a:picLocks noChangeAspect="1"/>
        </xdr:cNvPicPr>
      </xdr:nvPicPr>
      <xdr:blipFill>
        <a:blip xmlns:r="http://schemas.openxmlformats.org/officeDocument/2006/relationships" r:embed="rId10"/>
        <a:stretch>
          <a:fillRect/>
        </a:stretch>
      </xdr:blipFill>
      <xdr:spPr>
        <a:xfrm>
          <a:off x="8056880" y="4337685"/>
          <a:ext cx="233680" cy="241935"/>
        </a:xfrm>
        <a:prstGeom prst="rect">
          <a:avLst/>
        </a:prstGeom>
        <a:noFill/>
        <a:ln w="9525">
          <a:noFill/>
        </a:ln>
      </xdr:spPr>
    </xdr:pic>
    <xdr:clientData/>
  </xdr:twoCellAnchor>
  <xdr:twoCellAnchor editAs="oneCell">
    <xdr:from>
      <xdr:col>11</xdr:col>
      <xdr:colOff>267970</xdr:colOff>
      <xdr:row>13</xdr:row>
      <xdr:rowOff>110490</xdr:rowOff>
    </xdr:from>
    <xdr:to>
      <xdr:col>11</xdr:col>
      <xdr:colOff>513080</xdr:colOff>
      <xdr:row>13</xdr:row>
      <xdr:rowOff>335280</xdr:rowOff>
    </xdr:to>
    <xdr:pic>
      <xdr:nvPicPr>
        <xdr:cNvPr id="13" name="图片 12">
          <a:extLst>
            <a:ext uri="{FF2B5EF4-FFF2-40B4-BE49-F238E27FC236}">
              <a16:creationId xmlns:a16="http://schemas.microsoft.com/office/drawing/2014/main" id="{00000000-0008-0000-1E00-00000D000000}"/>
            </a:ext>
          </a:extLst>
        </xdr:cNvPr>
        <xdr:cNvPicPr>
          <a:picLocks noChangeAspect="1"/>
        </xdr:cNvPicPr>
      </xdr:nvPicPr>
      <xdr:blipFill>
        <a:blip xmlns:r="http://schemas.openxmlformats.org/officeDocument/2006/relationships" r:embed="rId11"/>
        <a:stretch>
          <a:fillRect/>
        </a:stretch>
      </xdr:blipFill>
      <xdr:spPr>
        <a:xfrm>
          <a:off x="8056880" y="4720590"/>
          <a:ext cx="245110" cy="224790"/>
        </a:xfrm>
        <a:prstGeom prst="rect">
          <a:avLst/>
        </a:prstGeom>
        <a:noFill/>
        <a:ln w="9525">
          <a:noFill/>
        </a:ln>
      </xdr:spPr>
    </xdr:pic>
    <xdr:clientData/>
  </xdr:twoCellAnchor>
  <xdr:twoCellAnchor editAs="oneCell">
    <xdr:from>
      <xdr:col>11</xdr:col>
      <xdr:colOff>212725</xdr:colOff>
      <xdr:row>8</xdr:row>
      <xdr:rowOff>33655</xdr:rowOff>
    </xdr:from>
    <xdr:to>
      <xdr:col>11</xdr:col>
      <xdr:colOff>440055</xdr:colOff>
      <xdr:row>8</xdr:row>
      <xdr:rowOff>260985</xdr:rowOff>
    </xdr:to>
    <xdr:pic>
      <xdr:nvPicPr>
        <xdr:cNvPr id="14" name="图片 13">
          <a:extLst>
            <a:ext uri="{FF2B5EF4-FFF2-40B4-BE49-F238E27FC236}">
              <a16:creationId xmlns:a16="http://schemas.microsoft.com/office/drawing/2014/main" id="{00000000-0008-0000-1E00-00000E000000}"/>
            </a:ext>
          </a:extLst>
        </xdr:cNvPr>
        <xdr:cNvPicPr>
          <a:picLocks noChangeAspect="1"/>
        </xdr:cNvPicPr>
      </xdr:nvPicPr>
      <xdr:blipFill>
        <a:blip xmlns:r="http://schemas.openxmlformats.org/officeDocument/2006/relationships" r:embed="rId12"/>
        <a:stretch>
          <a:fillRect/>
        </a:stretch>
      </xdr:blipFill>
      <xdr:spPr>
        <a:xfrm>
          <a:off x="8001635" y="2795905"/>
          <a:ext cx="227330" cy="227330"/>
        </a:xfrm>
        <a:prstGeom prst="rect">
          <a:avLst/>
        </a:prstGeom>
        <a:noFill/>
        <a:ln w="9525">
          <a:noFill/>
        </a:ln>
      </xdr:spPr>
    </xdr:pic>
    <xdr:clientData/>
  </xdr:twoCellAnchor>
  <xdr:twoCellAnchor editAs="oneCell">
    <xdr:from>
      <xdr:col>11</xdr:col>
      <xdr:colOff>213360</xdr:colOff>
      <xdr:row>14</xdr:row>
      <xdr:rowOff>95250</xdr:rowOff>
    </xdr:from>
    <xdr:to>
      <xdr:col>11</xdr:col>
      <xdr:colOff>555625</xdr:colOff>
      <xdr:row>14</xdr:row>
      <xdr:rowOff>321945</xdr:rowOff>
    </xdr:to>
    <xdr:pic>
      <xdr:nvPicPr>
        <xdr:cNvPr id="15" name="图片 14">
          <a:extLst>
            <a:ext uri="{FF2B5EF4-FFF2-40B4-BE49-F238E27FC236}">
              <a16:creationId xmlns:a16="http://schemas.microsoft.com/office/drawing/2014/main" id="{00000000-0008-0000-1E00-00000F000000}"/>
            </a:ext>
          </a:extLst>
        </xdr:cNvPr>
        <xdr:cNvPicPr>
          <a:picLocks noChangeAspect="1"/>
        </xdr:cNvPicPr>
      </xdr:nvPicPr>
      <xdr:blipFill>
        <a:blip xmlns:r="http://schemas.openxmlformats.org/officeDocument/2006/relationships" r:embed="rId13"/>
        <a:stretch>
          <a:fillRect/>
        </a:stretch>
      </xdr:blipFill>
      <xdr:spPr>
        <a:xfrm>
          <a:off x="8002270" y="5074920"/>
          <a:ext cx="342265" cy="226695"/>
        </a:xfrm>
        <a:prstGeom prst="rect">
          <a:avLst/>
        </a:prstGeom>
        <a:noFill/>
        <a:ln w="9525">
          <a:noFill/>
        </a:ln>
      </xdr:spPr>
    </xdr:pic>
    <xdr:clientData/>
  </xdr:twoCellAnchor>
  <xdr:twoCellAnchor editAs="oneCell">
    <xdr:from>
      <xdr:col>11</xdr:col>
      <xdr:colOff>226695</xdr:colOff>
      <xdr:row>18</xdr:row>
      <xdr:rowOff>83820</xdr:rowOff>
    </xdr:from>
    <xdr:to>
      <xdr:col>11</xdr:col>
      <xdr:colOff>508635</xdr:colOff>
      <xdr:row>18</xdr:row>
      <xdr:rowOff>285750</xdr:rowOff>
    </xdr:to>
    <xdr:pic>
      <xdr:nvPicPr>
        <xdr:cNvPr id="16" name="图片 15">
          <a:extLst>
            <a:ext uri="{FF2B5EF4-FFF2-40B4-BE49-F238E27FC236}">
              <a16:creationId xmlns:a16="http://schemas.microsoft.com/office/drawing/2014/main" id="{00000000-0008-0000-1E00-000010000000}"/>
            </a:ext>
          </a:extLst>
        </xdr:cNvPr>
        <xdr:cNvPicPr>
          <a:picLocks noChangeAspect="1"/>
        </xdr:cNvPicPr>
      </xdr:nvPicPr>
      <xdr:blipFill>
        <a:blip xmlns:r="http://schemas.openxmlformats.org/officeDocument/2006/relationships" r:embed="rId14"/>
        <a:stretch>
          <a:fillRect/>
        </a:stretch>
      </xdr:blipFill>
      <xdr:spPr>
        <a:xfrm>
          <a:off x="8015605" y="6541770"/>
          <a:ext cx="281940" cy="201930"/>
        </a:xfrm>
        <a:prstGeom prst="rect">
          <a:avLst/>
        </a:prstGeom>
        <a:noFill/>
        <a:ln w="9525">
          <a:noFill/>
        </a:ln>
      </xdr:spPr>
    </xdr:pic>
    <xdr:clientData/>
  </xdr:twoCellAnchor>
  <xdr:twoCellAnchor editAs="oneCell">
    <xdr:from>
      <xdr:col>11</xdr:col>
      <xdr:colOff>199390</xdr:colOff>
      <xdr:row>19</xdr:row>
      <xdr:rowOff>0</xdr:rowOff>
    </xdr:from>
    <xdr:to>
      <xdr:col>11</xdr:col>
      <xdr:colOff>459740</xdr:colOff>
      <xdr:row>19</xdr:row>
      <xdr:rowOff>222885</xdr:rowOff>
    </xdr:to>
    <xdr:pic>
      <xdr:nvPicPr>
        <xdr:cNvPr id="17" name="图片 16">
          <a:extLst>
            <a:ext uri="{FF2B5EF4-FFF2-40B4-BE49-F238E27FC236}">
              <a16:creationId xmlns:a16="http://schemas.microsoft.com/office/drawing/2014/main" id="{00000000-0008-0000-1E00-000011000000}"/>
            </a:ext>
          </a:extLst>
        </xdr:cNvPr>
        <xdr:cNvPicPr>
          <a:picLocks noChangeAspect="1"/>
        </xdr:cNvPicPr>
      </xdr:nvPicPr>
      <xdr:blipFill>
        <a:blip xmlns:r="http://schemas.openxmlformats.org/officeDocument/2006/relationships" r:embed="rId15"/>
        <a:stretch>
          <a:fillRect/>
        </a:stretch>
      </xdr:blipFill>
      <xdr:spPr>
        <a:xfrm>
          <a:off x="7988300" y="6827520"/>
          <a:ext cx="260350" cy="222885"/>
        </a:xfrm>
        <a:prstGeom prst="rect">
          <a:avLst/>
        </a:prstGeom>
        <a:noFill/>
        <a:ln w="9525">
          <a:noFill/>
        </a:ln>
      </xdr:spPr>
    </xdr:pic>
    <xdr:clientData/>
  </xdr:twoCellAnchor>
  <xdr:twoCellAnchor editAs="oneCell">
    <xdr:from>
      <xdr:col>11</xdr:col>
      <xdr:colOff>118110</xdr:colOff>
      <xdr:row>7</xdr:row>
      <xdr:rowOff>43180</xdr:rowOff>
    </xdr:from>
    <xdr:to>
      <xdr:col>11</xdr:col>
      <xdr:colOff>530225</xdr:colOff>
      <xdr:row>7</xdr:row>
      <xdr:rowOff>299085</xdr:rowOff>
    </xdr:to>
    <xdr:pic>
      <xdr:nvPicPr>
        <xdr:cNvPr id="18" name="图片 17">
          <a:extLst>
            <a:ext uri="{FF2B5EF4-FFF2-40B4-BE49-F238E27FC236}">
              <a16:creationId xmlns:a16="http://schemas.microsoft.com/office/drawing/2014/main" id="{00000000-0008-0000-1E00-000012000000}"/>
            </a:ext>
          </a:extLst>
        </xdr:cNvPr>
        <xdr:cNvPicPr>
          <a:picLocks noChangeAspect="1"/>
        </xdr:cNvPicPr>
      </xdr:nvPicPr>
      <xdr:blipFill>
        <a:blip xmlns:r="http://schemas.openxmlformats.org/officeDocument/2006/relationships" r:embed="rId16"/>
        <a:stretch>
          <a:fillRect/>
        </a:stretch>
      </xdr:blipFill>
      <xdr:spPr>
        <a:xfrm>
          <a:off x="7907020" y="2435860"/>
          <a:ext cx="412115" cy="255905"/>
        </a:xfrm>
        <a:prstGeom prst="rect">
          <a:avLst/>
        </a:prstGeom>
        <a:noFill/>
        <a:ln w="9525">
          <a:noFill/>
        </a:ln>
      </xdr:spPr>
    </xdr:pic>
    <xdr:clientData/>
  </xdr:twoCellAnchor>
  <xdr:twoCellAnchor editAs="oneCell">
    <xdr:from>
      <xdr:col>13</xdr:col>
      <xdr:colOff>19050</xdr:colOff>
      <xdr:row>0</xdr:row>
      <xdr:rowOff>97155</xdr:rowOff>
    </xdr:from>
    <xdr:to>
      <xdr:col>26</xdr:col>
      <xdr:colOff>174625</xdr:colOff>
      <xdr:row>15</xdr:row>
      <xdr:rowOff>180975</xdr:rowOff>
    </xdr:to>
    <xdr:pic>
      <xdr:nvPicPr>
        <xdr:cNvPr id="19" name="图片 18">
          <a:extLst>
            <a:ext uri="{FF2B5EF4-FFF2-40B4-BE49-F238E27FC236}">
              <a16:creationId xmlns:a16="http://schemas.microsoft.com/office/drawing/2014/main" id="{00000000-0008-0000-1E00-000013000000}"/>
            </a:ext>
          </a:extLst>
        </xdr:cNvPr>
        <xdr:cNvPicPr>
          <a:picLocks noChangeAspect="1"/>
        </xdr:cNvPicPr>
      </xdr:nvPicPr>
      <xdr:blipFill>
        <a:blip xmlns:r="http://schemas.openxmlformats.org/officeDocument/2006/relationships" r:embed="rId17"/>
        <a:stretch>
          <a:fillRect/>
        </a:stretch>
      </xdr:blipFill>
      <xdr:spPr>
        <a:xfrm>
          <a:off x="10178415" y="97155"/>
          <a:ext cx="8604885" cy="5433060"/>
        </a:xfrm>
        <a:prstGeom prst="rect">
          <a:avLst/>
        </a:prstGeom>
        <a:noFill/>
        <a:ln w="9525">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11</xdr:col>
      <xdr:colOff>151130</xdr:colOff>
      <xdr:row>17</xdr:row>
      <xdr:rowOff>55880</xdr:rowOff>
    </xdr:from>
    <xdr:to>
      <xdr:col>12</xdr:col>
      <xdr:colOff>0</xdr:colOff>
      <xdr:row>17</xdr:row>
      <xdr:rowOff>309880</xdr:rowOff>
    </xdr:to>
    <xdr:pic>
      <xdr:nvPicPr>
        <xdr:cNvPr id="2" name="图片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grayscl/>
        </a:blip>
        <a:stretch>
          <a:fillRect/>
        </a:stretch>
      </xdr:blipFill>
      <xdr:spPr>
        <a:xfrm>
          <a:off x="7940040" y="6144260"/>
          <a:ext cx="593725" cy="254000"/>
        </a:xfrm>
        <a:prstGeom prst="rect">
          <a:avLst/>
        </a:prstGeom>
        <a:noFill/>
        <a:ln w="9525">
          <a:noFill/>
        </a:ln>
      </xdr:spPr>
    </xdr:pic>
    <xdr:clientData/>
  </xdr:twoCellAnchor>
  <xdr:twoCellAnchor editAs="oneCell">
    <xdr:from>
      <xdr:col>11</xdr:col>
      <xdr:colOff>151130</xdr:colOff>
      <xdr:row>18</xdr:row>
      <xdr:rowOff>33020</xdr:rowOff>
    </xdr:from>
    <xdr:to>
      <xdr:col>12</xdr:col>
      <xdr:colOff>0</xdr:colOff>
      <xdr:row>18</xdr:row>
      <xdr:rowOff>347345</xdr:rowOff>
    </xdr:to>
    <xdr:pic>
      <xdr:nvPicPr>
        <xdr:cNvPr id="3" name="图片 2">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2"/>
        <a:stretch>
          <a:fillRect/>
        </a:stretch>
      </xdr:blipFill>
      <xdr:spPr>
        <a:xfrm>
          <a:off x="7940040" y="649097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1F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300990</xdr:colOff>
      <xdr:row>16</xdr:row>
      <xdr:rowOff>66040</xdr:rowOff>
    </xdr:from>
    <xdr:to>
      <xdr:col>12</xdr:col>
      <xdr:colOff>0</xdr:colOff>
      <xdr:row>16</xdr:row>
      <xdr:rowOff>316230</xdr:rowOff>
    </xdr:to>
    <xdr:pic>
      <xdr:nvPicPr>
        <xdr:cNvPr id="5" name="图片 4">
          <a:extLst>
            <a:ext uri="{FF2B5EF4-FFF2-40B4-BE49-F238E27FC236}">
              <a16:creationId xmlns:a16="http://schemas.microsoft.com/office/drawing/2014/main" id="{00000000-0008-0000-1F00-000005000000}"/>
            </a:ext>
          </a:extLst>
        </xdr:cNvPr>
        <xdr:cNvPicPr>
          <a:picLocks noChangeAspect="1"/>
        </xdr:cNvPicPr>
      </xdr:nvPicPr>
      <xdr:blipFill>
        <a:blip xmlns:r="http://schemas.openxmlformats.org/officeDocument/2006/relationships" r:embed="rId4"/>
        <a:stretch>
          <a:fillRect/>
        </a:stretch>
      </xdr:blipFill>
      <xdr:spPr>
        <a:xfrm>
          <a:off x="8089900" y="5784850"/>
          <a:ext cx="443865" cy="250190"/>
        </a:xfrm>
        <a:prstGeom prst="rect">
          <a:avLst/>
        </a:prstGeom>
        <a:noFill/>
        <a:ln w="9525">
          <a:noFill/>
        </a:ln>
      </xdr:spPr>
    </xdr:pic>
    <xdr:clientData/>
  </xdr:twoCellAnchor>
  <xdr:twoCellAnchor editAs="oneCell">
    <xdr:from>
      <xdr:col>11</xdr:col>
      <xdr:colOff>172720</xdr:colOff>
      <xdr:row>5</xdr:row>
      <xdr:rowOff>69850</xdr:rowOff>
    </xdr:from>
    <xdr:to>
      <xdr:col>11</xdr:col>
      <xdr:colOff>515620</xdr:colOff>
      <xdr:row>5</xdr:row>
      <xdr:rowOff>310515</xdr:rowOff>
    </xdr:to>
    <xdr:pic>
      <xdr:nvPicPr>
        <xdr:cNvPr id="6" name="图片 5">
          <a:extLst>
            <a:ext uri="{FF2B5EF4-FFF2-40B4-BE49-F238E27FC236}">
              <a16:creationId xmlns:a16="http://schemas.microsoft.com/office/drawing/2014/main" id="{00000000-0008-0000-1F00-000006000000}"/>
            </a:ext>
          </a:extLst>
        </xdr:cNvPr>
        <xdr:cNvPicPr>
          <a:picLocks noChangeAspect="1"/>
        </xdr:cNvPicPr>
      </xdr:nvPicPr>
      <xdr:blipFill>
        <a:blip xmlns:r="http://schemas.openxmlformats.org/officeDocument/2006/relationships" r:embed="rId5"/>
        <a:stretch>
          <a:fillRect/>
        </a:stretch>
      </xdr:blipFill>
      <xdr:spPr>
        <a:xfrm>
          <a:off x="7961630" y="1723390"/>
          <a:ext cx="342900" cy="240665"/>
        </a:xfrm>
        <a:prstGeom prst="rect">
          <a:avLst/>
        </a:prstGeom>
        <a:noFill/>
        <a:ln w="9525">
          <a:noFill/>
        </a:ln>
      </xdr:spPr>
    </xdr:pic>
    <xdr:clientData/>
  </xdr:twoCellAnchor>
  <xdr:twoCellAnchor editAs="oneCell">
    <xdr:from>
      <xdr:col>11</xdr:col>
      <xdr:colOff>200025</xdr:colOff>
      <xdr:row>6</xdr:row>
      <xdr:rowOff>82550</xdr:rowOff>
    </xdr:from>
    <xdr:to>
      <xdr:col>11</xdr:col>
      <xdr:colOff>599440</xdr:colOff>
      <xdr:row>6</xdr:row>
      <xdr:rowOff>324485</xdr:rowOff>
    </xdr:to>
    <xdr:pic>
      <xdr:nvPicPr>
        <xdr:cNvPr id="7" name="图片 6">
          <a:extLst>
            <a:ext uri="{FF2B5EF4-FFF2-40B4-BE49-F238E27FC236}">
              <a16:creationId xmlns:a16="http://schemas.microsoft.com/office/drawing/2014/main" id="{00000000-0008-0000-1F00-000007000000}"/>
            </a:ext>
          </a:extLst>
        </xdr:cNvPr>
        <xdr:cNvPicPr>
          <a:picLocks noChangeAspect="1"/>
        </xdr:cNvPicPr>
      </xdr:nvPicPr>
      <xdr:blipFill>
        <a:blip xmlns:r="http://schemas.openxmlformats.org/officeDocument/2006/relationships" r:embed="rId6"/>
        <a:stretch>
          <a:fillRect/>
        </a:stretch>
      </xdr:blipFill>
      <xdr:spPr>
        <a:xfrm>
          <a:off x="7988935" y="2105660"/>
          <a:ext cx="399415" cy="241935"/>
        </a:xfrm>
        <a:prstGeom prst="rect">
          <a:avLst/>
        </a:prstGeom>
        <a:noFill/>
        <a:ln w="9525">
          <a:noFill/>
        </a:ln>
      </xdr:spPr>
    </xdr:pic>
    <xdr:clientData/>
  </xdr:twoCellAnchor>
  <xdr:twoCellAnchor editAs="oneCell">
    <xdr:from>
      <xdr:col>11</xdr:col>
      <xdr:colOff>254000</xdr:colOff>
      <xdr:row>9</xdr:row>
      <xdr:rowOff>55880</xdr:rowOff>
    </xdr:from>
    <xdr:to>
      <xdr:col>11</xdr:col>
      <xdr:colOff>518160</xdr:colOff>
      <xdr:row>9</xdr:row>
      <xdr:rowOff>339725</xdr:rowOff>
    </xdr:to>
    <xdr:pic>
      <xdr:nvPicPr>
        <xdr:cNvPr id="8" name="图片 7">
          <a:extLst>
            <a:ext uri="{FF2B5EF4-FFF2-40B4-BE49-F238E27FC236}">
              <a16:creationId xmlns:a16="http://schemas.microsoft.com/office/drawing/2014/main" id="{00000000-0008-0000-1F00-000008000000}"/>
            </a:ext>
          </a:extLst>
        </xdr:cNvPr>
        <xdr:cNvPicPr>
          <a:picLocks noChangeAspect="1"/>
        </xdr:cNvPicPr>
      </xdr:nvPicPr>
      <xdr:blipFill>
        <a:blip xmlns:r="http://schemas.openxmlformats.org/officeDocument/2006/relationships" r:embed="rId7"/>
        <a:stretch>
          <a:fillRect/>
        </a:stretch>
      </xdr:blipFill>
      <xdr:spPr>
        <a:xfrm>
          <a:off x="8042910" y="3187700"/>
          <a:ext cx="264160" cy="283845"/>
        </a:xfrm>
        <a:prstGeom prst="rect">
          <a:avLst/>
        </a:prstGeom>
        <a:noFill/>
        <a:ln w="9525">
          <a:noFill/>
        </a:ln>
      </xdr:spPr>
    </xdr:pic>
    <xdr:clientData/>
  </xdr:twoCellAnchor>
  <xdr:twoCellAnchor editAs="oneCell">
    <xdr:from>
      <xdr:col>11</xdr:col>
      <xdr:colOff>295275</xdr:colOff>
      <xdr:row>10</xdr:row>
      <xdr:rowOff>83820</xdr:rowOff>
    </xdr:from>
    <xdr:to>
      <xdr:col>11</xdr:col>
      <xdr:colOff>568325</xdr:colOff>
      <xdr:row>10</xdr:row>
      <xdr:rowOff>362585</xdr:rowOff>
    </xdr:to>
    <xdr:pic>
      <xdr:nvPicPr>
        <xdr:cNvPr id="9" name="图片 8">
          <a:extLst>
            <a:ext uri="{FF2B5EF4-FFF2-40B4-BE49-F238E27FC236}">
              <a16:creationId xmlns:a16="http://schemas.microsoft.com/office/drawing/2014/main" id="{00000000-0008-0000-1F00-000009000000}"/>
            </a:ext>
          </a:extLst>
        </xdr:cNvPr>
        <xdr:cNvPicPr>
          <a:picLocks noChangeAspect="1"/>
        </xdr:cNvPicPr>
      </xdr:nvPicPr>
      <xdr:blipFill>
        <a:blip xmlns:r="http://schemas.openxmlformats.org/officeDocument/2006/relationships" r:embed="rId8"/>
        <a:stretch>
          <a:fillRect/>
        </a:stretch>
      </xdr:blipFill>
      <xdr:spPr>
        <a:xfrm>
          <a:off x="8084185" y="3585210"/>
          <a:ext cx="273050" cy="278765"/>
        </a:xfrm>
        <a:prstGeom prst="rect">
          <a:avLst/>
        </a:prstGeom>
        <a:noFill/>
        <a:ln w="9525">
          <a:noFill/>
        </a:ln>
      </xdr:spPr>
    </xdr:pic>
    <xdr:clientData/>
  </xdr:twoCellAnchor>
  <xdr:twoCellAnchor editAs="oneCell">
    <xdr:from>
      <xdr:col>11</xdr:col>
      <xdr:colOff>91440</xdr:colOff>
      <xdr:row>11</xdr:row>
      <xdr:rowOff>69215</xdr:rowOff>
    </xdr:from>
    <xdr:to>
      <xdr:col>11</xdr:col>
      <xdr:colOff>441325</xdr:colOff>
      <xdr:row>11</xdr:row>
      <xdr:rowOff>340995</xdr:rowOff>
    </xdr:to>
    <xdr:pic>
      <xdr:nvPicPr>
        <xdr:cNvPr id="10" name="图片 9">
          <a:extLst>
            <a:ext uri="{FF2B5EF4-FFF2-40B4-BE49-F238E27FC236}">
              <a16:creationId xmlns:a16="http://schemas.microsoft.com/office/drawing/2014/main" id="{00000000-0008-0000-1F00-00000A000000}"/>
            </a:ext>
          </a:extLst>
        </xdr:cNvPr>
        <xdr:cNvPicPr>
          <a:picLocks noChangeAspect="1"/>
        </xdr:cNvPicPr>
      </xdr:nvPicPr>
      <xdr:blipFill>
        <a:blip xmlns:r="http://schemas.openxmlformats.org/officeDocument/2006/relationships" r:embed="rId9"/>
        <a:stretch>
          <a:fillRect/>
        </a:stretch>
      </xdr:blipFill>
      <xdr:spPr>
        <a:xfrm>
          <a:off x="7880350" y="3940175"/>
          <a:ext cx="349885" cy="271780"/>
        </a:xfrm>
        <a:prstGeom prst="rect">
          <a:avLst/>
        </a:prstGeom>
        <a:noFill/>
        <a:ln w="9525">
          <a:noFill/>
        </a:ln>
      </xdr:spPr>
    </xdr:pic>
    <xdr:clientData/>
  </xdr:twoCellAnchor>
  <xdr:twoCellAnchor editAs="oneCell">
    <xdr:from>
      <xdr:col>11</xdr:col>
      <xdr:colOff>267970</xdr:colOff>
      <xdr:row>12</xdr:row>
      <xdr:rowOff>97155</xdr:rowOff>
    </xdr:from>
    <xdr:to>
      <xdr:col>11</xdr:col>
      <xdr:colOff>501650</xdr:colOff>
      <xdr:row>12</xdr:row>
      <xdr:rowOff>339090</xdr:rowOff>
    </xdr:to>
    <xdr:pic>
      <xdr:nvPicPr>
        <xdr:cNvPr id="11" name="图片 10">
          <a:extLst>
            <a:ext uri="{FF2B5EF4-FFF2-40B4-BE49-F238E27FC236}">
              <a16:creationId xmlns:a16="http://schemas.microsoft.com/office/drawing/2014/main" id="{00000000-0008-0000-1F00-00000B000000}"/>
            </a:ext>
          </a:extLst>
        </xdr:cNvPr>
        <xdr:cNvPicPr>
          <a:picLocks noChangeAspect="1"/>
        </xdr:cNvPicPr>
      </xdr:nvPicPr>
      <xdr:blipFill>
        <a:blip xmlns:r="http://schemas.openxmlformats.org/officeDocument/2006/relationships" r:embed="rId10"/>
        <a:stretch>
          <a:fillRect/>
        </a:stretch>
      </xdr:blipFill>
      <xdr:spPr>
        <a:xfrm>
          <a:off x="8056880" y="4337685"/>
          <a:ext cx="233680" cy="241935"/>
        </a:xfrm>
        <a:prstGeom prst="rect">
          <a:avLst/>
        </a:prstGeom>
        <a:noFill/>
        <a:ln w="9525">
          <a:noFill/>
        </a:ln>
      </xdr:spPr>
    </xdr:pic>
    <xdr:clientData/>
  </xdr:twoCellAnchor>
  <xdr:twoCellAnchor editAs="oneCell">
    <xdr:from>
      <xdr:col>11</xdr:col>
      <xdr:colOff>267970</xdr:colOff>
      <xdr:row>13</xdr:row>
      <xdr:rowOff>110490</xdr:rowOff>
    </xdr:from>
    <xdr:to>
      <xdr:col>11</xdr:col>
      <xdr:colOff>513080</xdr:colOff>
      <xdr:row>13</xdr:row>
      <xdr:rowOff>335280</xdr:rowOff>
    </xdr:to>
    <xdr:pic>
      <xdr:nvPicPr>
        <xdr:cNvPr id="12" name="图片 11">
          <a:extLst>
            <a:ext uri="{FF2B5EF4-FFF2-40B4-BE49-F238E27FC236}">
              <a16:creationId xmlns:a16="http://schemas.microsoft.com/office/drawing/2014/main" id="{00000000-0008-0000-1F00-00000C000000}"/>
            </a:ext>
          </a:extLst>
        </xdr:cNvPr>
        <xdr:cNvPicPr>
          <a:picLocks noChangeAspect="1"/>
        </xdr:cNvPicPr>
      </xdr:nvPicPr>
      <xdr:blipFill>
        <a:blip xmlns:r="http://schemas.openxmlformats.org/officeDocument/2006/relationships" r:embed="rId11"/>
        <a:stretch>
          <a:fillRect/>
        </a:stretch>
      </xdr:blipFill>
      <xdr:spPr>
        <a:xfrm>
          <a:off x="8056880" y="4720590"/>
          <a:ext cx="245110" cy="224790"/>
        </a:xfrm>
        <a:prstGeom prst="rect">
          <a:avLst/>
        </a:prstGeom>
        <a:noFill/>
        <a:ln w="9525">
          <a:noFill/>
        </a:ln>
      </xdr:spPr>
    </xdr:pic>
    <xdr:clientData/>
  </xdr:twoCellAnchor>
  <xdr:twoCellAnchor editAs="oneCell">
    <xdr:from>
      <xdr:col>11</xdr:col>
      <xdr:colOff>212725</xdr:colOff>
      <xdr:row>8</xdr:row>
      <xdr:rowOff>33655</xdr:rowOff>
    </xdr:from>
    <xdr:to>
      <xdr:col>11</xdr:col>
      <xdr:colOff>440055</xdr:colOff>
      <xdr:row>8</xdr:row>
      <xdr:rowOff>260985</xdr:rowOff>
    </xdr:to>
    <xdr:pic>
      <xdr:nvPicPr>
        <xdr:cNvPr id="13" name="图片 12">
          <a:extLst>
            <a:ext uri="{FF2B5EF4-FFF2-40B4-BE49-F238E27FC236}">
              <a16:creationId xmlns:a16="http://schemas.microsoft.com/office/drawing/2014/main" id="{00000000-0008-0000-1F00-00000D000000}"/>
            </a:ext>
          </a:extLst>
        </xdr:cNvPr>
        <xdr:cNvPicPr>
          <a:picLocks noChangeAspect="1"/>
        </xdr:cNvPicPr>
      </xdr:nvPicPr>
      <xdr:blipFill>
        <a:blip xmlns:r="http://schemas.openxmlformats.org/officeDocument/2006/relationships" r:embed="rId12"/>
        <a:stretch>
          <a:fillRect/>
        </a:stretch>
      </xdr:blipFill>
      <xdr:spPr>
        <a:xfrm>
          <a:off x="8001635" y="2795905"/>
          <a:ext cx="227330" cy="227330"/>
        </a:xfrm>
        <a:prstGeom prst="rect">
          <a:avLst/>
        </a:prstGeom>
        <a:noFill/>
        <a:ln w="9525">
          <a:noFill/>
        </a:ln>
      </xdr:spPr>
    </xdr:pic>
    <xdr:clientData/>
  </xdr:twoCellAnchor>
  <xdr:twoCellAnchor editAs="oneCell">
    <xdr:from>
      <xdr:col>11</xdr:col>
      <xdr:colOff>226695</xdr:colOff>
      <xdr:row>19</xdr:row>
      <xdr:rowOff>83185</xdr:rowOff>
    </xdr:from>
    <xdr:to>
      <xdr:col>11</xdr:col>
      <xdr:colOff>508635</xdr:colOff>
      <xdr:row>19</xdr:row>
      <xdr:rowOff>285115</xdr:rowOff>
    </xdr:to>
    <xdr:pic>
      <xdr:nvPicPr>
        <xdr:cNvPr id="15" name="图片 14">
          <a:extLst>
            <a:ext uri="{FF2B5EF4-FFF2-40B4-BE49-F238E27FC236}">
              <a16:creationId xmlns:a16="http://schemas.microsoft.com/office/drawing/2014/main" id="{00000000-0008-0000-1F00-00000F000000}"/>
            </a:ext>
          </a:extLst>
        </xdr:cNvPr>
        <xdr:cNvPicPr>
          <a:picLocks noChangeAspect="1"/>
        </xdr:cNvPicPr>
      </xdr:nvPicPr>
      <xdr:blipFill>
        <a:blip xmlns:r="http://schemas.openxmlformats.org/officeDocument/2006/relationships" r:embed="rId13"/>
        <a:stretch>
          <a:fillRect/>
        </a:stretch>
      </xdr:blipFill>
      <xdr:spPr>
        <a:xfrm>
          <a:off x="8015605" y="6910705"/>
          <a:ext cx="281940" cy="201930"/>
        </a:xfrm>
        <a:prstGeom prst="rect">
          <a:avLst/>
        </a:prstGeom>
        <a:noFill/>
        <a:ln w="9525">
          <a:noFill/>
        </a:ln>
      </xdr:spPr>
    </xdr:pic>
    <xdr:clientData/>
  </xdr:twoCellAnchor>
  <xdr:twoCellAnchor editAs="oneCell">
    <xdr:from>
      <xdr:col>11</xdr:col>
      <xdr:colOff>199390</xdr:colOff>
      <xdr:row>20</xdr:row>
      <xdr:rowOff>0</xdr:rowOff>
    </xdr:from>
    <xdr:to>
      <xdr:col>11</xdr:col>
      <xdr:colOff>459740</xdr:colOff>
      <xdr:row>20</xdr:row>
      <xdr:rowOff>222885</xdr:rowOff>
    </xdr:to>
    <xdr:pic>
      <xdr:nvPicPr>
        <xdr:cNvPr id="16" name="图片 15">
          <a:extLst>
            <a:ext uri="{FF2B5EF4-FFF2-40B4-BE49-F238E27FC236}">
              <a16:creationId xmlns:a16="http://schemas.microsoft.com/office/drawing/2014/main" id="{00000000-0008-0000-1F00-000010000000}"/>
            </a:ext>
          </a:extLst>
        </xdr:cNvPr>
        <xdr:cNvPicPr>
          <a:picLocks noChangeAspect="1"/>
        </xdr:cNvPicPr>
      </xdr:nvPicPr>
      <xdr:blipFill>
        <a:blip xmlns:r="http://schemas.openxmlformats.org/officeDocument/2006/relationships" r:embed="rId14"/>
        <a:stretch>
          <a:fillRect/>
        </a:stretch>
      </xdr:blipFill>
      <xdr:spPr>
        <a:xfrm>
          <a:off x="7988300" y="7197090"/>
          <a:ext cx="260350" cy="222885"/>
        </a:xfrm>
        <a:prstGeom prst="rect">
          <a:avLst/>
        </a:prstGeom>
        <a:noFill/>
        <a:ln w="9525">
          <a:noFill/>
        </a:ln>
      </xdr:spPr>
    </xdr:pic>
    <xdr:clientData/>
  </xdr:twoCellAnchor>
  <xdr:twoCellAnchor editAs="oneCell">
    <xdr:from>
      <xdr:col>11</xdr:col>
      <xdr:colOff>267970</xdr:colOff>
      <xdr:row>14</xdr:row>
      <xdr:rowOff>19685</xdr:rowOff>
    </xdr:from>
    <xdr:to>
      <xdr:col>11</xdr:col>
      <xdr:colOff>433705</xdr:colOff>
      <xdr:row>14</xdr:row>
      <xdr:rowOff>297815</xdr:rowOff>
    </xdr:to>
    <xdr:pic>
      <xdr:nvPicPr>
        <xdr:cNvPr id="17" name="图片 16">
          <a:extLst>
            <a:ext uri="{FF2B5EF4-FFF2-40B4-BE49-F238E27FC236}">
              <a16:creationId xmlns:a16="http://schemas.microsoft.com/office/drawing/2014/main" id="{00000000-0008-0000-1F00-000011000000}"/>
            </a:ext>
          </a:extLst>
        </xdr:cNvPr>
        <xdr:cNvPicPr>
          <a:picLocks noChangeAspect="1"/>
        </xdr:cNvPicPr>
      </xdr:nvPicPr>
      <xdr:blipFill>
        <a:blip xmlns:r="http://schemas.openxmlformats.org/officeDocument/2006/relationships" r:embed="rId15"/>
        <a:stretch>
          <a:fillRect/>
        </a:stretch>
      </xdr:blipFill>
      <xdr:spPr>
        <a:xfrm>
          <a:off x="8056880" y="4999355"/>
          <a:ext cx="165735" cy="278130"/>
        </a:xfrm>
        <a:prstGeom prst="rect">
          <a:avLst/>
        </a:prstGeom>
        <a:noFill/>
        <a:ln w="9525">
          <a:noFill/>
        </a:ln>
      </xdr:spPr>
    </xdr:pic>
    <xdr:clientData/>
  </xdr:twoCellAnchor>
  <xdr:twoCellAnchor editAs="oneCell">
    <xdr:from>
      <xdr:col>11</xdr:col>
      <xdr:colOff>268605</xdr:colOff>
      <xdr:row>15</xdr:row>
      <xdr:rowOff>44450</xdr:rowOff>
    </xdr:from>
    <xdr:to>
      <xdr:col>11</xdr:col>
      <xdr:colOff>450850</xdr:colOff>
      <xdr:row>15</xdr:row>
      <xdr:rowOff>342265</xdr:rowOff>
    </xdr:to>
    <xdr:pic>
      <xdr:nvPicPr>
        <xdr:cNvPr id="18" name="图片 17">
          <a:extLst>
            <a:ext uri="{FF2B5EF4-FFF2-40B4-BE49-F238E27FC236}">
              <a16:creationId xmlns:a16="http://schemas.microsoft.com/office/drawing/2014/main" id="{00000000-0008-0000-1F00-000012000000}"/>
            </a:ext>
          </a:extLst>
        </xdr:cNvPr>
        <xdr:cNvPicPr>
          <a:picLocks noChangeAspect="1"/>
        </xdr:cNvPicPr>
      </xdr:nvPicPr>
      <xdr:blipFill>
        <a:blip xmlns:r="http://schemas.openxmlformats.org/officeDocument/2006/relationships" r:embed="rId16"/>
        <a:stretch>
          <a:fillRect/>
        </a:stretch>
      </xdr:blipFill>
      <xdr:spPr>
        <a:xfrm>
          <a:off x="8057515" y="5393690"/>
          <a:ext cx="182245" cy="297815"/>
        </a:xfrm>
        <a:prstGeom prst="rect">
          <a:avLst/>
        </a:prstGeom>
        <a:noFill/>
        <a:ln w="9525">
          <a:noFill/>
        </a:ln>
      </xdr:spPr>
    </xdr:pic>
    <xdr:clientData/>
  </xdr:twoCellAnchor>
  <xdr:twoCellAnchor editAs="oneCell">
    <xdr:from>
      <xdr:col>11</xdr:col>
      <xdr:colOff>118110</xdr:colOff>
      <xdr:row>7</xdr:row>
      <xdr:rowOff>43180</xdr:rowOff>
    </xdr:from>
    <xdr:to>
      <xdr:col>11</xdr:col>
      <xdr:colOff>530225</xdr:colOff>
      <xdr:row>7</xdr:row>
      <xdr:rowOff>299085</xdr:rowOff>
    </xdr:to>
    <xdr:pic>
      <xdr:nvPicPr>
        <xdr:cNvPr id="19" name="图片 18">
          <a:extLst>
            <a:ext uri="{FF2B5EF4-FFF2-40B4-BE49-F238E27FC236}">
              <a16:creationId xmlns:a16="http://schemas.microsoft.com/office/drawing/2014/main" id="{00000000-0008-0000-1F00-000013000000}"/>
            </a:ext>
          </a:extLst>
        </xdr:cNvPr>
        <xdr:cNvPicPr>
          <a:picLocks noChangeAspect="1"/>
        </xdr:cNvPicPr>
      </xdr:nvPicPr>
      <xdr:blipFill>
        <a:blip xmlns:r="http://schemas.openxmlformats.org/officeDocument/2006/relationships" r:embed="rId17"/>
        <a:stretch>
          <a:fillRect/>
        </a:stretch>
      </xdr:blipFill>
      <xdr:spPr>
        <a:xfrm>
          <a:off x="7907020" y="2435860"/>
          <a:ext cx="412115" cy="255905"/>
        </a:xfrm>
        <a:prstGeom prst="rect">
          <a:avLst/>
        </a:prstGeom>
        <a:noFill/>
        <a:ln w="9525">
          <a:noFill/>
        </a:ln>
      </xdr:spPr>
    </xdr:pic>
    <xdr:clientData/>
  </xdr:twoCellAnchor>
  <xdr:twoCellAnchor editAs="oneCell">
    <xdr:from>
      <xdr:col>13</xdr:col>
      <xdr:colOff>59055</xdr:colOff>
      <xdr:row>0</xdr:row>
      <xdr:rowOff>42545</xdr:rowOff>
    </xdr:from>
    <xdr:to>
      <xdr:col>25</xdr:col>
      <xdr:colOff>353695</xdr:colOff>
      <xdr:row>13</xdr:row>
      <xdr:rowOff>299720</xdr:rowOff>
    </xdr:to>
    <xdr:pic>
      <xdr:nvPicPr>
        <xdr:cNvPr id="20" name="图片 19">
          <a:extLst>
            <a:ext uri="{FF2B5EF4-FFF2-40B4-BE49-F238E27FC236}">
              <a16:creationId xmlns:a16="http://schemas.microsoft.com/office/drawing/2014/main" id="{00000000-0008-0000-1F00-000014000000}"/>
            </a:ext>
          </a:extLst>
        </xdr:cNvPr>
        <xdr:cNvPicPr>
          <a:picLocks noChangeAspect="1"/>
        </xdr:cNvPicPr>
      </xdr:nvPicPr>
      <xdr:blipFill>
        <a:blip xmlns:r="http://schemas.openxmlformats.org/officeDocument/2006/relationships" r:embed="rId18"/>
        <a:stretch>
          <a:fillRect/>
        </a:stretch>
      </xdr:blipFill>
      <xdr:spPr>
        <a:xfrm>
          <a:off x="10218420" y="42545"/>
          <a:ext cx="8058150" cy="4867275"/>
        </a:xfrm>
        <a:prstGeom prst="rect">
          <a:avLst/>
        </a:prstGeom>
        <a:noFill/>
        <a:ln w="9525">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11</xdr:col>
      <xdr:colOff>151130</xdr:colOff>
      <xdr:row>17</xdr:row>
      <xdr:rowOff>55880</xdr:rowOff>
    </xdr:from>
    <xdr:to>
      <xdr:col>12</xdr:col>
      <xdr:colOff>0</xdr:colOff>
      <xdr:row>17</xdr:row>
      <xdr:rowOff>309880</xdr:rowOff>
    </xdr:to>
    <xdr:pic>
      <xdr:nvPicPr>
        <xdr:cNvPr id="2" name="图片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grayscl/>
        </a:blip>
        <a:stretch>
          <a:fillRect/>
        </a:stretch>
      </xdr:blipFill>
      <xdr:spPr>
        <a:xfrm>
          <a:off x="7940040" y="6144260"/>
          <a:ext cx="593725" cy="254000"/>
        </a:xfrm>
        <a:prstGeom prst="rect">
          <a:avLst/>
        </a:prstGeom>
        <a:noFill/>
        <a:ln w="9525">
          <a:noFill/>
        </a:ln>
      </xdr:spPr>
    </xdr:pic>
    <xdr:clientData/>
  </xdr:twoCellAnchor>
  <xdr:twoCellAnchor editAs="oneCell">
    <xdr:from>
      <xdr:col>11</xdr:col>
      <xdr:colOff>151130</xdr:colOff>
      <xdr:row>18</xdr:row>
      <xdr:rowOff>33020</xdr:rowOff>
    </xdr:from>
    <xdr:to>
      <xdr:col>12</xdr:col>
      <xdr:colOff>0</xdr:colOff>
      <xdr:row>18</xdr:row>
      <xdr:rowOff>347345</xdr:rowOff>
    </xdr:to>
    <xdr:pic>
      <xdr:nvPicPr>
        <xdr:cNvPr id="3" name="图片 2">
          <a:extLst>
            <a:ext uri="{FF2B5EF4-FFF2-40B4-BE49-F238E27FC236}">
              <a16:creationId xmlns:a16="http://schemas.microsoft.com/office/drawing/2014/main" id="{00000000-0008-0000-2000-000003000000}"/>
            </a:ext>
          </a:extLst>
        </xdr:cNvPr>
        <xdr:cNvPicPr>
          <a:picLocks noChangeAspect="1"/>
        </xdr:cNvPicPr>
      </xdr:nvPicPr>
      <xdr:blipFill>
        <a:blip xmlns:r="http://schemas.openxmlformats.org/officeDocument/2006/relationships" r:embed="rId2"/>
        <a:stretch>
          <a:fillRect/>
        </a:stretch>
      </xdr:blipFill>
      <xdr:spPr>
        <a:xfrm>
          <a:off x="7940040" y="649097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300990</xdr:colOff>
      <xdr:row>16</xdr:row>
      <xdr:rowOff>66040</xdr:rowOff>
    </xdr:from>
    <xdr:to>
      <xdr:col>12</xdr:col>
      <xdr:colOff>0</xdr:colOff>
      <xdr:row>16</xdr:row>
      <xdr:rowOff>316230</xdr:rowOff>
    </xdr:to>
    <xdr:pic>
      <xdr:nvPicPr>
        <xdr:cNvPr id="5" name="图片 4">
          <a:extLst>
            <a:ext uri="{FF2B5EF4-FFF2-40B4-BE49-F238E27FC236}">
              <a16:creationId xmlns:a16="http://schemas.microsoft.com/office/drawing/2014/main" id="{00000000-0008-0000-2000-000005000000}"/>
            </a:ext>
          </a:extLst>
        </xdr:cNvPr>
        <xdr:cNvPicPr>
          <a:picLocks noChangeAspect="1"/>
        </xdr:cNvPicPr>
      </xdr:nvPicPr>
      <xdr:blipFill>
        <a:blip xmlns:r="http://schemas.openxmlformats.org/officeDocument/2006/relationships" r:embed="rId4"/>
        <a:stretch>
          <a:fillRect/>
        </a:stretch>
      </xdr:blipFill>
      <xdr:spPr>
        <a:xfrm>
          <a:off x="8089900" y="5784850"/>
          <a:ext cx="443865" cy="250190"/>
        </a:xfrm>
        <a:prstGeom prst="rect">
          <a:avLst/>
        </a:prstGeom>
        <a:noFill/>
        <a:ln w="9525">
          <a:noFill/>
        </a:ln>
      </xdr:spPr>
    </xdr:pic>
    <xdr:clientData/>
  </xdr:twoCellAnchor>
  <xdr:twoCellAnchor editAs="oneCell">
    <xdr:from>
      <xdr:col>11</xdr:col>
      <xdr:colOff>172720</xdr:colOff>
      <xdr:row>5</xdr:row>
      <xdr:rowOff>69850</xdr:rowOff>
    </xdr:from>
    <xdr:to>
      <xdr:col>11</xdr:col>
      <xdr:colOff>515620</xdr:colOff>
      <xdr:row>5</xdr:row>
      <xdr:rowOff>310515</xdr:rowOff>
    </xdr:to>
    <xdr:pic>
      <xdr:nvPicPr>
        <xdr:cNvPr id="6" name="图片 5">
          <a:extLst>
            <a:ext uri="{FF2B5EF4-FFF2-40B4-BE49-F238E27FC236}">
              <a16:creationId xmlns:a16="http://schemas.microsoft.com/office/drawing/2014/main" id="{00000000-0008-0000-2000-000006000000}"/>
            </a:ext>
          </a:extLst>
        </xdr:cNvPr>
        <xdr:cNvPicPr>
          <a:picLocks noChangeAspect="1"/>
        </xdr:cNvPicPr>
      </xdr:nvPicPr>
      <xdr:blipFill>
        <a:blip xmlns:r="http://schemas.openxmlformats.org/officeDocument/2006/relationships" r:embed="rId5"/>
        <a:stretch>
          <a:fillRect/>
        </a:stretch>
      </xdr:blipFill>
      <xdr:spPr>
        <a:xfrm>
          <a:off x="7961630" y="1723390"/>
          <a:ext cx="342900" cy="240665"/>
        </a:xfrm>
        <a:prstGeom prst="rect">
          <a:avLst/>
        </a:prstGeom>
        <a:noFill/>
        <a:ln w="9525">
          <a:noFill/>
        </a:ln>
      </xdr:spPr>
    </xdr:pic>
    <xdr:clientData/>
  </xdr:twoCellAnchor>
  <xdr:twoCellAnchor editAs="oneCell">
    <xdr:from>
      <xdr:col>11</xdr:col>
      <xdr:colOff>200025</xdr:colOff>
      <xdr:row>6</xdr:row>
      <xdr:rowOff>82550</xdr:rowOff>
    </xdr:from>
    <xdr:to>
      <xdr:col>11</xdr:col>
      <xdr:colOff>599440</xdr:colOff>
      <xdr:row>6</xdr:row>
      <xdr:rowOff>324485</xdr:rowOff>
    </xdr:to>
    <xdr:pic>
      <xdr:nvPicPr>
        <xdr:cNvPr id="7" name="图片 6">
          <a:extLst>
            <a:ext uri="{FF2B5EF4-FFF2-40B4-BE49-F238E27FC236}">
              <a16:creationId xmlns:a16="http://schemas.microsoft.com/office/drawing/2014/main" id="{00000000-0008-0000-2000-000007000000}"/>
            </a:ext>
          </a:extLst>
        </xdr:cNvPr>
        <xdr:cNvPicPr>
          <a:picLocks noChangeAspect="1"/>
        </xdr:cNvPicPr>
      </xdr:nvPicPr>
      <xdr:blipFill>
        <a:blip xmlns:r="http://schemas.openxmlformats.org/officeDocument/2006/relationships" r:embed="rId6"/>
        <a:stretch>
          <a:fillRect/>
        </a:stretch>
      </xdr:blipFill>
      <xdr:spPr>
        <a:xfrm>
          <a:off x="7988935" y="2105660"/>
          <a:ext cx="399415" cy="241935"/>
        </a:xfrm>
        <a:prstGeom prst="rect">
          <a:avLst/>
        </a:prstGeom>
        <a:noFill/>
        <a:ln w="9525">
          <a:noFill/>
        </a:ln>
      </xdr:spPr>
    </xdr:pic>
    <xdr:clientData/>
  </xdr:twoCellAnchor>
  <xdr:twoCellAnchor editAs="oneCell">
    <xdr:from>
      <xdr:col>11</xdr:col>
      <xdr:colOff>254000</xdr:colOff>
      <xdr:row>9</xdr:row>
      <xdr:rowOff>55880</xdr:rowOff>
    </xdr:from>
    <xdr:to>
      <xdr:col>11</xdr:col>
      <xdr:colOff>518160</xdr:colOff>
      <xdr:row>9</xdr:row>
      <xdr:rowOff>339725</xdr:rowOff>
    </xdr:to>
    <xdr:pic>
      <xdr:nvPicPr>
        <xdr:cNvPr id="8" name="图片 7">
          <a:extLst>
            <a:ext uri="{FF2B5EF4-FFF2-40B4-BE49-F238E27FC236}">
              <a16:creationId xmlns:a16="http://schemas.microsoft.com/office/drawing/2014/main" id="{00000000-0008-0000-2000-000008000000}"/>
            </a:ext>
          </a:extLst>
        </xdr:cNvPr>
        <xdr:cNvPicPr>
          <a:picLocks noChangeAspect="1"/>
        </xdr:cNvPicPr>
      </xdr:nvPicPr>
      <xdr:blipFill>
        <a:blip xmlns:r="http://schemas.openxmlformats.org/officeDocument/2006/relationships" r:embed="rId7"/>
        <a:stretch>
          <a:fillRect/>
        </a:stretch>
      </xdr:blipFill>
      <xdr:spPr>
        <a:xfrm>
          <a:off x="8042910" y="3187700"/>
          <a:ext cx="264160" cy="283845"/>
        </a:xfrm>
        <a:prstGeom prst="rect">
          <a:avLst/>
        </a:prstGeom>
        <a:noFill/>
        <a:ln w="9525">
          <a:noFill/>
        </a:ln>
      </xdr:spPr>
    </xdr:pic>
    <xdr:clientData/>
  </xdr:twoCellAnchor>
  <xdr:twoCellAnchor editAs="oneCell">
    <xdr:from>
      <xdr:col>11</xdr:col>
      <xdr:colOff>295275</xdr:colOff>
      <xdr:row>10</xdr:row>
      <xdr:rowOff>83820</xdr:rowOff>
    </xdr:from>
    <xdr:to>
      <xdr:col>11</xdr:col>
      <xdr:colOff>568325</xdr:colOff>
      <xdr:row>10</xdr:row>
      <xdr:rowOff>362585</xdr:rowOff>
    </xdr:to>
    <xdr:pic>
      <xdr:nvPicPr>
        <xdr:cNvPr id="9" name="图片 8">
          <a:extLst>
            <a:ext uri="{FF2B5EF4-FFF2-40B4-BE49-F238E27FC236}">
              <a16:creationId xmlns:a16="http://schemas.microsoft.com/office/drawing/2014/main" id="{00000000-0008-0000-2000-000009000000}"/>
            </a:ext>
          </a:extLst>
        </xdr:cNvPr>
        <xdr:cNvPicPr>
          <a:picLocks noChangeAspect="1"/>
        </xdr:cNvPicPr>
      </xdr:nvPicPr>
      <xdr:blipFill>
        <a:blip xmlns:r="http://schemas.openxmlformats.org/officeDocument/2006/relationships" r:embed="rId8"/>
        <a:stretch>
          <a:fillRect/>
        </a:stretch>
      </xdr:blipFill>
      <xdr:spPr>
        <a:xfrm>
          <a:off x="8084185" y="3585210"/>
          <a:ext cx="273050" cy="278765"/>
        </a:xfrm>
        <a:prstGeom prst="rect">
          <a:avLst/>
        </a:prstGeom>
        <a:noFill/>
        <a:ln w="9525">
          <a:noFill/>
        </a:ln>
      </xdr:spPr>
    </xdr:pic>
    <xdr:clientData/>
  </xdr:twoCellAnchor>
  <xdr:twoCellAnchor editAs="oneCell">
    <xdr:from>
      <xdr:col>11</xdr:col>
      <xdr:colOff>91440</xdr:colOff>
      <xdr:row>11</xdr:row>
      <xdr:rowOff>69215</xdr:rowOff>
    </xdr:from>
    <xdr:to>
      <xdr:col>11</xdr:col>
      <xdr:colOff>441325</xdr:colOff>
      <xdr:row>11</xdr:row>
      <xdr:rowOff>340995</xdr:rowOff>
    </xdr:to>
    <xdr:pic>
      <xdr:nvPicPr>
        <xdr:cNvPr id="10" name="图片 9">
          <a:extLst>
            <a:ext uri="{FF2B5EF4-FFF2-40B4-BE49-F238E27FC236}">
              <a16:creationId xmlns:a16="http://schemas.microsoft.com/office/drawing/2014/main" id="{00000000-0008-0000-2000-00000A000000}"/>
            </a:ext>
          </a:extLst>
        </xdr:cNvPr>
        <xdr:cNvPicPr>
          <a:picLocks noChangeAspect="1"/>
        </xdr:cNvPicPr>
      </xdr:nvPicPr>
      <xdr:blipFill>
        <a:blip xmlns:r="http://schemas.openxmlformats.org/officeDocument/2006/relationships" r:embed="rId9"/>
        <a:stretch>
          <a:fillRect/>
        </a:stretch>
      </xdr:blipFill>
      <xdr:spPr>
        <a:xfrm>
          <a:off x="7880350" y="3940175"/>
          <a:ext cx="349885" cy="271780"/>
        </a:xfrm>
        <a:prstGeom prst="rect">
          <a:avLst/>
        </a:prstGeom>
        <a:noFill/>
        <a:ln w="9525">
          <a:noFill/>
        </a:ln>
      </xdr:spPr>
    </xdr:pic>
    <xdr:clientData/>
  </xdr:twoCellAnchor>
  <xdr:twoCellAnchor editAs="oneCell">
    <xdr:from>
      <xdr:col>11</xdr:col>
      <xdr:colOff>267970</xdr:colOff>
      <xdr:row>12</xdr:row>
      <xdr:rowOff>97155</xdr:rowOff>
    </xdr:from>
    <xdr:to>
      <xdr:col>11</xdr:col>
      <xdr:colOff>501650</xdr:colOff>
      <xdr:row>12</xdr:row>
      <xdr:rowOff>339090</xdr:rowOff>
    </xdr:to>
    <xdr:pic>
      <xdr:nvPicPr>
        <xdr:cNvPr id="11" name="图片 10">
          <a:extLst>
            <a:ext uri="{FF2B5EF4-FFF2-40B4-BE49-F238E27FC236}">
              <a16:creationId xmlns:a16="http://schemas.microsoft.com/office/drawing/2014/main" id="{00000000-0008-0000-2000-00000B000000}"/>
            </a:ext>
          </a:extLst>
        </xdr:cNvPr>
        <xdr:cNvPicPr>
          <a:picLocks noChangeAspect="1"/>
        </xdr:cNvPicPr>
      </xdr:nvPicPr>
      <xdr:blipFill>
        <a:blip xmlns:r="http://schemas.openxmlformats.org/officeDocument/2006/relationships" r:embed="rId10"/>
        <a:stretch>
          <a:fillRect/>
        </a:stretch>
      </xdr:blipFill>
      <xdr:spPr>
        <a:xfrm>
          <a:off x="8056880" y="4337685"/>
          <a:ext cx="233680" cy="241935"/>
        </a:xfrm>
        <a:prstGeom prst="rect">
          <a:avLst/>
        </a:prstGeom>
        <a:noFill/>
        <a:ln w="9525">
          <a:noFill/>
        </a:ln>
      </xdr:spPr>
    </xdr:pic>
    <xdr:clientData/>
  </xdr:twoCellAnchor>
  <xdr:twoCellAnchor editAs="oneCell">
    <xdr:from>
      <xdr:col>11</xdr:col>
      <xdr:colOff>267970</xdr:colOff>
      <xdr:row>13</xdr:row>
      <xdr:rowOff>110490</xdr:rowOff>
    </xdr:from>
    <xdr:to>
      <xdr:col>11</xdr:col>
      <xdr:colOff>513080</xdr:colOff>
      <xdr:row>13</xdr:row>
      <xdr:rowOff>335280</xdr:rowOff>
    </xdr:to>
    <xdr:pic>
      <xdr:nvPicPr>
        <xdr:cNvPr id="12" name="图片 11">
          <a:extLst>
            <a:ext uri="{FF2B5EF4-FFF2-40B4-BE49-F238E27FC236}">
              <a16:creationId xmlns:a16="http://schemas.microsoft.com/office/drawing/2014/main" id="{00000000-0008-0000-2000-00000C000000}"/>
            </a:ext>
          </a:extLst>
        </xdr:cNvPr>
        <xdr:cNvPicPr>
          <a:picLocks noChangeAspect="1"/>
        </xdr:cNvPicPr>
      </xdr:nvPicPr>
      <xdr:blipFill>
        <a:blip xmlns:r="http://schemas.openxmlformats.org/officeDocument/2006/relationships" r:embed="rId11"/>
        <a:stretch>
          <a:fillRect/>
        </a:stretch>
      </xdr:blipFill>
      <xdr:spPr>
        <a:xfrm>
          <a:off x="8056880" y="4720590"/>
          <a:ext cx="245110" cy="224790"/>
        </a:xfrm>
        <a:prstGeom prst="rect">
          <a:avLst/>
        </a:prstGeom>
        <a:noFill/>
        <a:ln w="9525">
          <a:noFill/>
        </a:ln>
      </xdr:spPr>
    </xdr:pic>
    <xdr:clientData/>
  </xdr:twoCellAnchor>
  <xdr:twoCellAnchor editAs="oneCell">
    <xdr:from>
      <xdr:col>11</xdr:col>
      <xdr:colOff>212725</xdr:colOff>
      <xdr:row>8</xdr:row>
      <xdr:rowOff>33655</xdr:rowOff>
    </xdr:from>
    <xdr:to>
      <xdr:col>11</xdr:col>
      <xdr:colOff>440055</xdr:colOff>
      <xdr:row>8</xdr:row>
      <xdr:rowOff>260985</xdr:rowOff>
    </xdr:to>
    <xdr:pic>
      <xdr:nvPicPr>
        <xdr:cNvPr id="13" name="图片 12">
          <a:extLst>
            <a:ext uri="{FF2B5EF4-FFF2-40B4-BE49-F238E27FC236}">
              <a16:creationId xmlns:a16="http://schemas.microsoft.com/office/drawing/2014/main" id="{00000000-0008-0000-2000-00000D000000}"/>
            </a:ext>
          </a:extLst>
        </xdr:cNvPr>
        <xdr:cNvPicPr>
          <a:picLocks noChangeAspect="1"/>
        </xdr:cNvPicPr>
      </xdr:nvPicPr>
      <xdr:blipFill>
        <a:blip xmlns:r="http://schemas.openxmlformats.org/officeDocument/2006/relationships" r:embed="rId12"/>
        <a:stretch>
          <a:fillRect/>
        </a:stretch>
      </xdr:blipFill>
      <xdr:spPr>
        <a:xfrm>
          <a:off x="8001635" y="2795905"/>
          <a:ext cx="227330" cy="227330"/>
        </a:xfrm>
        <a:prstGeom prst="rect">
          <a:avLst/>
        </a:prstGeom>
        <a:noFill/>
        <a:ln w="9525">
          <a:noFill/>
        </a:ln>
      </xdr:spPr>
    </xdr:pic>
    <xdr:clientData/>
  </xdr:twoCellAnchor>
  <xdr:twoCellAnchor editAs="oneCell">
    <xdr:from>
      <xdr:col>11</xdr:col>
      <xdr:colOff>226695</xdr:colOff>
      <xdr:row>19</xdr:row>
      <xdr:rowOff>83185</xdr:rowOff>
    </xdr:from>
    <xdr:to>
      <xdr:col>11</xdr:col>
      <xdr:colOff>508635</xdr:colOff>
      <xdr:row>19</xdr:row>
      <xdr:rowOff>285115</xdr:rowOff>
    </xdr:to>
    <xdr:pic>
      <xdr:nvPicPr>
        <xdr:cNvPr id="14" name="图片 13">
          <a:extLst>
            <a:ext uri="{FF2B5EF4-FFF2-40B4-BE49-F238E27FC236}">
              <a16:creationId xmlns:a16="http://schemas.microsoft.com/office/drawing/2014/main" id="{00000000-0008-0000-2000-00000E000000}"/>
            </a:ext>
          </a:extLst>
        </xdr:cNvPr>
        <xdr:cNvPicPr>
          <a:picLocks noChangeAspect="1"/>
        </xdr:cNvPicPr>
      </xdr:nvPicPr>
      <xdr:blipFill>
        <a:blip xmlns:r="http://schemas.openxmlformats.org/officeDocument/2006/relationships" r:embed="rId13"/>
        <a:stretch>
          <a:fillRect/>
        </a:stretch>
      </xdr:blipFill>
      <xdr:spPr>
        <a:xfrm>
          <a:off x="8015605" y="6910705"/>
          <a:ext cx="281940" cy="201930"/>
        </a:xfrm>
        <a:prstGeom prst="rect">
          <a:avLst/>
        </a:prstGeom>
        <a:noFill/>
        <a:ln w="9525">
          <a:noFill/>
        </a:ln>
      </xdr:spPr>
    </xdr:pic>
    <xdr:clientData/>
  </xdr:twoCellAnchor>
  <xdr:twoCellAnchor editAs="oneCell">
    <xdr:from>
      <xdr:col>11</xdr:col>
      <xdr:colOff>199390</xdr:colOff>
      <xdr:row>20</xdr:row>
      <xdr:rowOff>0</xdr:rowOff>
    </xdr:from>
    <xdr:to>
      <xdr:col>11</xdr:col>
      <xdr:colOff>459740</xdr:colOff>
      <xdr:row>20</xdr:row>
      <xdr:rowOff>222885</xdr:rowOff>
    </xdr:to>
    <xdr:pic>
      <xdr:nvPicPr>
        <xdr:cNvPr id="15" name="图片 14">
          <a:extLst>
            <a:ext uri="{FF2B5EF4-FFF2-40B4-BE49-F238E27FC236}">
              <a16:creationId xmlns:a16="http://schemas.microsoft.com/office/drawing/2014/main" id="{00000000-0008-0000-2000-00000F000000}"/>
            </a:ext>
          </a:extLst>
        </xdr:cNvPr>
        <xdr:cNvPicPr>
          <a:picLocks noChangeAspect="1"/>
        </xdr:cNvPicPr>
      </xdr:nvPicPr>
      <xdr:blipFill>
        <a:blip xmlns:r="http://schemas.openxmlformats.org/officeDocument/2006/relationships" r:embed="rId14"/>
        <a:stretch>
          <a:fillRect/>
        </a:stretch>
      </xdr:blipFill>
      <xdr:spPr>
        <a:xfrm>
          <a:off x="7988300" y="7197090"/>
          <a:ext cx="260350" cy="222885"/>
        </a:xfrm>
        <a:prstGeom prst="rect">
          <a:avLst/>
        </a:prstGeom>
        <a:noFill/>
        <a:ln w="9525">
          <a:noFill/>
        </a:ln>
      </xdr:spPr>
    </xdr:pic>
    <xdr:clientData/>
  </xdr:twoCellAnchor>
  <xdr:twoCellAnchor editAs="oneCell">
    <xdr:from>
      <xdr:col>11</xdr:col>
      <xdr:colOff>268605</xdr:colOff>
      <xdr:row>15</xdr:row>
      <xdr:rowOff>44450</xdr:rowOff>
    </xdr:from>
    <xdr:to>
      <xdr:col>11</xdr:col>
      <xdr:colOff>450850</xdr:colOff>
      <xdr:row>15</xdr:row>
      <xdr:rowOff>342265</xdr:rowOff>
    </xdr:to>
    <xdr:pic>
      <xdr:nvPicPr>
        <xdr:cNvPr id="17" name="图片 16">
          <a:extLst>
            <a:ext uri="{FF2B5EF4-FFF2-40B4-BE49-F238E27FC236}">
              <a16:creationId xmlns:a16="http://schemas.microsoft.com/office/drawing/2014/main" id="{00000000-0008-0000-2000-000011000000}"/>
            </a:ext>
          </a:extLst>
        </xdr:cNvPr>
        <xdr:cNvPicPr>
          <a:picLocks noChangeAspect="1"/>
        </xdr:cNvPicPr>
      </xdr:nvPicPr>
      <xdr:blipFill>
        <a:blip xmlns:r="http://schemas.openxmlformats.org/officeDocument/2006/relationships" r:embed="rId15"/>
        <a:stretch>
          <a:fillRect/>
        </a:stretch>
      </xdr:blipFill>
      <xdr:spPr>
        <a:xfrm>
          <a:off x="8057515" y="5393690"/>
          <a:ext cx="182245" cy="297815"/>
        </a:xfrm>
        <a:prstGeom prst="rect">
          <a:avLst/>
        </a:prstGeom>
        <a:noFill/>
        <a:ln w="9525">
          <a:noFill/>
        </a:ln>
      </xdr:spPr>
    </xdr:pic>
    <xdr:clientData/>
  </xdr:twoCellAnchor>
  <xdr:twoCellAnchor editAs="oneCell">
    <xdr:from>
      <xdr:col>11</xdr:col>
      <xdr:colOff>118110</xdr:colOff>
      <xdr:row>7</xdr:row>
      <xdr:rowOff>43180</xdr:rowOff>
    </xdr:from>
    <xdr:to>
      <xdr:col>11</xdr:col>
      <xdr:colOff>530225</xdr:colOff>
      <xdr:row>7</xdr:row>
      <xdr:rowOff>299085</xdr:rowOff>
    </xdr:to>
    <xdr:pic>
      <xdr:nvPicPr>
        <xdr:cNvPr id="18" name="图片 17">
          <a:extLst>
            <a:ext uri="{FF2B5EF4-FFF2-40B4-BE49-F238E27FC236}">
              <a16:creationId xmlns:a16="http://schemas.microsoft.com/office/drawing/2014/main" id="{00000000-0008-0000-2000-000012000000}"/>
            </a:ext>
          </a:extLst>
        </xdr:cNvPr>
        <xdr:cNvPicPr>
          <a:picLocks noChangeAspect="1"/>
        </xdr:cNvPicPr>
      </xdr:nvPicPr>
      <xdr:blipFill>
        <a:blip xmlns:r="http://schemas.openxmlformats.org/officeDocument/2006/relationships" r:embed="rId16"/>
        <a:stretch>
          <a:fillRect/>
        </a:stretch>
      </xdr:blipFill>
      <xdr:spPr>
        <a:xfrm>
          <a:off x="7907020" y="2435860"/>
          <a:ext cx="412115" cy="255905"/>
        </a:xfrm>
        <a:prstGeom prst="rect">
          <a:avLst/>
        </a:prstGeom>
        <a:noFill/>
        <a:ln w="9525">
          <a:noFill/>
        </a:ln>
      </xdr:spPr>
    </xdr:pic>
    <xdr:clientData/>
  </xdr:twoCellAnchor>
  <xdr:twoCellAnchor editAs="oneCell">
    <xdr:from>
      <xdr:col>11</xdr:col>
      <xdr:colOff>118110</xdr:colOff>
      <xdr:row>14</xdr:row>
      <xdr:rowOff>69850</xdr:rowOff>
    </xdr:from>
    <xdr:to>
      <xdr:col>11</xdr:col>
      <xdr:colOff>373380</xdr:colOff>
      <xdr:row>14</xdr:row>
      <xdr:rowOff>267970</xdr:rowOff>
    </xdr:to>
    <xdr:pic>
      <xdr:nvPicPr>
        <xdr:cNvPr id="19" name="图片 18">
          <a:extLst>
            <a:ext uri="{FF2B5EF4-FFF2-40B4-BE49-F238E27FC236}">
              <a16:creationId xmlns:a16="http://schemas.microsoft.com/office/drawing/2014/main" id="{00000000-0008-0000-2000-000013000000}"/>
            </a:ext>
          </a:extLst>
        </xdr:cNvPr>
        <xdr:cNvPicPr>
          <a:picLocks noChangeAspect="1"/>
        </xdr:cNvPicPr>
      </xdr:nvPicPr>
      <xdr:blipFill>
        <a:blip xmlns:r="http://schemas.openxmlformats.org/officeDocument/2006/relationships" r:embed="rId17"/>
        <a:stretch>
          <a:fillRect/>
        </a:stretch>
      </xdr:blipFill>
      <xdr:spPr>
        <a:xfrm>
          <a:off x="7907020" y="5049520"/>
          <a:ext cx="255270" cy="198120"/>
        </a:xfrm>
        <a:prstGeom prst="rect">
          <a:avLst/>
        </a:prstGeom>
        <a:noFill/>
        <a:ln w="9525">
          <a:noFill/>
        </a:ln>
      </xdr:spPr>
    </xdr:pic>
    <xdr:clientData/>
  </xdr:twoCellAnchor>
  <xdr:twoCellAnchor editAs="oneCell">
    <xdr:from>
      <xdr:col>13</xdr:col>
      <xdr:colOff>19050</xdr:colOff>
      <xdr:row>0</xdr:row>
      <xdr:rowOff>9525</xdr:rowOff>
    </xdr:from>
    <xdr:to>
      <xdr:col>32</xdr:col>
      <xdr:colOff>433705</xdr:colOff>
      <xdr:row>22</xdr:row>
      <xdr:rowOff>137160</xdr:rowOff>
    </xdr:to>
    <xdr:pic>
      <xdr:nvPicPr>
        <xdr:cNvPr id="20" name="图片 19">
          <a:extLst>
            <a:ext uri="{FF2B5EF4-FFF2-40B4-BE49-F238E27FC236}">
              <a16:creationId xmlns:a16="http://schemas.microsoft.com/office/drawing/2014/main" id="{00000000-0008-0000-2000-000014000000}"/>
            </a:ext>
          </a:extLst>
        </xdr:cNvPr>
        <xdr:cNvPicPr>
          <a:picLocks noChangeAspect="1"/>
        </xdr:cNvPicPr>
      </xdr:nvPicPr>
      <xdr:blipFill>
        <a:blip xmlns:r="http://schemas.openxmlformats.org/officeDocument/2006/relationships" r:embed="rId18"/>
        <a:stretch>
          <a:fillRect/>
        </a:stretch>
      </xdr:blipFill>
      <xdr:spPr>
        <a:xfrm>
          <a:off x="10178415" y="9525"/>
          <a:ext cx="12978765" cy="8063865"/>
        </a:xfrm>
        <a:prstGeom prst="rect">
          <a:avLst/>
        </a:prstGeom>
        <a:noFill/>
        <a:ln w="9525">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11</xdr:col>
      <xdr:colOff>151130</xdr:colOff>
      <xdr:row>17</xdr:row>
      <xdr:rowOff>55880</xdr:rowOff>
    </xdr:from>
    <xdr:to>
      <xdr:col>12</xdr:col>
      <xdr:colOff>0</xdr:colOff>
      <xdr:row>17</xdr:row>
      <xdr:rowOff>309880</xdr:rowOff>
    </xdr:to>
    <xdr:pic>
      <xdr:nvPicPr>
        <xdr:cNvPr id="2" name="图片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grayscl/>
        </a:blip>
        <a:stretch>
          <a:fillRect/>
        </a:stretch>
      </xdr:blipFill>
      <xdr:spPr>
        <a:xfrm>
          <a:off x="7940040" y="6144260"/>
          <a:ext cx="593725" cy="254000"/>
        </a:xfrm>
        <a:prstGeom prst="rect">
          <a:avLst/>
        </a:prstGeom>
        <a:noFill/>
        <a:ln w="9525">
          <a:noFill/>
        </a:ln>
      </xdr:spPr>
    </xdr:pic>
    <xdr:clientData/>
  </xdr:twoCellAnchor>
  <xdr:twoCellAnchor editAs="oneCell">
    <xdr:from>
      <xdr:col>11</xdr:col>
      <xdr:colOff>151130</xdr:colOff>
      <xdr:row>18</xdr:row>
      <xdr:rowOff>33020</xdr:rowOff>
    </xdr:from>
    <xdr:to>
      <xdr:col>12</xdr:col>
      <xdr:colOff>0</xdr:colOff>
      <xdr:row>18</xdr:row>
      <xdr:rowOff>347345</xdr:rowOff>
    </xdr:to>
    <xdr:pic>
      <xdr:nvPicPr>
        <xdr:cNvPr id="3" name="图片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2"/>
        <a:stretch>
          <a:fillRect/>
        </a:stretch>
      </xdr:blipFill>
      <xdr:spPr>
        <a:xfrm>
          <a:off x="7940040" y="649097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2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300990</xdr:colOff>
      <xdr:row>16</xdr:row>
      <xdr:rowOff>66040</xdr:rowOff>
    </xdr:from>
    <xdr:to>
      <xdr:col>12</xdr:col>
      <xdr:colOff>0</xdr:colOff>
      <xdr:row>16</xdr:row>
      <xdr:rowOff>316230</xdr:rowOff>
    </xdr:to>
    <xdr:pic>
      <xdr:nvPicPr>
        <xdr:cNvPr id="5" name="图片 4">
          <a:extLst>
            <a:ext uri="{FF2B5EF4-FFF2-40B4-BE49-F238E27FC236}">
              <a16:creationId xmlns:a16="http://schemas.microsoft.com/office/drawing/2014/main" id="{00000000-0008-0000-2100-000005000000}"/>
            </a:ext>
          </a:extLst>
        </xdr:cNvPr>
        <xdr:cNvPicPr>
          <a:picLocks noChangeAspect="1"/>
        </xdr:cNvPicPr>
      </xdr:nvPicPr>
      <xdr:blipFill>
        <a:blip xmlns:r="http://schemas.openxmlformats.org/officeDocument/2006/relationships" r:embed="rId4"/>
        <a:stretch>
          <a:fillRect/>
        </a:stretch>
      </xdr:blipFill>
      <xdr:spPr>
        <a:xfrm>
          <a:off x="8089900" y="5784850"/>
          <a:ext cx="443865" cy="250190"/>
        </a:xfrm>
        <a:prstGeom prst="rect">
          <a:avLst/>
        </a:prstGeom>
        <a:noFill/>
        <a:ln w="9525">
          <a:noFill/>
        </a:ln>
      </xdr:spPr>
    </xdr:pic>
    <xdr:clientData/>
  </xdr:twoCellAnchor>
  <xdr:twoCellAnchor editAs="oneCell">
    <xdr:from>
      <xdr:col>11</xdr:col>
      <xdr:colOff>172720</xdr:colOff>
      <xdr:row>5</xdr:row>
      <xdr:rowOff>69850</xdr:rowOff>
    </xdr:from>
    <xdr:to>
      <xdr:col>11</xdr:col>
      <xdr:colOff>515620</xdr:colOff>
      <xdr:row>5</xdr:row>
      <xdr:rowOff>310515</xdr:rowOff>
    </xdr:to>
    <xdr:pic>
      <xdr:nvPicPr>
        <xdr:cNvPr id="6" name="图片 5">
          <a:extLst>
            <a:ext uri="{FF2B5EF4-FFF2-40B4-BE49-F238E27FC236}">
              <a16:creationId xmlns:a16="http://schemas.microsoft.com/office/drawing/2014/main" id="{00000000-0008-0000-2100-000006000000}"/>
            </a:ext>
          </a:extLst>
        </xdr:cNvPr>
        <xdr:cNvPicPr>
          <a:picLocks noChangeAspect="1"/>
        </xdr:cNvPicPr>
      </xdr:nvPicPr>
      <xdr:blipFill>
        <a:blip xmlns:r="http://schemas.openxmlformats.org/officeDocument/2006/relationships" r:embed="rId5"/>
        <a:stretch>
          <a:fillRect/>
        </a:stretch>
      </xdr:blipFill>
      <xdr:spPr>
        <a:xfrm>
          <a:off x="7961630" y="1723390"/>
          <a:ext cx="342900" cy="240665"/>
        </a:xfrm>
        <a:prstGeom prst="rect">
          <a:avLst/>
        </a:prstGeom>
        <a:noFill/>
        <a:ln w="9525">
          <a:noFill/>
        </a:ln>
      </xdr:spPr>
    </xdr:pic>
    <xdr:clientData/>
  </xdr:twoCellAnchor>
  <xdr:twoCellAnchor editAs="oneCell">
    <xdr:from>
      <xdr:col>11</xdr:col>
      <xdr:colOff>200025</xdr:colOff>
      <xdr:row>6</xdr:row>
      <xdr:rowOff>82550</xdr:rowOff>
    </xdr:from>
    <xdr:to>
      <xdr:col>11</xdr:col>
      <xdr:colOff>599440</xdr:colOff>
      <xdr:row>6</xdr:row>
      <xdr:rowOff>324485</xdr:rowOff>
    </xdr:to>
    <xdr:pic>
      <xdr:nvPicPr>
        <xdr:cNvPr id="7" name="图片 6">
          <a:extLst>
            <a:ext uri="{FF2B5EF4-FFF2-40B4-BE49-F238E27FC236}">
              <a16:creationId xmlns:a16="http://schemas.microsoft.com/office/drawing/2014/main" id="{00000000-0008-0000-2100-000007000000}"/>
            </a:ext>
          </a:extLst>
        </xdr:cNvPr>
        <xdr:cNvPicPr>
          <a:picLocks noChangeAspect="1"/>
        </xdr:cNvPicPr>
      </xdr:nvPicPr>
      <xdr:blipFill>
        <a:blip xmlns:r="http://schemas.openxmlformats.org/officeDocument/2006/relationships" r:embed="rId6"/>
        <a:stretch>
          <a:fillRect/>
        </a:stretch>
      </xdr:blipFill>
      <xdr:spPr>
        <a:xfrm>
          <a:off x="7988935" y="2105660"/>
          <a:ext cx="399415" cy="241935"/>
        </a:xfrm>
        <a:prstGeom prst="rect">
          <a:avLst/>
        </a:prstGeom>
        <a:noFill/>
        <a:ln w="9525">
          <a:noFill/>
        </a:ln>
      </xdr:spPr>
    </xdr:pic>
    <xdr:clientData/>
  </xdr:twoCellAnchor>
  <xdr:twoCellAnchor editAs="oneCell">
    <xdr:from>
      <xdr:col>11</xdr:col>
      <xdr:colOff>267970</xdr:colOff>
      <xdr:row>13</xdr:row>
      <xdr:rowOff>97155</xdr:rowOff>
    </xdr:from>
    <xdr:to>
      <xdr:col>11</xdr:col>
      <xdr:colOff>501650</xdr:colOff>
      <xdr:row>13</xdr:row>
      <xdr:rowOff>339090</xdr:rowOff>
    </xdr:to>
    <xdr:pic>
      <xdr:nvPicPr>
        <xdr:cNvPr id="11" name="图片 10">
          <a:extLst>
            <a:ext uri="{FF2B5EF4-FFF2-40B4-BE49-F238E27FC236}">
              <a16:creationId xmlns:a16="http://schemas.microsoft.com/office/drawing/2014/main" id="{00000000-0008-0000-2100-00000B000000}"/>
            </a:ext>
          </a:extLst>
        </xdr:cNvPr>
        <xdr:cNvPicPr>
          <a:picLocks noChangeAspect="1"/>
        </xdr:cNvPicPr>
      </xdr:nvPicPr>
      <xdr:blipFill>
        <a:blip xmlns:r="http://schemas.openxmlformats.org/officeDocument/2006/relationships" r:embed="rId7"/>
        <a:stretch>
          <a:fillRect/>
        </a:stretch>
      </xdr:blipFill>
      <xdr:spPr>
        <a:xfrm>
          <a:off x="8056880" y="4707255"/>
          <a:ext cx="233680" cy="241935"/>
        </a:xfrm>
        <a:prstGeom prst="rect">
          <a:avLst/>
        </a:prstGeom>
        <a:noFill/>
        <a:ln w="9525">
          <a:noFill/>
        </a:ln>
      </xdr:spPr>
    </xdr:pic>
    <xdr:clientData/>
  </xdr:twoCellAnchor>
  <xdr:twoCellAnchor editAs="oneCell">
    <xdr:from>
      <xdr:col>11</xdr:col>
      <xdr:colOff>267970</xdr:colOff>
      <xdr:row>14</xdr:row>
      <xdr:rowOff>110490</xdr:rowOff>
    </xdr:from>
    <xdr:to>
      <xdr:col>11</xdr:col>
      <xdr:colOff>513080</xdr:colOff>
      <xdr:row>14</xdr:row>
      <xdr:rowOff>335280</xdr:rowOff>
    </xdr:to>
    <xdr:pic>
      <xdr:nvPicPr>
        <xdr:cNvPr id="12" name="图片 11">
          <a:extLst>
            <a:ext uri="{FF2B5EF4-FFF2-40B4-BE49-F238E27FC236}">
              <a16:creationId xmlns:a16="http://schemas.microsoft.com/office/drawing/2014/main" id="{00000000-0008-0000-2100-00000C000000}"/>
            </a:ext>
          </a:extLst>
        </xdr:cNvPr>
        <xdr:cNvPicPr>
          <a:picLocks noChangeAspect="1"/>
        </xdr:cNvPicPr>
      </xdr:nvPicPr>
      <xdr:blipFill>
        <a:blip xmlns:r="http://schemas.openxmlformats.org/officeDocument/2006/relationships" r:embed="rId8"/>
        <a:stretch>
          <a:fillRect/>
        </a:stretch>
      </xdr:blipFill>
      <xdr:spPr>
        <a:xfrm>
          <a:off x="8056880" y="5090160"/>
          <a:ext cx="245110" cy="224790"/>
        </a:xfrm>
        <a:prstGeom prst="rect">
          <a:avLst/>
        </a:prstGeom>
        <a:noFill/>
        <a:ln w="9525">
          <a:noFill/>
        </a:ln>
      </xdr:spPr>
    </xdr:pic>
    <xdr:clientData/>
  </xdr:twoCellAnchor>
  <xdr:twoCellAnchor editAs="oneCell">
    <xdr:from>
      <xdr:col>11</xdr:col>
      <xdr:colOff>212725</xdr:colOff>
      <xdr:row>8</xdr:row>
      <xdr:rowOff>33655</xdr:rowOff>
    </xdr:from>
    <xdr:to>
      <xdr:col>11</xdr:col>
      <xdr:colOff>440055</xdr:colOff>
      <xdr:row>8</xdr:row>
      <xdr:rowOff>260985</xdr:rowOff>
    </xdr:to>
    <xdr:pic>
      <xdr:nvPicPr>
        <xdr:cNvPr id="13" name="图片 12">
          <a:extLst>
            <a:ext uri="{FF2B5EF4-FFF2-40B4-BE49-F238E27FC236}">
              <a16:creationId xmlns:a16="http://schemas.microsoft.com/office/drawing/2014/main" id="{00000000-0008-0000-2100-00000D000000}"/>
            </a:ext>
          </a:extLst>
        </xdr:cNvPr>
        <xdr:cNvPicPr>
          <a:picLocks noChangeAspect="1"/>
        </xdr:cNvPicPr>
      </xdr:nvPicPr>
      <xdr:blipFill>
        <a:blip xmlns:r="http://schemas.openxmlformats.org/officeDocument/2006/relationships" r:embed="rId9"/>
        <a:stretch>
          <a:fillRect/>
        </a:stretch>
      </xdr:blipFill>
      <xdr:spPr>
        <a:xfrm>
          <a:off x="8001635" y="2795905"/>
          <a:ext cx="227330" cy="227330"/>
        </a:xfrm>
        <a:prstGeom prst="rect">
          <a:avLst/>
        </a:prstGeom>
        <a:noFill/>
        <a:ln w="9525">
          <a:noFill/>
        </a:ln>
      </xdr:spPr>
    </xdr:pic>
    <xdr:clientData/>
  </xdr:twoCellAnchor>
  <xdr:twoCellAnchor editAs="oneCell">
    <xdr:from>
      <xdr:col>11</xdr:col>
      <xdr:colOff>213360</xdr:colOff>
      <xdr:row>15</xdr:row>
      <xdr:rowOff>95250</xdr:rowOff>
    </xdr:from>
    <xdr:to>
      <xdr:col>11</xdr:col>
      <xdr:colOff>555625</xdr:colOff>
      <xdr:row>15</xdr:row>
      <xdr:rowOff>321945</xdr:rowOff>
    </xdr:to>
    <xdr:pic>
      <xdr:nvPicPr>
        <xdr:cNvPr id="14" name="图片 13">
          <a:extLst>
            <a:ext uri="{FF2B5EF4-FFF2-40B4-BE49-F238E27FC236}">
              <a16:creationId xmlns:a16="http://schemas.microsoft.com/office/drawing/2014/main" id="{00000000-0008-0000-2100-00000E000000}"/>
            </a:ext>
          </a:extLst>
        </xdr:cNvPr>
        <xdr:cNvPicPr>
          <a:picLocks noChangeAspect="1"/>
        </xdr:cNvPicPr>
      </xdr:nvPicPr>
      <xdr:blipFill>
        <a:blip xmlns:r="http://schemas.openxmlformats.org/officeDocument/2006/relationships" r:embed="rId10"/>
        <a:stretch>
          <a:fillRect/>
        </a:stretch>
      </xdr:blipFill>
      <xdr:spPr>
        <a:xfrm>
          <a:off x="8002270" y="5444490"/>
          <a:ext cx="342265" cy="226695"/>
        </a:xfrm>
        <a:prstGeom prst="rect">
          <a:avLst/>
        </a:prstGeom>
        <a:noFill/>
        <a:ln w="9525">
          <a:noFill/>
        </a:ln>
      </xdr:spPr>
    </xdr:pic>
    <xdr:clientData/>
  </xdr:twoCellAnchor>
  <xdr:twoCellAnchor editAs="oneCell">
    <xdr:from>
      <xdr:col>11</xdr:col>
      <xdr:colOff>226695</xdr:colOff>
      <xdr:row>19</xdr:row>
      <xdr:rowOff>83185</xdr:rowOff>
    </xdr:from>
    <xdr:to>
      <xdr:col>11</xdr:col>
      <xdr:colOff>508635</xdr:colOff>
      <xdr:row>19</xdr:row>
      <xdr:rowOff>285115</xdr:rowOff>
    </xdr:to>
    <xdr:pic>
      <xdr:nvPicPr>
        <xdr:cNvPr id="15" name="图片 14">
          <a:extLst>
            <a:ext uri="{FF2B5EF4-FFF2-40B4-BE49-F238E27FC236}">
              <a16:creationId xmlns:a16="http://schemas.microsoft.com/office/drawing/2014/main" id="{00000000-0008-0000-2100-00000F000000}"/>
            </a:ext>
          </a:extLst>
        </xdr:cNvPr>
        <xdr:cNvPicPr>
          <a:picLocks noChangeAspect="1"/>
        </xdr:cNvPicPr>
      </xdr:nvPicPr>
      <xdr:blipFill>
        <a:blip xmlns:r="http://schemas.openxmlformats.org/officeDocument/2006/relationships" r:embed="rId11"/>
        <a:stretch>
          <a:fillRect/>
        </a:stretch>
      </xdr:blipFill>
      <xdr:spPr>
        <a:xfrm>
          <a:off x="8015605" y="6910705"/>
          <a:ext cx="281940" cy="201930"/>
        </a:xfrm>
        <a:prstGeom prst="rect">
          <a:avLst/>
        </a:prstGeom>
        <a:noFill/>
        <a:ln w="9525">
          <a:noFill/>
        </a:ln>
      </xdr:spPr>
    </xdr:pic>
    <xdr:clientData/>
  </xdr:twoCellAnchor>
  <xdr:twoCellAnchor editAs="oneCell">
    <xdr:from>
      <xdr:col>11</xdr:col>
      <xdr:colOff>118110</xdr:colOff>
      <xdr:row>7</xdr:row>
      <xdr:rowOff>43180</xdr:rowOff>
    </xdr:from>
    <xdr:to>
      <xdr:col>11</xdr:col>
      <xdr:colOff>530225</xdr:colOff>
      <xdr:row>7</xdr:row>
      <xdr:rowOff>299085</xdr:rowOff>
    </xdr:to>
    <xdr:pic>
      <xdr:nvPicPr>
        <xdr:cNvPr id="17" name="图片 16">
          <a:extLst>
            <a:ext uri="{FF2B5EF4-FFF2-40B4-BE49-F238E27FC236}">
              <a16:creationId xmlns:a16="http://schemas.microsoft.com/office/drawing/2014/main" id="{00000000-0008-0000-2100-000011000000}"/>
            </a:ext>
          </a:extLst>
        </xdr:cNvPr>
        <xdr:cNvPicPr>
          <a:picLocks noChangeAspect="1"/>
        </xdr:cNvPicPr>
      </xdr:nvPicPr>
      <xdr:blipFill>
        <a:blip xmlns:r="http://schemas.openxmlformats.org/officeDocument/2006/relationships" r:embed="rId12"/>
        <a:stretch>
          <a:fillRect/>
        </a:stretch>
      </xdr:blipFill>
      <xdr:spPr>
        <a:xfrm>
          <a:off x="7907020" y="2435860"/>
          <a:ext cx="412115" cy="255905"/>
        </a:xfrm>
        <a:prstGeom prst="rect">
          <a:avLst/>
        </a:prstGeom>
        <a:noFill/>
        <a:ln w="9525">
          <a:noFill/>
        </a:ln>
      </xdr:spPr>
    </xdr:pic>
    <xdr:clientData/>
  </xdr:twoCellAnchor>
  <xdr:twoCellAnchor editAs="oneCell">
    <xdr:from>
      <xdr:col>11</xdr:col>
      <xdr:colOff>144780</xdr:colOff>
      <xdr:row>10</xdr:row>
      <xdr:rowOff>67310</xdr:rowOff>
    </xdr:from>
    <xdr:to>
      <xdr:col>11</xdr:col>
      <xdr:colOff>462915</xdr:colOff>
      <xdr:row>10</xdr:row>
      <xdr:rowOff>328295</xdr:rowOff>
    </xdr:to>
    <xdr:pic>
      <xdr:nvPicPr>
        <xdr:cNvPr id="18" name="图片 17">
          <a:extLst>
            <a:ext uri="{FF2B5EF4-FFF2-40B4-BE49-F238E27FC236}">
              <a16:creationId xmlns:a16="http://schemas.microsoft.com/office/drawing/2014/main" id="{00000000-0008-0000-2100-000012000000}"/>
            </a:ext>
          </a:extLst>
        </xdr:cNvPr>
        <xdr:cNvPicPr>
          <a:picLocks noChangeAspect="1"/>
        </xdr:cNvPicPr>
      </xdr:nvPicPr>
      <xdr:blipFill>
        <a:blip xmlns:r="http://schemas.openxmlformats.org/officeDocument/2006/relationships" r:embed="rId13"/>
        <a:stretch>
          <a:fillRect/>
        </a:stretch>
      </xdr:blipFill>
      <xdr:spPr>
        <a:xfrm>
          <a:off x="7933690" y="3568700"/>
          <a:ext cx="318135" cy="260985"/>
        </a:xfrm>
        <a:prstGeom prst="rect">
          <a:avLst/>
        </a:prstGeom>
        <a:noFill/>
        <a:ln w="9525">
          <a:noFill/>
        </a:ln>
      </xdr:spPr>
    </xdr:pic>
    <xdr:clientData/>
  </xdr:twoCellAnchor>
  <xdr:twoCellAnchor editAs="oneCell">
    <xdr:from>
      <xdr:col>11</xdr:col>
      <xdr:colOff>110490</xdr:colOff>
      <xdr:row>11</xdr:row>
      <xdr:rowOff>78105</xdr:rowOff>
    </xdr:from>
    <xdr:to>
      <xdr:col>11</xdr:col>
      <xdr:colOff>623570</xdr:colOff>
      <xdr:row>11</xdr:row>
      <xdr:rowOff>342900</xdr:rowOff>
    </xdr:to>
    <xdr:pic>
      <xdr:nvPicPr>
        <xdr:cNvPr id="19" name="图片 18">
          <a:extLst>
            <a:ext uri="{FF2B5EF4-FFF2-40B4-BE49-F238E27FC236}">
              <a16:creationId xmlns:a16="http://schemas.microsoft.com/office/drawing/2014/main" id="{00000000-0008-0000-2100-000013000000}"/>
            </a:ext>
          </a:extLst>
        </xdr:cNvPr>
        <xdr:cNvPicPr>
          <a:picLocks noChangeAspect="1"/>
        </xdr:cNvPicPr>
      </xdr:nvPicPr>
      <xdr:blipFill>
        <a:blip xmlns:r="http://schemas.openxmlformats.org/officeDocument/2006/relationships" r:embed="rId14"/>
        <a:stretch>
          <a:fillRect/>
        </a:stretch>
      </xdr:blipFill>
      <xdr:spPr>
        <a:xfrm>
          <a:off x="7899400" y="3949065"/>
          <a:ext cx="513080" cy="264795"/>
        </a:xfrm>
        <a:prstGeom prst="rect">
          <a:avLst/>
        </a:prstGeom>
        <a:noFill/>
        <a:ln w="9525">
          <a:noFill/>
        </a:ln>
      </xdr:spPr>
    </xdr:pic>
    <xdr:clientData/>
  </xdr:twoCellAnchor>
  <xdr:twoCellAnchor editAs="oneCell">
    <xdr:from>
      <xdr:col>11</xdr:col>
      <xdr:colOff>199390</xdr:colOff>
      <xdr:row>12</xdr:row>
      <xdr:rowOff>43815</xdr:rowOff>
    </xdr:from>
    <xdr:to>
      <xdr:col>11</xdr:col>
      <xdr:colOff>504190</xdr:colOff>
      <xdr:row>12</xdr:row>
      <xdr:rowOff>336550</xdr:rowOff>
    </xdr:to>
    <xdr:pic>
      <xdr:nvPicPr>
        <xdr:cNvPr id="21" name="图片 20">
          <a:extLst>
            <a:ext uri="{FF2B5EF4-FFF2-40B4-BE49-F238E27FC236}">
              <a16:creationId xmlns:a16="http://schemas.microsoft.com/office/drawing/2014/main" id="{00000000-0008-0000-2100-000015000000}"/>
            </a:ext>
          </a:extLst>
        </xdr:cNvPr>
        <xdr:cNvPicPr>
          <a:picLocks noChangeAspect="1"/>
        </xdr:cNvPicPr>
      </xdr:nvPicPr>
      <xdr:blipFill>
        <a:blip xmlns:r="http://schemas.openxmlformats.org/officeDocument/2006/relationships" r:embed="rId15"/>
        <a:stretch>
          <a:fillRect/>
        </a:stretch>
      </xdr:blipFill>
      <xdr:spPr>
        <a:xfrm>
          <a:off x="7988300" y="4284345"/>
          <a:ext cx="304800" cy="292735"/>
        </a:xfrm>
        <a:prstGeom prst="rect">
          <a:avLst/>
        </a:prstGeom>
        <a:noFill/>
        <a:ln w="9525">
          <a:noFill/>
        </a:ln>
      </xdr:spPr>
    </xdr:pic>
    <xdr:clientData/>
  </xdr:twoCellAnchor>
  <xdr:twoCellAnchor editAs="oneCell">
    <xdr:from>
      <xdr:col>11</xdr:col>
      <xdr:colOff>224155</xdr:colOff>
      <xdr:row>9</xdr:row>
      <xdr:rowOff>78105</xdr:rowOff>
    </xdr:from>
    <xdr:to>
      <xdr:col>11</xdr:col>
      <xdr:colOff>414655</xdr:colOff>
      <xdr:row>9</xdr:row>
      <xdr:rowOff>330835</xdr:rowOff>
    </xdr:to>
    <xdr:pic>
      <xdr:nvPicPr>
        <xdr:cNvPr id="9" name="图片 8">
          <a:extLst>
            <a:ext uri="{FF2B5EF4-FFF2-40B4-BE49-F238E27FC236}">
              <a16:creationId xmlns:a16="http://schemas.microsoft.com/office/drawing/2014/main" id="{00000000-0008-0000-2100-000009000000}"/>
            </a:ext>
          </a:extLst>
        </xdr:cNvPr>
        <xdr:cNvPicPr>
          <a:picLocks noChangeAspect="1"/>
        </xdr:cNvPicPr>
      </xdr:nvPicPr>
      <xdr:blipFill>
        <a:blip xmlns:r="http://schemas.openxmlformats.org/officeDocument/2006/relationships" r:embed="rId16"/>
        <a:stretch>
          <a:fillRect/>
        </a:stretch>
      </xdr:blipFill>
      <xdr:spPr>
        <a:xfrm>
          <a:off x="8013065" y="3209925"/>
          <a:ext cx="190500" cy="252730"/>
        </a:xfrm>
        <a:prstGeom prst="rect">
          <a:avLst/>
        </a:prstGeom>
        <a:noFill/>
        <a:ln w="9525">
          <a:noFill/>
        </a:ln>
      </xdr:spPr>
    </xdr:pic>
    <xdr:clientData/>
  </xdr:twoCellAnchor>
  <xdr:twoCellAnchor editAs="oneCell">
    <xdr:from>
      <xdr:col>13</xdr:col>
      <xdr:colOff>173990</xdr:colOff>
      <xdr:row>0</xdr:row>
      <xdr:rowOff>42545</xdr:rowOff>
    </xdr:from>
    <xdr:to>
      <xdr:col>27</xdr:col>
      <xdr:colOff>59055</xdr:colOff>
      <xdr:row>15</xdr:row>
      <xdr:rowOff>322580</xdr:rowOff>
    </xdr:to>
    <xdr:pic>
      <xdr:nvPicPr>
        <xdr:cNvPr id="10" name="图片 9">
          <a:extLst>
            <a:ext uri="{FF2B5EF4-FFF2-40B4-BE49-F238E27FC236}">
              <a16:creationId xmlns:a16="http://schemas.microsoft.com/office/drawing/2014/main" id="{00000000-0008-0000-2100-00000A000000}"/>
            </a:ext>
          </a:extLst>
        </xdr:cNvPr>
        <xdr:cNvPicPr>
          <a:picLocks noChangeAspect="1"/>
        </xdr:cNvPicPr>
      </xdr:nvPicPr>
      <xdr:blipFill>
        <a:blip xmlns:r="http://schemas.openxmlformats.org/officeDocument/2006/relationships" r:embed="rId17"/>
        <a:stretch>
          <a:fillRect/>
        </a:stretch>
      </xdr:blipFill>
      <xdr:spPr>
        <a:xfrm>
          <a:off x="10333355" y="42545"/>
          <a:ext cx="9020175" cy="5629275"/>
        </a:xfrm>
        <a:prstGeom prst="rect">
          <a:avLst/>
        </a:prstGeom>
        <a:noFill/>
        <a:ln w="9525">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11</xdr:col>
      <xdr:colOff>151130</xdr:colOff>
      <xdr:row>17</xdr:row>
      <xdr:rowOff>55880</xdr:rowOff>
    </xdr:from>
    <xdr:to>
      <xdr:col>12</xdr:col>
      <xdr:colOff>0</xdr:colOff>
      <xdr:row>17</xdr:row>
      <xdr:rowOff>309880</xdr:rowOff>
    </xdr:to>
    <xdr:pic>
      <xdr:nvPicPr>
        <xdr:cNvPr id="2" name="图片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grayscl/>
        </a:blip>
        <a:stretch>
          <a:fillRect/>
        </a:stretch>
      </xdr:blipFill>
      <xdr:spPr>
        <a:xfrm>
          <a:off x="7940040" y="6144260"/>
          <a:ext cx="593725" cy="254000"/>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2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300990</xdr:colOff>
      <xdr:row>16</xdr:row>
      <xdr:rowOff>66040</xdr:rowOff>
    </xdr:from>
    <xdr:to>
      <xdr:col>12</xdr:col>
      <xdr:colOff>0</xdr:colOff>
      <xdr:row>16</xdr:row>
      <xdr:rowOff>316230</xdr:rowOff>
    </xdr:to>
    <xdr:pic>
      <xdr:nvPicPr>
        <xdr:cNvPr id="5" name="图片 4">
          <a:extLst>
            <a:ext uri="{FF2B5EF4-FFF2-40B4-BE49-F238E27FC236}">
              <a16:creationId xmlns:a16="http://schemas.microsoft.com/office/drawing/2014/main" id="{00000000-0008-0000-2200-000005000000}"/>
            </a:ext>
          </a:extLst>
        </xdr:cNvPr>
        <xdr:cNvPicPr>
          <a:picLocks noChangeAspect="1"/>
        </xdr:cNvPicPr>
      </xdr:nvPicPr>
      <xdr:blipFill>
        <a:blip xmlns:r="http://schemas.openxmlformats.org/officeDocument/2006/relationships" r:embed="rId3"/>
        <a:stretch>
          <a:fillRect/>
        </a:stretch>
      </xdr:blipFill>
      <xdr:spPr>
        <a:xfrm>
          <a:off x="8089900" y="5784850"/>
          <a:ext cx="443865" cy="250190"/>
        </a:xfrm>
        <a:prstGeom prst="rect">
          <a:avLst/>
        </a:prstGeom>
        <a:noFill/>
        <a:ln w="9525">
          <a:noFill/>
        </a:ln>
      </xdr:spPr>
    </xdr:pic>
    <xdr:clientData/>
  </xdr:twoCellAnchor>
  <xdr:twoCellAnchor editAs="oneCell">
    <xdr:from>
      <xdr:col>11</xdr:col>
      <xdr:colOff>172720</xdr:colOff>
      <xdr:row>5</xdr:row>
      <xdr:rowOff>69850</xdr:rowOff>
    </xdr:from>
    <xdr:to>
      <xdr:col>11</xdr:col>
      <xdr:colOff>515620</xdr:colOff>
      <xdr:row>5</xdr:row>
      <xdr:rowOff>310515</xdr:rowOff>
    </xdr:to>
    <xdr:pic>
      <xdr:nvPicPr>
        <xdr:cNvPr id="6" name="图片 5">
          <a:extLst>
            <a:ext uri="{FF2B5EF4-FFF2-40B4-BE49-F238E27FC236}">
              <a16:creationId xmlns:a16="http://schemas.microsoft.com/office/drawing/2014/main" id="{00000000-0008-0000-2200-000006000000}"/>
            </a:ext>
          </a:extLst>
        </xdr:cNvPr>
        <xdr:cNvPicPr>
          <a:picLocks noChangeAspect="1"/>
        </xdr:cNvPicPr>
      </xdr:nvPicPr>
      <xdr:blipFill>
        <a:blip xmlns:r="http://schemas.openxmlformats.org/officeDocument/2006/relationships" r:embed="rId4"/>
        <a:stretch>
          <a:fillRect/>
        </a:stretch>
      </xdr:blipFill>
      <xdr:spPr>
        <a:xfrm>
          <a:off x="7961630" y="1723390"/>
          <a:ext cx="342900" cy="240665"/>
        </a:xfrm>
        <a:prstGeom prst="rect">
          <a:avLst/>
        </a:prstGeom>
        <a:noFill/>
        <a:ln w="9525">
          <a:noFill/>
        </a:ln>
      </xdr:spPr>
    </xdr:pic>
    <xdr:clientData/>
  </xdr:twoCellAnchor>
  <xdr:twoCellAnchor editAs="oneCell">
    <xdr:from>
      <xdr:col>11</xdr:col>
      <xdr:colOff>200025</xdr:colOff>
      <xdr:row>6</xdr:row>
      <xdr:rowOff>82550</xdr:rowOff>
    </xdr:from>
    <xdr:to>
      <xdr:col>11</xdr:col>
      <xdr:colOff>599440</xdr:colOff>
      <xdr:row>6</xdr:row>
      <xdr:rowOff>324485</xdr:rowOff>
    </xdr:to>
    <xdr:pic>
      <xdr:nvPicPr>
        <xdr:cNvPr id="7" name="图片 6">
          <a:extLst>
            <a:ext uri="{FF2B5EF4-FFF2-40B4-BE49-F238E27FC236}">
              <a16:creationId xmlns:a16="http://schemas.microsoft.com/office/drawing/2014/main" id="{00000000-0008-0000-2200-000007000000}"/>
            </a:ext>
          </a:extLst>
        </xdr:cNvPr>
        <xdr:cNvPicPr>
          <a:picLocks noChangeAspect="1"/>
        </xdr:cNvPicPr>
      </xdr:nvPicPr>
      <xdr:blipFill>
        <a:blip xmlns:r="http://schemas.openxmlformats.org/officeDocument/2006/relationships" r:embed="rId5"/>
        <a:stretch>
          <a:fillRect/>
        </a:stretch>
      </xdr:blipFill>
      <xdr:spPr>
        <a:xfrm>
          <a:off x="7988935" y="2105660"/>
          <a:ext cx="399415" cy="241935"/>
        </a:xfrm>
        <a:prstGeom prst="rect">
          <a:avLst/>
        </a:prstGeom>
        <a:noFill/>
        <a:ln w="9525">
          <a:noFill/>
        </a:ln>
      </xdr:spPr>
    </xdr:pic>
    <xdr:clientData/>
  </xdr:twoCellAnchor>
  <xdr:twoCellAnchor editAs="oneCell">
    <xdr:from>
      <xdr:col>11</xdr:col>
      <xdr:colOff>267970</xdr:colOff>
      <xdr:row>13</xdr:row>
      <xdr:rowOff>97155</xdr:rowOff>
    </xdr:from>
    <xdr:to>
      <xdr:col>11</xdr:col>
      <xdr:colOff>501650</xdr:colOff>
      <xdr:row>13</xdr:row>
      <xdr:rowOff>339090</xdr:rowOff>
    </xdr:to>
    <xdr:pic>
      <xdr:nvPicPr>
        <xdr:cNvPr id="9" name="图片 8">
          <a:extLst>
            <a:ext uri="{FF2B5EF4-FFF2-40B4-BE49-F238E27FC236}">
              <a16:creationId xmlns:a16="http://schemas.microsoft.com/office/drawing/2014/main" id="{00000000-0008-0000-2200-000009000000}"/>
            </a:ext>
          </a:extLst>
        </xdr:cNvPr>
        <xdr:cNvPicPr>
          <a:picLocks noChangeAspect="1"/>
        </xdr:cNvPicPr>
      </xdr:nvPicPr>
      <xdr:blipFill>
        <a:blip xmlns:r="http://schemas.openxmlformats.org/officeDocument/2006/relationships" r:embed="rId6"/>
        <a:stretch>
          <a:fillRect/>
        </a:stretch>
      </xdr:blipFill>
      <xdr:spPr>
        <a:xfrm>
          <a:off x="8056880" y="4707255"/>
          <a:ext cx="233680" cy="241935"/>
        </a:xfrm>
        <a:prstGeom prst="rect">
          <a:avLst/>
        </a:prstGeom>
        <a:noFill/>
        <a:ln w="9525">
          <a:noFill/>
        </a:ln>
      </xdr:spPr>
    </xdr:pic>
    <xdr:clientData/>
  </xdr:twoCellAnchor>
  <xdr:twoCellAnchor editAs="oneCell">
    <xdr:from>
      <xdr:col>11</xdr:col>
      <xdr:colOff>267970</xdr:colOff>
      <xdr:row>14</xdr:row>
      <xdr:rowOff>110490</xdr:rowOff>
    </xdr:from>
    <xdr:to>
      <xdr:col>11</xdr:col>
      <xdr:colOff>513080</xdr:colOff>
      <xdr:row>14</xdr:row>
      <xdr:rowOff>335280</xdr:rowOff>
    </xdr:to>
    <xdr:pic>
      <xdr:nvPicPr>
        <xdr:cNvPr id="10" name="图片 9">
          <a:extLst>
            <a:ext uri="{FF2B5EF4-FFF2-40B4-BE49-F238E27FC236}">
              <a16:creationId xmlns:a16="http://schemas.microsoft.com/office/drawing/2014/main" id="{00000000-0008-0000-2200-00000A000000}"/>
            </a:ext>
          </a:extLst>
        </xdr:cNvPr>
        <xdr:cNvPicPr>
          <a:picLocks noChangeAspect="1"/>
        </xdr:cNvPicPr>
      </xdr:nvPicPr>
      <xdr:blipFill>
        <a:blip xmlns:r="http://schemas.openxmlformats.org/officeDocument/2006/relationships" r:embed="rId7"/>
        <a:stretch>
          <a:fillRect/>
        </a:stretch>
      </xdr:blipFill>
      <xdr:spPr>
        <a:xfrm>
          <a:off x="8056880" y="5090160"/>
          <a:ext cx="245110" cy="224790"/>
        </a:xfrm>
        <a:prstGeom prst="rect">
          <a:avLst/>
        </a:prstGeom>
        <a:noFill/>
        <a:ln w="9525">
          <a:noFill/>
        </a:ln>
      </xdr:spPr>
    </xdr:pic>
    <xdr:clientData/>
  </xdr:twoCellAnchor>
  <xdr:twoCellAnchor editAs="oneCell">
    <xdr:from>
      <xdr:col>11</xdr:col>
      <xdr:colOff>212725</xdr:colOff>
      <xdr:row>8</xdr:row>
      <xdr:rowOff>33655</xdr:rowOff>
    </xdr:from>
    <xdr:to>
      <xdr:col>11</xdr:col>
      <xdr:colOff>440055</xdr:colOff>
      <xdr:row>8</xdr:row>
      <xdr:rowOff>260985</xdr:rowOff>
    </xdr:to>
    <xdr:pic>
      <xdr:nvPicPr>
        <xdr:cNvPr id="11" name="图片 10">
          <a:extLst>
            <a:ext uri="{FF2B5EF4-FFF2-40B4-BE49-F238E27FC236}">
              <a16:creationId xmlns:a16="http://schemas.microsoft.com/office/drawing/2014/main" id="{00000000-0008-0000-2200-00000B000000}"/>
            </a:ext>
          </a:extLst>
        </xdr:cNvPr>
        <xdr:cNvPicPr>
          <a:picLocks noChangeAspect="1"/>
        </xdr:cNvPicPr>
      </xdr:nvPicPr>
      <xdr:blipFill>
        <a:blip xmlns:r="http://schemas.openxmlformats.org/officeDocument/2006/relationships" r:embed="rId8"/>
        <a:stretch>
          <a:fillRect/>
        </a:stretch>
      </xdr:blipFill>
      <xdr:spPr>
        <a:xfrm>
          <a:off x="8001635" y="2795905"/>
          <a:ext cx="227330" cy="227330"/>
        </a:xfrm>
        <a:prstGeom prst="rect">
          <a:avLst/>
        </a:prstGeom>
        <a:noFill/>
        <a:ln w="9525">
          <a:noFill/>
        </a:ln>
      </xdr:spPr>
    </xdr:pic>
    <xdr:clientData/>
  </xdr:twoCellAnchor>
  <xdr:twoCellAnchor editAs="oneCell">
    <xdr:from>
      <xdr:col>11</xdr:col>
      <xdr:colOff>213360</xdr:colOff>
      <xdr:row>15</xdr:row>
      <xdr:rowOff>95250</xdr:rowOff>
    </xdr:from>
    <xdr:to>
      <xdr:col>11</xdr:col>
      <xdr:colOff>555625</xdr:colOff>
      <xdr:row>15</xdr:row>
      <xdr:rowOff>321945</xdr:rowOff>
    </xdr:to>
    <xdr:pic>
      <xdr:nvPicPr>
        <xdr:cNvPr id="12" name="图片 11">
          <a:extLst>
            <a:ext uri="{FF2B5EF4-FFF2-40B4-BE49-F238E27FC236}">
              <a16:creationId xmlns:a16="http://schemas.microsoft.com/office/drawing/2014/main" id="{00000000-0008-0000-2200-00000C000000}"/>
            </a:ext>
          </a:extLst>
        </xdr:cNvPr>
        <xdr:cNvPicPr>
          <a:picLocks noChangeAspect="1"/>
        </xdr:cNvPicPr>
      </xdr:nvPicPr>
      <xdr:blipFill>
        <a:blip xmlns:r="http://schemas.openxmlformats.org/officeDocument/2006/relationships" r:embed="rId9"/>
        <a:stretch>
          <a:fillRect/>
        </a:stretch>
      </xdr:blipFill>
      <xdr:spPr>
        <a:xfrm>
          <a:off x="8002270" y="5444490"/>
          <a:ext cx="342265" cy="226695"/>
        </a:xfrm>
        <a:prstGeom prst="rect">
          <a:avLst/>
        </a:prstGeom>
        <a:noFill/>
        <a:ln w="9525">
          <a:noFill/>
        </a:ln>
      </xdr:spPr>
    </xdr:pic>
    <xdr:clientData/>
  </xdr:twoCellAnchor>
  <xdr:twoCellAnchor editAs="oneCell">
    <xdr:from>
      <xdr:col>11</xdr:col>
      <xdr:colOff>226695</xdr:colOff>
      <xdr:row>19</xdr:row>
      <xdr:rowOff>83185</xdr:rowOff>
    </xdr:from>
    <xdr:to>
      <xdr:col>11</xdr:col>
      <xdr:colOff>508635</xdr:colOff>
      <xdr:row>19</xdr:row>
      <xdr:rowOff>285115</xdr:rowOff>
    </xdr:to>
    <xdr:pic>
      <xdr:nvPicPr>
        <xdr:cNvPr id="13" name="图片 12">
          <a:extLst>
            <a:ext uri="{FF2B5EF4-FFF2-40B4-BE49-F238E27FC236}">
              <a16:creationId xmlns:a16="http://schemas.microsoft.com/office/drawing/2014/main" id="{00000000-0008-0000-2200-00000D000000}"/>
            </a:ext>
          </a:extLst>
        </xdr:cNvPr>
        <xdr:cNvPicPr>
          <a:picLocks noChangeAspect="1"/>
        </xdr:cNvPicPr>
      </xdr:nvPicPr>
      <xdr:blipFill>
        <a:blip xmlns:r="http://schemas.openxmlformats.org/officeDocument/2006/relationships" r:embed="rId10"/>
        <a:stretch>
          <a:fillRect/>
        </a:stretch>
      </xdr:blipFill>
      <xdr:spPr>
        <a:xfrm>
          <a:off x="8015605" y="6910705"/>
          <a:ext cx="281940" cy="201930"/>
        </a:xfrm>
        <a:prstGeom prst="rect">
          <a:avLst/>
        </a:prstGeom>
        <a:noFill/>
        <a:ln w="9525">
          <a:noFill/>
        </a:ln>
      </xdr:spPr>
    </xdr:pic>
    <xdr:clientData/>
  </xdr:twoCellAnchor>
  <xdr:twoCellAnchor editAs="oneCell">
    <xdr:from>
      <xdr:col>11</xdr:col>
      <xdr:colOff>118110</xdr:colOff>
      <xdr:row>7</xdr:row>
      <xdr:rowOff>43180</xdr:rowOff>
    </xdr:from>
    <xdr:to>
      <xdr:col>11</xdr:col>
      <xdr:colOff>530225</xdr:colOff>
      <xdr:row>7</xdr:row>
      <xdr:rowOff>299085</xdr:rowOff>
    </xdr:to>
    <xdr:pic>
      <xdr:nvPicPr>
        <xdr:cNvPr id="15" name="图片 14">
          <a:extLst>
            <a:ext uri="{FF2B5EF4-FFF2-40B4-BE49-F238E27FC236}">
              <a16:creationId xmlns:a16="http://schemas.microsoft.com/office/drawing/2014/main" id="{00000000-0008-0000-2200-00000F000000}"/>
            </a:ext>
          </a:extLst>
        </xdr:cNvPr>
        <xdr:cNvPicPr>
          <a:picLocks noChangeAspect="1"/>
        </xdr:cNvPicPr>
      </xdr:nvPicPr>
      <xdr:blipFill>
        <a:blip xmlns:r="http://schemas.openxmlformats.org/officeDocument/2006/relationships" r:embed="rId11"/>
        <a:stretch>
          <a:fillRect/>
        </a:stretch>
      </xdr:blipFill>
      <xdr:spPr>
        <a:xfrm>
          <a:off x="7907020" y="2435860"/>
          <a:ext cx="412115" cy="255905"/>
        </a:xfrm>
        <a:prstGeom prst="rect">
          <a:avLst/>
        </a:prstGeom>
        <a:noFill/>
        <a:ln w="9525">
          <a:noFill/>
        </a:ln>
      </xdr:spPr>
    </xdr:pic>
    <xdr:clientData/>
  </xdr:twoCellAnchor>
  <xdr:twoCellAnchor editAs="oneCell">
    <xdr:from>
      <xdr:col>11</xdr:col>
      <xdr:colOff>144780</xdr:colOff>
      <xdr:row>10</xdr:row>
      <xdr:rowOff>67310</xdr:rowOff>
    </xdr:from>
    <xdr:to>
      <xdr:col>11</xdr:col>
      <xdr:colOff>462915</xdr:colOff>
      <xdr:row>10</xdr:row>
      <xdr:rowOff>328295</xdr:rowOff>
    </xdr:to>
    <xdr:pic>
      <xdr:nvPicPr>
        <xdr:cNvPr id="16" name="图片 15">
          <a:extLst>
            <a:ext uri="{FF2B5EF4-FFF2-40B4-BE49-F238E27FC236}">
              <a16:creationId xmlns:a16="http://schemas.microsoft.com/office/drawing/2014/main" id="{00000000-0008-0000-2200-000010000000}"/>
            </a:ext>
          </a:extLst>
        </xdr:cNvPr>
        <xdr:cNvPicPr>
          <a:picLocks noChangeAspect="1"/>
        </xdr:cNvPicPr>
      </xdr:nvPicPr>
      <xdr:blipFill>
        <a:blip xmlns:r="http://schemas.openxmlformats.org/officeDocument/2006/relationships" r:embed="rId12"/>
        <a:stretch>
          <a:fillRect/>
        </a:stretch>
      </xdr:blipFill>
      <xdr:spPr>
        <a:xfrm>
          <a:off x="7933690" y="3568700"/>
          <a:ext cx="318135" cy="260985"/>
        </a:xfrm>
        <a:prstGeom prst="rect">
          <a:avLst/>
        </a:prstGeom>
        <a:noFill/>
        <a:ln w="9525">
          <a:noFill/>
        </a:ln>
      </xdr:spPr>
    </xdr:pic>
    <xdr:clientData/>
  </xdr:twoCellAnchor>
  <xdr:twoCellAnchor editAs="oneCell">
    <xdr:from>
      <xdr:col>11</xdr:col>
      <xdr:colOff>159385</xdr:colOff>
      <xdr:row>12</xdr:row>
      <xdr:rowOff>83820</xdr:rowOff>
    </xdr:from>
    <xdr:to>
      <xdr:col>11</xdr:col>
      <xdr:colOff>629920</xdr:colOff>
      <xdr:row>12</xdr:row>
      <xdr:rowOff>337185</xdr:rowOff>
    </xdr:to>
    <xdr:pic>
      <xdr:nvPicPr>
        <xdr:cNvPr id="19" name="图片 18">
          <a:extLst>
            <a:ext uri="{FF2B5EF4-FFF2-40B4-BE49-F238E27FC236}">
              <a16:creationId xmlns:a16="http://schemas.microsoft.com/office/drawing/2014/main" id="{00000000-0008-0000-2200-000013000000}"/>
            </a:ext>
          </a:extLst>
        </xdr:cNvPr>
        <xdr:cNvPicPr>
          <a:picLocks noChangeAspect="1"/>
        </xdr:cNvPicPr>
      </xdr:nvPicPr>
      <xdr:blipFill>
        <a:blip xmlns:r="http://schemas.openxmlformats.org/officeDocument/2006/relationships" r:embed="rId13"/>
        <a:stretch>
          <a:fillRect/>
        </a:stretch>
      </xdr:blipFill>
      <xdr:spPr>
        <a:xfrm>
          <a:off x="7948295" y="4324350"/>
          <a:ext cx="470535" cy="253365"/>
        </a:xfrm>
        <a:prstGeom prst="rect">
          <a:avLst/>
        </a:prstGeom>
        <a:noFill/>
        <a:ln w="9525">
          <a:noFill/>
        </a:ln>
      </xdr:spPr>
    </xdr:pic>
    <xdr:clientData/>
  </xdr:twoCellAnchor>
  <xdr:twoCellAnchor editAs="oneCell">
    <xdr:from>
      <xdr:col>11</xdr:col>
      <xdr:colOff>213360</xdr:colOff>
      <xdr:row>11</xdr:row>
      <xdr:rowOff>27940</xdr:rowOff>
    </xdr:from>
    <xdr:to>
      <xdr:col>11</xdr:col>
      <xdr:colOff>552450</xdr:colOff>
      <xdr:row>12</xdr:row>
      <xdr:rowOff>10160</xdr:rowOff>
    </xdr:to>
    <xdr:pic>
      <xdr:nvPicPr>
        <xdr:cNvPr id="20" name="图片 19">
          <a:extLst>
            <a:ext uri="{FF2B5EF4-FFF2-40B4-BE49-F238E27FC236}">
              <a16:creationId xmlns:a16="http://schemas.microsoft.com/office/drawing/2014/main" id="{00000000-0008-0000-2200-000014000000}"/>
            </a:ext>
          </a:extLst>
        </xdr:cNvPr>
        <xdr:cNvPicPr>
          <a:picLocks noChangeAspect="1"/>
        </xdr:cNvPicPr>
      </xdr:nvPicPr>
      <xdr:blipFill>
        <a:blip xmlns:r="http://schemas.openxmlformats.org/officeDocument/2006/relationships" r:embed="rId14"/>
        <a:stretch>
          <a:fillRect/>
        </a:stretch>
      </xdr:blipFill>
      <xdr:spPr>
        <a:xfrm>
          <a:off x="8002270" y="3898900"/>
          <a:ext cx="339090" cy="351790"/>
        </a:xfrm>
        <a:prstGeom prst="rect">
          <a:avLst/>
        </a:prstGeom>
        <a:noFill/>
        <a:ln w="9525">
          <a:noFill/>
        </a:ln>
      </xdr:spPr>
    </xdr:pic>
    <xdr:clientData/>
  </xdr:twoCellAnchor>
  <xdr:twoCellAnchor editAs="oneCell">
    <xdr:from>
      <xdr:col>11</xdr:col>
      <xdr:colOff>267970</xdr:colOff>
      <xdr:row>18</xdr:row>
      <xdr:rowOff>55880</xdr:rowOff>
    </xdr:from>
    <xdr:to>
      <xdr:col>11</xdr:col>
      <xdr:colOff>515620</xdr:colOff>
      <xdr:row>18</xdr:row>
      <xdr:rowOff>273685</xdr:rowOff>
    </xdr:to>
    <xdr:pic>
      <xdr:nvPicPr>
        <xdr:cNvPr id="21" name="图片 20">
          <a:extLst>
            <a:ext uri="{FF2B5EF4-FFF2-40B4-BE49-F238E27FC236}">
              <a16:creationId xmlns:a16="http://schemas.microsoft.com/office/drawing/2014/main" id="{00000000-0008-0000-2200-000015000000}"/>
            </a:ext>
          </a:extLst>
        </xdr:cNvPr>
        <xdr:cNvPicPr>
          <a:picLocks noChangeAspect="1"/>
        </xdr:cNvPicPr>
      </xdr:nvPicPr>
      <xdr:blipFill>
        <a:blip xmlns:r="http://schemas.openxmlformats.org/officeDocument/2006/relationships" r:embed="rId15"/>
        <a:stretch>
          <a:fillRect/>
        </a:stretch>
      </xdr:blipFill>
      <xdr:spPr>
        <a:xfrm>
          <a:off x="8056880" y="6513830"/>
          <a:ext cx="247650" cy="217805"/>
        </a:xfrm>
        <a:prstGeom prst="rect">
          <a:avLst/>
        </a:prstGeom>
        <a:noFill/>
        <a:ln w="9525">
          <a:noFill/>
        </a:ln>
      </xdr:spPr>
    </xdr:pic>
    <xdr:clientData/>
  </xdr:twoCellAnchor>
  <xdr:twoCellAnchor editAs="oneCell">
    <xdr:from>
      <xdr:col>11</xdr:col>
      <xdr:colOff>224155</xdr:colOff>
      <xdr:row>9</xdr:row>
      <xdr:rowOff>78105</xdr:rowOff>
    </xdr:from>
    <xdr:to>
      <xdr:col>11</xdr:col>
      <xdr:colOff>414655</xdr:colOff>
      <xdr:row>9</xdr:row>
      <xdr:rowOff>330835</xdr:rowOff>
    </xdr:to>
    <xdr:pic>
      <xdr:nvPicPr>
        <xdr:cNvPr id="3" name="图片 2">
          <a:extLst>
            <a:ext uri="{FF2B5EF4-FFF2-40B4-BE49-F238E27FC236}">
              <a16:creationId xmlns:a16="http://schemas.microsoft.com/office/drawing/2014/main" id="{00000000-0008-0000-2200-000003000000}"/>
            </a:ext>
          </a:extLst>
        </xdr:cNvPr>
        <xdr:cNvPicPr>
          <a:picLocks noChangeAspect="1"/>
        </xdr:cNvPicPr>
      </xdr:nvPicPr>
      <xdr:blipFill>
        <a:blip xmlns:r="http://schemas.openxmlformats.org/officeDocument/2006/relationships" r:embed="rId16"/>
        <a:stretch>
          <a:fillRect/>
        </a:stretch>
      </xdr:blipFill>
      <xdr:spPr>
        <a:xfrm>
          <a:off x="8013065" y="3209925"/>
          <a:ext cx="190500" cy="252730"/>
        </a:xfrm>
        <a:prstGeom prst="rect">
          <a:avLst/>
        </a:prstGeom>
        <a:noFill/>
        <a:ln w="9525">
          <a:noFill/>
        </a:ln>
      </xdr:spPr>
    </xdr:pic>
    <xdr:clientData/>
  </xdr:twoCellAnchor>
  <xdr:twoCellAnchor editAs="oneCell">
    <xdr:from>
      <xdr:col>13</xdr:col>
      <xdr:colOff>264160</xdr:colOff>
      <xdr:row>0</xdr:row>
      <xdr:rowOff>635</xdr:rowOff>
    </xdr:from>
    <xdr:to>
      <xdr:col>27</xdr:col>
      <xdr:colOff>539750</xdr:colOff>
      <xdr:row>16</xdr:row>
      <xdr:rowOff>139700</xdr:rowOff>
    </xdr:to>
    <xdr:pic>
      <xdr:nvPicPr>
        <xdr:cNvPr id="14" name="图片 13">
          <a:extLst>
            <a:ext uri="{FF2B5EF4-FFF2-40B4-BE49-F238E27FC236}">
              <a16:creationId xmlns:a16="http://schemas.microsoft.com/office/drawing/2014/main" id="{00000000-0008-0000-2200-00000E000000}"/>
            </a:ext>
          </a:extLst>
        </xdr:cNvPr>
        <xdr:cNvPicPr>
          <a:picLocks noChangeAspect="1"/>
        </xdr:cNvPicPr>
      </xdr:nvPicPr>
      <xdr:blipFill>
        <a:blip xmlns:r="http://schemas.openxmlformats.org/officeDocument/2006/relationships" r:embed="rId17"/>
        <a:stretch>
          <a:fillRect/>
        </a:stretch>
      </xdr:blipFill>
      <xdr:spPr>
        <a:xfrm>
          <a:off x="10423525" y="635"/>
          <a:ext cx="9410700" cy="5857875"/>
        </a:xfrm>
        <a:prstGeom prst="rect">
          <a:avLst/>
        </a:prstGeom>
        <a:noFill/>
        <a:ln w="9525">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11</xdr:col>
      <xdr:colOff>151130</xdr:colOff>
      <xdr:row>18</xdr:row>
      <xdr:rowOff>55880</xdr:rowOff>
    </xdr:from>
    <xdr:to>
      <xdr:col>12</xdr:col>
      <xdr:colOff>0</xdr:colOff>
      <xdr:row>18</xdr:row>
      <xdr:rowOff>309880</xdr:rowOff>
    </xdr:to>
    <xdr:pic>
      <xdr:nvPicPr>
        <xdr:cNvPr id="2" name="图片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grayscl/>
        </a:blip>
        <a:stretch>
          <a:fillRect/>
        </a:stretch>
      </xdr:blipFill>
      <xdr:spPr>
        <a:xfrm>
          <a:off x="7940040" y="6513830"/>
          <a:ext cx="593725" cy="254000"/>
        </a:xfrm>
        <a:prstGeom prst="rect">
          <a:avLst/>
        </a:prstGeom>
        <a:noFill/>
        <a:ln w="9525">
          <a:noFill/>
        </a:ln>
      </xdr:spPr>
    </xdr:pic>
    <xdr:clientData/>
  </xdr:twoCellAnchor>
  <xdr:twoCellAnchor editAs="oneCell">
    <xdr:from>
      <xdr:col>11</xdr:col>
      <xdr:colOff>151130</xdr:colOff>
      <xdr:row>19</xdr:row>
      <xdr:rowOff>33020</xdr:rowOff>
    </xdr:from>
    <xdr:to>
      <xdr:col>12</xdr:col>
      <xdr:colOff>0</xdr:colOff>
      <xdr:row>19</xdr:row>
      <xdr:rowOff>347345</xdr:rowOff>
    </xdr:to>
    <xdr:pic>
      <xdr:nvPicPr>
        <xdr:cNvPr id="3" name="图片 2">
          <a:extLst>
            <a:ext uri="{FF2B5EF4-FFF2-40B4-BE49-F238E27FC236}">
              <a16:creationId xmlns:a16="http://schemas.microsoft.com/office/drawing/2014/main" id="{00000000-0008-0000-2300-000003000000}"/>
            </a:ext>
          </a:extLst>
        </xdr:cNvPr>
        <xdr:cNvPicPr>
          <a:picLocks noChangeAspect="1"/>
        </xdr:cNvPicPr>
      </xdr:nvPicPr>
      <xdr:blipFill>
        <a:blip xmlns:r="http://schemas.openxmlformats.org/officeDocument/2006/relationships" r:embed="rId2"/>
        <a:stretch>
          <a:fillRect/>
        </a:stretch>
      </xdr:blipFill>
      <xdr:spPr>
        <a:xfrm>
          <a:off x="7940040" y="6860540"/>
          <a:ext cx="593725" cy="314325"/>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23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300990</xdr:colOff>
      <xdr:row>17</xdr:row>
      <xdr:rowOff>66040</xdr:rowOff>
    </xdr:from>
    <xdr:to>
      <xdr:col>12</xdr:col>
      <xdr:colOff>0</xdr:colOff>
      <xdr:row>17</xdr:row>
      <xdr:rowOff>316230</xdr:rowOff>
    </xdr:to>
    <xdr:pic>
      <xdr:nvPicPr>
        <xdr:cNvPr id="5" name="图片 4">
          <a:extLst>
            <a:ext uri="{FF2B5EF4-FFF2-40B4-BE49-F238E27FC236}">
              <a16:creationId xmlns:a16="http://schemas.microsoft.com/office/drawing/2014/main" id="{00000000-0008-0000-2300-000005000000}"/>
            </a:ext>
          </a:extLst>
        </xdr:cNvPr>
        <xdr:cNvPicPr>
          <a:picLocks noChangeAspect="1"/>
        </xdr:cNvPicPr>
      </xdr:nvPicPr>
      <xdr:blipFill>
        <a:blip xmlns:r="http://schemas.openxmlformats.org/officeDocument/2006/relationships" r:embed="rId4"/>
        <a:stretch>
          <a:fillRect/>
        </a:stretch>
      </xdr:blipFill>
      <xdr:spPr>
        <a:xfrm>
          <a:off x="8089900" y="6154420"/>
          <a:ext cx="443865" cy="250190"/>
        </a:xfrm>
        <a:prstGeom prst="rect">
          <a:avLst/>
        </a:prstGeom>
        <a:noFill/>
        <a:ln w="9525">
          <a:noFill/>
        </a:ln>
      </xdr:spPr>
    </xdr:pic>
    <xdr:clientData/>
  </xdr:twoCellAnchor>
  <xdr:twoCellAnchor editAs="oneCell">
    <xdr:from>
      <xdr:col>11</xdr:col>
      <xdr:colOff>172720</xdr:colOff>
      <xdr:row>5</xdr:row>
      <xdr:rowOff>69850</xdr:rowOff>
    </xdr:from>
    <xdr:to>
      <xdr:col>11</xdr:col>
      <xdr:colOff>515620</xdr:colOff>
      <xdr:row>5</xdr:row>
      <xdr:rowOff>310515</xdr:rowOff>
    </xdr:to>
    <xdr:pic>
      <xdr:nvPicPr>
        <xdr:cNvPr id="6" name="图片 5">
          <a:extLst>
            <a:ext uri="{FF2B5EF4-FFF2-40B4-BE49-F238E27FC236}">
              <a16:creationId xmlns:a16="http://schemas.microsoft.com/office/drawing/2014/main" id="{00000000-0008-0000-2300-000006000000}"/>
            </a:ext>
          </a:extLst>
        </xdr:cNvPr>
        <xdr:cNvPicPr>
          <a:picLocks noChangeAspect="1"/>
        </xdr:cNvPicPr>
      </xdr:nvPicPr>
      <xdr:blipFill>
        <a:blip xmlns:r="http://schemas.openxmlformats.org/officeDocument/2006/relationships" r:embed="rId5"/>
        <a:stretch>
          <a:fillRect/>
        </a:stretch>
      </xdr:blipFill>
      <xdr:spPr>
        <a:xfrm>
          <a:off x="7961630" y="1723390"/>
          <a:ext cx="342900" cy="240665"/>
        </a:xfrm>
        <a:prstGeom prst="rect">
          <a:avLst/>
        </a:prstGeom>
        <a:noFill/>
        <a:ln w="9525">
          <a:noFill/>
        </a:ln>
      </xdr:spPr>
    </xdr:pic>
    <xdr:clientData/>
  </xdr:twoCellAnchor>
  <xdr:twoCellAnchor editAs="oneCell">
    <xdr:from>
      <xdr:col>11</xdr:col>
      <xdr:colOff>200025</xdr:colOff>
      <xdr:row>6</xdr:row>
      <xdr:rowOff>82550</xdr:rowOff>
    </xdr:from>
    <xdr:to>
      <xdr:col>11</xdr:col>
      <xdr:colOff>599440</xdr:colOff>
      <xdr:row>6</xdr:row>
      <xdr:rowOff>324485</xdr:rowOff>
    </xdr:to>
    <xdr:pic>
      <xdr:nvPicPr>
        <xdr:cNvPr id="7" name="图片 6">
          <a:extLst>
            <a:ext uri="{FF2B5EF4-FFF2-40B4-BE49-F238E27FC236}">
              <a16:creationId xmlns:a16="http://schemas.microsoft.com/office/drawing/2014/main" id="{00000000-0008-0000-2300-000007000000}"/>
            </a:ext>
          </a:extLst>
        </xdr:cNvPr>
        <xdr:cNvPicPr>
          <a:picLocks noChangeAspect="1"/>
        </xdr:cNvPicPr>
      </xdr:nvPicPr>
      <xdr:blipFill>
        <a:blip xmlns:r="http://schemas.openxmlformats.org/officeDocument/2006/relationships" r:embed="rId6"/>
        <a:stretch>
          <a:fillRect/>
        </a:stretch>
      </xdr:blipFill>
      <xdr:spPr>
        <a:xfrm>
          <a:off x="7988935" y="2105660"/>
          <a:ext cx="399415" cy="241935"/>
        </a:xfrm>
        <a:prstGeom prst="rect">
          <a:avLst/>
        </a:prstGeom>
        <a:noFill/>
        <a:ln w="9525">
          <a:noFill/>
        </a:ln>
      </xdr:spPr>
    </xdr:pic>
    <xdr:clientData/>
  </xdr:twoCellAnchor>
  <xdr:twoCellAnchor editAs="oneCell">
    <xdr:from>
      <xdr:col>11</xdr:col>
      <xdr:colOff>267970</xdr:colOff>
      <xdr:row>13</xdr:row>
      <xdr:rowOff>97155</xdr:rowOff>
    </xdr:from>
    <xdr:to>
      <xdr:col>11</xdr:col>
      <xdr:colOff>501650</xdr:colOff>
      <xdr:row>13</xdr:row>
      <xdr:rowOff>339090</xdr:rowOff>
    </xdr:to>
    <xdr:pic>
      <xdr:nvPicPr>
        <xdr:cNvPr id="9" name="图片 8">
          <a:extLst>
            <a:ext uri="{FF2B5EF4-FFF2-40B4-BE49-F238E27FC236}">
              <a16:creationId xmlns:a16="http://schemas.microsoft.com/office/drawing/2014/main" id="{00000000-0008-0000-2300-000009000000}"/>
            </a:ext>
          </a:extLst>
        </xdr:cNvPr>
        <xdr:cNvPicPr>
          <a:picLocks noChangeAspect="1"/>
        </xdr:cNvPicPr>
      </xdr:nvPicPr>
      <xdr:blipFill>
        <a:blip xmlns:r="http://schemas.openxmlformats.org/officeDocument/2006/relationships" r:embed="rId7"/>
        <a:stretch>
          <a:fillRect/>
        </a:stretch>
      </xdr:blipFill>
      <xdr:spPr>
        <a:xfrm>
          <a:off x="8056880" y="4707255"/>
          <a:ext cx="233680" cy="241935"/>
        </a:xfrm>
        <a:prstGeom prst="rect">
          <a:avLst/>
        </a:prstGeom>
        <a:noFill/>
        <a:ln w="9525">
          <a:noFill/>
        </a:ln>
      </xdr:spPr>
    </xdr:pic>
    <xdr:clientData/>
  </xdr:twoCellAnchor>
  <xdr:twoCellAnchor editAs="oneCell">
    <xdr:from>
      <xdr:col>11</xdr:col>
      <xdr:colOff>267970</xdr:colOff>
      <xdr:row>14</xdr:row>
      <xdr:rowOff>110490</xdr:rowOff>
    </xdr:from>
    <xdr:to>
      <xdr:col>11</xdr:col>
      <xdr:colOff>513080</xdr:colOff>
      <xdr:row>14</xdr:row>
      <xdr:rowOff>335280</xdr:rowOff>
    </xdr:to>
    <xdr:pic>
      <xdr:nvPicPr>
        <xdr:cNvPr id="10" name="图片 9">
          <a:extLst>
            <a:ext uri="{FF2B5EF4-FFF2-40B4-BE49-F238E27FC236}">
              <a16:creationId xmlns:a16="http://schemas.microsoft.com/office/drawing/2014/main" id="{00000000-0008-0000-2300-00000A000000}"/>
            </a:ext>
          </a:extLst>
        </xdr:cNvPr>
        <xdr:cNvPicPr>
          <a:picLocks noChangeAspect="1"/>
        </xdr:cNvPicPr>
      </xdr:nvPicPr>
      <xdr:blipFill>
        <a:blip xmlns:r="http://schemas.openxmlformats.org/officeDocument/2006/relationships" r:embed="rId8"/>
        <a:stretch>
          <a:fillRect/>
        </a:stretch>
      </xdr:blipFill>
      <xdr:spPr>
        <a:xfrm>
          <a:off x="8056880" y="5090160"/>
          <a:ext cx="245110" cy="224790"/>
        </a:xfrm>
        <a:prstGeom prst="rect">
          <a:avLst/>
        </a:prstGeom>
        <a:noFill/>
        <a:ln w="9525">
          <a:noFill/>
        </a:ln>
      </xdr:spPr>
    </xdr:pic>
    <xdr:clientData/>
  </xdr:twoCellAnchor>
  <xdr:twoCellAnchor editAs="oneCell">
    <xdr:from>
      <xdr:col>11</xdr:col>
      <xdr:colOff>212725</xdr:colOff>
      <xdr:row>8</xdr:row>
      <xdr:rowOff>33655</xdr:rowOff>
    </xdr:from>
    <xdr:to>
      <xdr:col>11</xdr:col>
      <xdr:colOff>440055</xdr:colOff>
      <xdr:row>8</xdr:row>
      <xdr:rowOff>260985</xdr:rowOff>
    </xdr:to>
    <xdr:pic>
      <xdr:nvPicPr>
        <xdr:cNvPr id="11" name="图片 10">
          <a:extLst>
            <a:ext uri="{FF2B5EF4-FFF2-40B4-BE49-F238E27FC236}">
              <a16:creationId xmlns:a16="http://schemas.microsoft.com/office/drawing/2014/main" id="{00000000-0008-0000-2300-00000B000000}"/>
            </a:ext>
          </a:extLst>
        </xdr:cNvPr>
        <xdr:cNvPicPr>
          <a:picLocks noChangeAspect="1"/>
        </xdr:cNvPicPr>
      </xdr:nvPicPr>
      <xdr:blipFill>
        <a:blip xmlns:r="http://schemas.openxmlformats.org/officeDocument/2006/relationships" r:embed="rId9"/>
        <a:stretch>
          <a:fillRect/>
        </a:stretch>
      </xdr:blipFill>
      <xdr:spPr>
        <a:xfrm>
          <a:off x="8001635" y="2795905"/>
          <a:ext cx="227330" cy="227330"/>
        </a:xfrm>
        <a:prstGeom prst="rect">
          <a:avLst/>
        </a:prstGeom>
        <a:noFill/>
        <a:ln w="9525">
          <a:noFill/>
        </a:ln>
      </xdr:spPr>
    </xdr:pic>
    <xdr:clientData/>
  </xdr:twoCellAnchor>
  <xdr:twoCellAnchor editAs="oneCell">
    <xdr:from>
      <xdr:col>11</xdr:col>
      <xdr:colOff>226695</xdr:colOff>
      <xdr:row>20</xdr:row>
      <xdr:rowOff>83185</xdr:rowOff>
    </xdr:from>
    <xdr:to>
      <xdr:col>11</xdr:col>
      <xdr:colOff>508635</xdr:colOff>
      <xdr:row>20</xdr:row>
      <xdr:rowOff>285115</xdr:rowOff>
    </xdr:to>
    <xdr:pic>
      <xdr:nvPicPr>
        <xdr:cNvPr id="13" name="图片 12">
          <a:extLst>
            <a:ext uri="{FF2B5EF4-FFF2-40B4-BE49-F238E27FC236}">
              <a16:creationId xmlns:a16="http://schemas.microsoft.com/office/drawing/2014/main" id="{00000000-0008-0000-2300-00000D000000}"/>
            </a:ext>
          </a:extLst>
        </xdr:cNvPr>
        <xdr:cNvPicPr>
          <a:picLocks noChangeAspect="1"/>
        </xdr:cNvPicPr>
      </xdr:nvPicPr>
      <xdr:blipFill>
        <a:blip xmlns:r="http://schemas.openxmlformats.org/officeDocument/2006/relationships" r:embed="rId10"/>
        <a:stretch>
          <a:fillRect/>
        </a:stretch>
      </xdr:blipFill>
      <xdr:spPr>
        <a:xfrm>
          <a:off x="8015605" y="7280275"/>
          <a:ext cx="281940" cy="201930"/>
        </a:xfrm>
        <a:prstGeom prst="rect">
          <a:avLst/>
        </a:prstGeom>
        <a:noFill/>
        <a:ln w="9525">
          <a:noFill/>
        </a:ln>
      </xdr:spPr>
    </xdr:pic>
    <xdr:clientData/>
  </xdr:twoCellAnchor>
  <xdr:twoCellAnchor editAs="oneCell">
    <xdr:from>
      <xdr:col>11</xdr:col>
      <xdr:colOff>199390</xdr:colOff>
      <xdr:row>21</xdr:row>
      <xdr:rowOff>0</xdr:rowOff>
    </xdr:from>
    <xdr:to>
      <xdr:col>11</xdr:col>
      <xdr:colOff>459740</xdr:colOff>
      <xdr:row>21</xdr:row>
      <xdr:rowOff>222885</xdr:rowOff>
    </xdr:to>
    <xdr:pic>
      <xdr:nvPicPr>
        <xdr:cNvPr id="14" name="图片 13">
          <a:extLst>
            <a:ext uri="{FF2B5EF4-FFF2-40B4-BE49-F238E27FC236}">
              <a16:creationId xmlns:a16="http://schemas.microsoft.com/office/drawing/2014/main" id="{00000000-0008-0000-2300-00000E000000}"/>
            </a:ext>
          </a:extLst>
        </xdr:cNvPr>
        <xdr:cNvPicPr>
          <a:picLocks noChangeAspect="1"/>
        </xdr:cNvPicPr>
      </xdr:nvPicPr>
      <xdr:blipFill>
        <a:blip xmlns:r="http://schemas.openxmlformats.org/officeDocument/2006/relationships" r:embed="rId11"/>
        <a:stretch>
          <a:fillRect/>
        </a:stretch>
      </xdr:blipFill>
      <xdr:spPr>
        <a:xfrm>
          <a:off x="7988300" y="7566660"/>
          <a:ext cx="260350" cy="222885"/>
        </a:xfrm>
        <a:prstGeom prst="rect">
          <a:avLst/>
        </a:prstGeom>
        <a:noFill/>
        <a:ln w="9525">
          <a:noFill/>
        </a:ln>
      </xdr:spPr>
    </xdr:pic>
    <xdr:clientData/>
  </xdr:twoCellAnchor>
  <xdr:twoCellAnchor editAs="oneCell">
    <xdr:from>
      <xdr:col>11</xdr:col>
      <xdr:colOff>118110</xdr:colOff>
      <xdr:row>7</xdr:row>
      <xdr:rowOff>43180</xdr:rowOff>
    </xdr:from>
    <xdr:to>
      <xdr:col>11</xdr:col>
      <xdr:colOff>530225</xdr:colOff>
      <xdr:row>7</xdr:row>
      <xdr:rowOff>299085</xdr:rowOff>
    </xdr:to>
    <xdr:pic>
      <xdr:nvPicPr>
        <xdr:cNvPr id="15" name="图片 14">
          <a:extLst>
            <a:ext uri="{FF2B5EF4-FFF2-40B4-BE49-F238E27FC236}">
              <a16:creationId xmlns:a16="http://schemas.microsoft.com/office/drawing/2014/main" id="{00000000-0008-0000-2300-00000F000000}"/>
            </a:ext>
          </a:extLst>
        </xdr:cNvPr>
        <xdr:cNvPicPr>
          <a:picLocks noChangeAspect="1"/>
        </xdr:cNvPicPr>
      </xdr:nvPicPr>
      <xdr:blipFill>
        <a:blip xmlns:r="http://schemas.openxmlformats.org/officeDocument/2006/relationships" r:embed="rId12"/>
        <a:stretch>
          <a:fillRect/>
        </a:stretch>
      </xdr:blipFill>
      <xdr:spPr>
        <a:xfrm>
          <a:off x="7907020" y="2435860"/>
          <a:ext cx="412115" cy="255905"/>
        </a:xfrm>
        <a:prstGeom prst="rect">
          <a:avLst/>
        </a:prstGeom>
        <a:noFill/>
        <a:ln w="9525">
          <a:noFill/>
        </a:ln>
      </xdr:spPr>
    </xdr:pic>
    <xdr:clientData/>
  </xdr:twoCellAnchor>
  <xdr:twoCellAnchor editAs="oneCell">
    <xdr:from>
      <xdr:col>11</xdr:col>
      <xdr:colOff>144780</xdr:colOff>
      <xdr:row>10</xdr:row>
      <xdr:rowOff>67310</xdr:rowOff>
    </xdr:from>
    <xdr:to>
      <xdr:col>11</xdr:col>
      <xdr:colOff>462915</xdr:colOff>
      <xdr:row>10</xdr:row>
      <xdr:rowOff>328295</xdr:rowOff>
    </xdr:to>
    <xdr:pic>
      <xdr:nvPicPr>
        <xdr:cNvPr id="16" name="图片 15">
          <a:extLst>
            <a:ext uri="{FF2B5EF4-FFF2-40B4-BE49-F238E27FC236}">
              <a16:creationId xmlns:a16="http://schemas.microsoft.com/office/drawing/2014/main" id="{00000000-0008-0000-2300-000010000000}"/>
            </a:ext>
          </a:extLst>
        </xdr:cNvPr>
        <xdr:cNvPicPr>
          <a:picLocks noChangeAspect="1"/>
        </xdr:cNvPicPr>
      </xdr:nvPicPr>
      <xdr:blipFill>
        <a:blip xmlns:r="http://schemas.openxmlformats.org/officeDocument/2006/relationships" r:embed="rId13"/>
        <a:stretch>
          <a:fillRect/>
        </a:stretch>
      </xdr:blipFill>
      <xdr:spPr>
        <a:xfrm>
          <a:off x="7933690" y="3568700"/>
          <a:ext cx="318135" cy="260985"/>
        </a:xfrm>
        <a:prstGeom prst="rect">
          <a:avLst/>
        </a:prstGeom>
        <a:noFill/>
        <a:ln w="9525">
          <a:noFill/>
        </a:ln>
      </xdr:spPr>
    </xdr:pic>
    <xdr:clientData/>
  </xdr:twoCellAnchor>
  <xdr:twoCellAnchor editAs="oneCell">
    <xdr:from>
      <xdr:col>11</xdr:col>
      <xdr:colOff>110490</xdr:colOff>
      <xdr:row>11</xdr:row>
      <xdr:rowOff>78105</xdr:rowOff>
    </xdr:from>
    <xdr:to>
      <xdr:col>11</xdr:col>
      <xdr:colOff>623570</xdr:colOff>
      <xdr:row>11</xdr:row>
      <xdr:rowOff>342900</xdr:rowOff>
    </xdr:to>
    <xdr:pic>
      <xdr:nvPicPr>
        <xdr:cNvPr id="17" name="图片 16">
          <a:extLst>
            <a:ext uri="{FF2B5EF4-FFF2-40B4-BE49-F238E27FC236}">
              <a16:creationId xmlns:a16="http://schemas.microsoft.com/office/drawing/2014/main" id="{00000000-0008-0000-2300-000011000000}"/>
            </a:ext>
          </a:extLst>
        </xdr:cNvPr>
        <xdr:cNvPicPr>
          <a:picLocks noChangeAspect="1"/>
        </xdr:cNvPicPr>
      </xdr:nvPicPr>
      <xdr:blipFill>
        <a:blip xmlns:r="http://schemas.openxmlformats.org/officeDocument/2006/relationships" r:embed="rId14"/>
        <a:stretch>
          <a:fillRect/>
        </a:stretch>
      </xdr:blipFill>
      <xdr:spPr>
        <a:xfrm>
          <a:off x="7899400" y="3949065"/>
          <a:ext cx="513080" cy="264795"/>
        </a:xfrm>
        <a:prstGeom prst="rect">
          <a:avLst/>
        </a:prstGeom>
        <a:noFill/>
        <a:ln w="9525">
          <a:noFill/>
        </a:ln>
      </xdr:spPr>
    </xdr:pic>
    <xdr:clientData/>
  </xdr:twoCellAnchor>
  <xdr:twoCellAnchor editAs="oneCell">
    <xdr:from>
      <xdr:col>11</xdr:col>
      <xdr:colOff>321945</xdr:colOff>
      <xdr:row>15</xdr:row>
      <xdr:rowOff>43180</xdr:rowOff>
    </xdr:from>
    <xdr:to>
      <xdr:col>11</xdr:col>
      <xdr:colOff>504825</xdr:colOff>
      <xdr:row>15</xdr:row>
      <xdr:rowOff>342265</xdr:rowOff>
    </xdr:to>
    <xdr:pic>
      <xdr:nvPicPr>
        <xdr:cNvPr id="19" name="图片 18">
          <a:extLst>
            <a:ext uri="{FF2B5EF4-FFF2-40B4-BE49-F238E27FC236}">
              <a16:creationId xmlns:a16="http://schemas.microsoft.com/office/drawing/2014/main" id="{00000000-0008-0000-2300-000013000000}"/>
            </a:ext>
          </a:extLst>
        </xdr:cNvPr>
        <xdr:cNvPicPr>
          <a:picLocks noChangeAspect="1"/>
        </xdr:cNvPicPr>
      </xdr:nvPicPr>
      <xdr:blipFill>
        <a:blip xmlns:r="http://schemas.openxmlformats.org/officeDocument/2006/relationships" r:embed="rId15"/>
        <a:stretch>
          <a:fillRect/>
        </a:stretch>
      </xdr:blipFill>
      <xdr:spPr>
        <a:xfrm>
          <a:off x="8110855" y="5392420"/>
          <a:ext cx="182880" cy="299085"/>
        </a:xfrm>
        <a:prstGeom prst="rect">
          <a:avLst/>
        </a:prstGeom>
        <a:noFill/>
        <a:ln w="9525">
          <a:noFill/>
        </a:ln>
      </xdr:spPr>
    </xdr:pic>
    <xdr:clientData/>
  </xdr:twoCellAnchor>
  <xdr:twoCellAnchor editAs="oneCell">
    <xdr:from>
      <xdr:col>11</xdr:col>
      <xdr:colOff>295275</xdr:colOff>
      <xdr:row>16</xdr:row>
      <xdr:rowOff>55245</xdr:rowOff>
    </xdr:from>
    <xdr:to>
      <xdr:col>11</xdr:col>
      <xdr:colOff>477520</xdr:colOff>
      <xdr:row>17</xdr:row>
      <xdr:rowOff>0</xdr:rowOff>
    </xdr:to>
    <xdr:pic>
      <xdr:nvPicPr>
        <xdr:cNvPr id="20" name="图片 19">
          <a:extLst>
            <a:ext uri="{FF2B5EF4-FFF2-40B4-BE49-F238E27FC236}">
              <a16:creationId xmlns:a16="http://schemas.microsoft.com/office/drawing/2014/main" id="{00000000-0008-0000-2300-000014000000}"/>
            </a:ext>
          </a:extLst>
        </xdr:cNvPr>
        <xdr:cNvPicPr>
          <a:picLocks noChangeAspect="1"/>
        </xdr:cNvPicPr>
      </xdr:nvPicPr>
      <xdr:blipFill>
        <a:blip xmlns:r="http://schemas.openxmlformats.org/officeDocument/2006/relationships" r:embed="rId16"/>
        <a:stretch>
          <a:fillRect/>
        </a:stretch>
      </xdr:blipFill>
      <xdr:spPr>
        <a:xfrm>
          <a:off x="8084185" y="5774055"/>
          <a:ext cx="182245" cy="314325"/>
        </a:xfrm>
        <a:prstGeom prst="rect">
          <a:avLst/>
        </a:prstGeom>
        <a:noFill/>
        <a:ln w="9525">
          <a:noFill/>
        </a:ln>
      </xdr:spPr>
    </xdr:pic>
    <xdr:clientData/>
  </xdr:twoCellAnchor>
  <xdr:twoCellAnchor editAs="oneCell">
    <xdr:from>
      <xdr:col>11</xdr:col>
      <xdr:colOff>224155</xdr:colOff>
      <xdr:row>9</xdr:row>
      <xdr:rowOff>78105</xdr:rowOff>
    </xdr:from>
    <xdr:to>
      <xdr:col>11</xdr:col>
      <xdr:colOff>414655</xdr:colOff>
      <xdr:row>9</xdr:row>
      <xdr:rowOff>330835</xdr:rowOff>
    </xdr:to>
    <xdr:pic>
      <xdr:nvPicPr>
        <xdr:cNvPr id="12" name="图片 11">
          <a:extLst>
            <a:ext uri="{FF2B5EF4-FFF2-40B4-BE49-F238E27FC236}">
              <a16:creationId xmlns:a16="http://schemas.microsoft.com/office/drawing/2014/main" id="{00000000-0008-0000-2300-00000C000000}"/>
            </a:ext>
          </a:extLst>
        </xdr:cNvPr>
        <xdr:cNvPicPr>
          <a:picLocks noChangeAspect="1"/>
        </xdr:cNvPicPr>
      </xdr:nvPicPr>
      <xdr:blipFill>
        <a:blip xmlns:r="http://schemas.openxmlformats.org/officeDocument/2006/relationships" r:embed="rId17"/>
        <a:stretch>
          <a:fillRect/>
        </a:stretch>
      </xdr:blipFill>
      <xdr:spPr>
        <a:xfrm>
          <a:off x="8013065" y="3209925"/>
          <a:ext cx="190500" cy="252730"/>
        </a:xfrm>
        <a:prstGeom prst="rect">
          <a:avLst/>
        </a:prstGeom>
        <a:noFill/>
        <a:ln w="9525">
          <a:noFill/>
        </a:ln>
      </xdr:spPr>
    </xdr:pic>
    <xdr:clientData/>
  </xdr:twoCellAnchor>
  <xdr:twoCellAnchor editAs="oneCell">
    <xdr:from>
      <xdr:col>11</xdr:col>
      <xdr:colOff>194945</xdr:colOff>
      <xdr:row>12</xdr:row>
      <xdr:rowOff>77470</xdr:rowOff>
    </xdr:from>
    <xdr:to>
      <xdr:col>11</xdr:col>
      <xdr:colOff>455930</xdr:colOff>
      <xdr:row>12</xdr:row>
      <xdr:rowOff>314325</xdr:rowOff>
    </xdr:to>
    <xdr:pic>
      <xdr:nvPicPr>
        <xdr:cNvPr id="22" name="图片 21">
          <a:extLst>
            <a:ext uri="{FF2B5EF4-FFF2-40B4-BE49-F238E27FC236}">
              <a16:creationId xmlns:a16="http://schemas.microsoft.com/office/drawing/2014/main" id="{00000000-0008-0000-2300-000016000000}"/>
            </a:ext>
          </a:extLst>
        </xdr:cNvPr>
        <xdr:cNvPicPr>
          <a:picLocks noChangeAspect="1"/>
        </xdr:cNvPicPr>
      </xdr:nvPicPr>
      <xdr:blipFill>
        <a:blip xmlns:r="http://schemas.openxmlformats.org/officeDocument/2006/relationships" r:embed="rId18"/>
        <a:stretch>
          <a:fillRect/>
        </a:stretch>
      </xdr:blipFill>
      <xdr:spPr>
        <a:xfrm>
          <a:off x="7983855" y="4318000"/>
          <a:ext cx="260985" cy="236855"/>
        </a:xfrm>
        <a:prstGeom prst="rect">
          <a:avLst/>
        </a:prstGeom>
        <a:noFill/>
        <a:ln w="9525">
          <a:noFill/>
        </a:ln>
      </xdr:spPr>
    </xdr:pic>
    <xdr:clientData/>
  </xdr:twoCellAnchor>
  <xdr:twoCellAnchor editAs="oneCell">
    <xdr:from>
      <xdr:col>12</xdr:col>
      <xdr:colOff>1610995</xdr:colOff>
      <xdr:row>0</xdr:row>
      <xdr:rowOff>635</xdr:rowOff>
    </xdr:from>
    <xdr:to>
      <xdr:col>27</xdr:col>
      <xdr:colOff>451485</xdr:colOff>
      <xdr:row>16</xdr:row>
      <xdr:rowOff>301625</xdr:rowOff>
    </xdr:to>
    <xdr:pic>
      <xdr:nvPicPr>
        <xdr:cNvPr id="18" name="图片 17">
          <a:extLst>
            <a:ext uri="{FF2B5EF4-FFF2-40B4-BE49-F238E27FC236}">
              <a16:creationId xmlns:a16="http://schemas.microsoft.com/office/drawing/2014/main" id="{00000000-0008-0000-2300-000012000000}"/>
            </a:ext>
          </a:extLst>
        </xdr:cNvPr>
        <xdr:cNvPicPr>
          <a:picLocks noChangeAspect="1"/>
        </xdr:cNvPicPr>
      </xdr:nvPicPr>
      <xdr:blipFill>
        <a:blip xmlns:r="http://schemas.openxmlformats.org/officeDocument/2006/relationships" r:embed="rId19"/>
        <a:stretch>
          <a:fillRect/>
        </a:stretch>
      </xdr:blipFill>
      <xdr:spPr>
        <a:xfrm>
          <a:off x="10144760" y="635"/>
          <a:ext cx="9601200" cy="6019800"/>
        </a:xfrm>
        <a:prstGeom prst="rect">
          <a:avLst/>
        </a:prstGeom>
        <a:noFill/>
        <a:ln w="9525">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11</xdr:col>
      <xdr:colOff>151130</xdr:colOff>
      <xdr:row>18</xdr:row>
      <xdr:rowOff>55880</xdr:rowOff>
    </xdr:from>
    <xdr:to>
      <xdr:col>12</xdr:col>
      <xdr:colOff>0</xdr:colOff>
      <xdr:row>18</xdr:row>
      <xdr:rowOff>309880</xdr:rowOff>
    </xdr:to>
    <xdr:pic>
      <xdr:nvPicPr>
        <xdr:cNvPr id="2" name="图片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grayscl/>
        </a:blip>
        <a:stretch>
          <a:fillRect/>
        </a:stretch>
      </xdr:blipFill>
      <xdr:spPr>
        <a:xfrm>
          <a:off x="7940040" y="6513830"/>
          <a:ext cx="593725" cy="254000"/>
        </a:xfrm>
        <a:prstGeom prst="rect">
          <a:avLst/>
        </a:prstGeom>
        <a:noFill/>
        <a:ln w="9525">
          <a:noFill/>
        </a:ln>
      </xdr:spPr>
    </xdr:pic>
    <xdr:clientData/>
  </xdr:twoCellAnchor>
  <xdr:twoCellAnchor editAs="oneCell">
    <xdr:from>
      <xdr:col>11</xdr:col>
      <xdr:colOff>155575</xdr:colOff>
      <xdr:row>3</xdr:row>
      <xdr:rowOff>34925</xdr:rowOff>
    </xdr:from>
    <xdr:to>
      <xdr:col>11</xdr:col>
      <xdr:colOff>546735</xdr:colOff>
      <xdr:row>3</xdr:row>
      <xdr:rowOff>360680</xdr:rowOff>
    </xdr:to>
    <xdr:pic>
      <xdr:nvPicPr>
        <xdr:cNvPr id="4" name="图片 3" descr="10mm光玻.JPG">
          <a:extLst>
            <a:ext uri="{FF2B5EF4-FFF2-40B4-BE49-F238E27FC236}">
              <a16:creationId xmlns:a16="http://schemas.microsoft.com/office/drawing/2014/main" id="{00000000-0008-0000-24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300990</xdr:colOff>
      <xdr:row>17</xdr:row>
      <xdr:rowOff>66040</xdr:rowOff>
    </xdr:from>
    <xdr:to>
      <xdr:col>12</xdr:col>
      <xdr:colOff>0</xdr:colOff>
      <xdr:row>17</xdr:row>
      <xdr:rowOff>316230</xdr:rowOff>
    </xdr:to>
    <xdr:pic>
      <xdr:nvPicPr>
        <xdr:cNvPr id="5" name="图片 4">
          <a:extLst>
            <a:ext uri="{FF2B5EF4-FFF2-40B4-BE49-F238E27FC236}">
              <a16:creationId xmlns:a16="http://schemas.microsoft.com/office/drawing/2014/main" id="{00000000-0008-0000-2400-000005000000}"/>
            </a:ext>
          </a:extLst>
        </xdr:cNvPr>
        <xdr:cNvPicPr>
          <a:picLocks noChangeAspect="1"/>
        </xdr:cNvPicPr>
      </xdr:nvPicPr>
      <xdr:blipFill>
        <a:blip xmlns:r="http://schemas.openxmlformats.org/officeDocument/2006/relationships" r:embed="rId3"/>
        <a:stretch>
          <a:fillRect/>
        </a:stretch>
      </xdr:blipFill>
      <xdr:spPr>
        <a:xfrm>
          <a:off x="8089900" y="6154420"/>
          <a:ext cx="443865" cy="250190"/>
        </a:xfrm>
        <a:prstGeom prst="rect">
          <a:avLst/>
        </a:prstGeom>
        <a:noFill/>
        <a:ln w="9525">
          <a:noFill/>
        </a:ln>
      </xdr:spPr>
    </xdr:pic>
    <xdr:clientData/>
  </xdr:twoCellAnchor>
  <xdr:twoCellAnchor editAs="oneCell">
    <xdr:from>
      <xdr:col>11</xdr:col>
      <xdr:colOff>172720</xdr:colOff>
      <xdr:row>5</xdr:row>
      <xdr:rowOff>69850</xdr:rowOff>
    </xdr:from>
    <xdr:to>
      <xdr:col>11</xdr:col>
      <xdr:colOff>515620</xdr:colOff>
      <xdr:row>5</xdr:row>
      <xdr:rowOff>310515</xdr:rowOff>
    </xdr:to>
    <xdr:pic>
      <xdr:nvPicPr>
        <xdr:cNvPr id="6" name="图片 5">
          <a:extLst>
            <a:ext uri="{FF2B5EF4-FFF2-40B4-BE49-F238E27FC236}">
              <a16:creationId xmlns:a16="http://schemas.microsoft.com/office/drawing/2014/main" id="{00000000-0008-0000-2400-000006000000}"/>
            </a:ext>
          </a:extLst>
        </xdr:cNvPr>
        <xdr:cNvPicPr>
          <a:picLocks noChangeAspect="1"/>
        </xdr:cNvPicPr>
      </xdr:nvPicPr>
      <xdr:blipFill>
        <a:blip xmlns:r="http://schemas.openxmlformats.org/officeDocument/2006/relationships" r:embed="rId4"/>
        <a:stretch>
          <a:fillRect/>
        </a:stretch>
      </xdr:blipFill>
      <xdr:spPr>
        <a:xfrm>
          <a:off x="7961630" y="1723390"/>
          <a:ext cx="342900" cy="240665"/>
        </a:xfrm>
        <a:prstGeom prst="rect">
          <a:avLst/>
        </a:prstGeom>
        <a:noFill/>
        <a:ln w="9525">
          <a:noFill/>
        </a:ln>
      </xdr:spPr>
    </xdr:pic>
    <xdr:clientData/>
  </xdr:twoCellAnchor>
  <xdr:twoCellAnchor editAs="oneCell">
    <xdr:from>
      <xdr:col>11</xdr:col>
      <xdr:colOff>200025</xdr:colOff>
      <xdr:row>6</xdr:row>
      <xdr:rowOff>82550</xdr:rowOff>
    </xdr:from>
    <xdr:to>
      <xdr:col>11</xdr:col>
      <xdr:colOff>599440</xdr:colOff>
      <xdr:row>6</xdr:row>
      <xdr:rowOff>324485</xdr:rowOff>
    </xdr:to>
    <xdr:pic>
      <xdr:nvPicPr>
        <xdr:cNvPr id="7" name="图片 6">
          <a:extLst>
            <a:ext uri="{FF2B5EF4-FFF2-40B4-BE49-F238E27FC236}">
              <a16:creationId xmlns:a16="http://schemas.microsoft.com/office/drawing/2014/main" id="{00000000-0008-0000-2400-000007000000}"/>
            </a:ext>
          </a:extLst>
        </xdr:cNvPr>
        <xdr:cNvPicPr>
          <a:picLocks noChangeAspect="1"/>
        </xdr:cNvPicPr>
      </xdr:nvPicPr>
      <xdr:blipFill>
        <a:blip xmlns:r="http://schemas.openxmlformats.org/officeDocument/2006/relationships" r:embed="rId5"/>
        <a:stretch>
          <a:fillRect/>
        </a:stretch>
      </xdr:blipFill>
      <xdr:spPr>
        <a:xfrm>
          <a:off x="7988935" y="2105660"/>
          <a:ext cx="399415" cy="241935"/>
        </a:xfrm>
        <a:prstGeom prst="rect">
          <a:avLst/>
        </a:prstGeom>
        <a:noFill/>
        <a:ln w="9525">
          <a:noFill/>
        </a:ln>
      </xdr:spPr>
    </xdr:pic>
    <xdr:clientData/>
  </xdr:twoCellAnchor>
  <xdr:twoCellAnchor editAs="oneCell">
    <xdr:from>
      <xdr:col>11</xdr:col>
      <xdr:colOff>267970</xdr:colOff>
      <xdr:row>13</xdr:row>
      <xdr:rowOff>97155</xdr:rowOff>
    </xdr:from>
    <xdr:to>
      <xdr:col>11</xdr:col>
      <xdr:colOff>501650</xdr:colOff>
      <xdr:row>13</xdr:row>
      <xdr:rowOff>339090</xdr:rowOff>
    </xdr:to>
    <xdr:pic>
      <xdr:nvPicPr>
        <xdr:cNvPr id="9" name="图片 8">
          <a:extLst>
            <a:ext uri="{FF2B5EF4-FFF2-40B4-BE49-F238E27FC236}">
              <a16:creationId xmlns:a16="http://schemas.microsoft.com/office/drawing/2014/main" id="{00000000-0008-0000-2400-000009000000}"/>
            </a:ext>
          </a:extLst>
        </xdr:cNvPr>
        <xdr:cNvPicPr>
          <a:picLocks noChangeAspect="1"/>
        </xdr:cNvPicPr>
      </xdr:nvPicPr>
      <xdr:blipFill>
        <a:blip xmlns:r="http://schemas.openxmlformats.org/officeDocument/2006/relationships" r:embed="rId6"/>
        <a:stretch>
          <a:fillRect/>
        </a:stretch>
      </xdr:blipFill>
      <xdr:spPr>
        <a:xfrm>
          <a:off x="8056880" y="4707255"/>
          <a:ext cx="233680" cy="241935"/>
        </a:xfrm>
        <a:prstGeom prst="rect">
          <a:avLst/>
        </a:prstGeom>
        <a:noFill/>
        <a:ln w="9525">
          <a:noFill/>
        </a:ln>
      </xdr:spPr>
    </xdr:pic>
    <xdr:clientData/>
  </xdr:twoCellAnchor>
  <xdr:twoCellAnchor editAs="oneCell">
    <xdr:from>
      <xdr:col>11</xdr:col>
      <xdr:colOff>267970</xdr:colOff>
      <xdr:row>14</xdr:row>
      <xdr:rowOff>110490</xdr:rowOff>
    </xdr:from>
    <xdr:to>
      <xdr:col>11</xdr:col>
      <xdr:colOff>513080</xdr:colOff>
      <xdr:row>14</xdr:row>
      <xdr:rowOff>335280</xdr:rowOff>
    </xdr:to>
    <xdr:pic>
      <xdr:nvPicPr>
        <xdr:cNvPr id="10" name="图片 9">
          <a:extLst>
            <a:ext uri="{FF2B5EF4-FFF2-40B4-BE49-F238E27FC236}">
              <a16:creationId xmlns:a16="http://schemas.microsoft.com/office/drawing/2014/main" id="{00000000-0008-0000-2400-00000A000000}"/>
            </a:ext>
          </a:extLst>
        </xdr:cNvPr>
        <xdr:cNvPicPr>
          <a:picLocks noChangeAspect="1"/>
        </xdr:cNvPicPr>
      </xdr:nvPicPr>
      <xdr:blipFill>
        <a:blip xmlns:r="http://schemas.openxmlformats.org/officeDocument/2006/relationships" r:embed="rId7"/>
        <a:stretch>
          <a:fillRect/>
        </a:stretch>
      </xdr:blipFill>
      <xdr:spPr>
        <a:xfrm>
          <a:off x="8056880" y="5090160"/>
          <a:ext cx="245110" cy="224790"/>
        </a:xfrm>
        <a:prstGeom prst="rect">
          <a:avLst/>
        </a:prstGeom>
        <a:noFill/>
        <a:ln w="9525">
          <a:noFill/>
        </a:ln>
      </xdr:spPr>
    </xdr:pic>
    <xdr:clientData/>
  </xdr:twoCellAnchor>
  <xdr:twoCellAnchor editAs="oneCell">
    <xdr:from>
      <xdr:col>11</xdr:col>
      <xdr:colOff>212725</xdr:colOff>
      <xdr:row>8</xdr:row>
      <xdr:rowOff>33655</xdr:rowOff>
    </xdr:from>
    <xdr:to>
      <xdr:col>11</xdr:col>
      <xdr:colOff>440055</xdr:colOff>
      <xdr:row>8</xdr:row>
      <xdr:rowOff>260985</xdr:rowOff>
    </xdr:to>
    <xdr:pic>
      <xdr:nvPicPr>
        <xdr:cNvPr id="11" name="图片 10">
          <a:extLst>
            <a:ext uri="{FF2B5EF4-FFF2-40B4-BE49-F238E27FC236}">
              <a16:creationId xmlns:a16="http://schemas.microsoft.com/office/drawing/2014/main" id="{00000000-0008-0000-2400-00000B000000}"/>
            </a:ext>
          </a:extLst>
        </xdr:cNvPr>
        <xdr:cNvPicPr>
          <a:picLocks noChangeAspect="1"/>
        </xdr:cNvPicPr>
      </xdr:nvPicPr>
      <xdr:blipFill>
        <a:blip xmlns:r="http://schemas.openxmlformats.org/officeDocument/2006/relationships" r:embed="rId8"/>
        <a:stretch>
          <a:fillRect/>
        </a:stretch>
      </xdr:blipFill>
      <xdr:spPr>
        <a:xfrm>
          <a:off x="8001635" y="2795905"/>
          <a:ext cx="227330" cy="227330"/>
        </a:xfrm>
        <a:prstGeom prst="rect">
          <a:avLst/>
        </a:prstGeom>
        <a:noFill/>
        <a:ln w="9525">
          <a:noFill/>
        </a:ln>
      </xdr:spPr>
    </xdr:pic>
    <xdr:clientData/>
  </xdr:twoCellAnchor>
  <xdr:twoCellAnchor editAs="oneCell">
    <xdr:from>
      <xdr:col>11</xdr:col>
      <xdr:colOff>226695</xdr:colOff>
      <xdr:row>20</xdr:row>
      <xdr:rowOff>83185</xdr:rowOff>
    </xdr:from>
    <xdr:to>
      <xdr:col>11</xdr:col>
      <xdr:colOff>508635</xdr:colOff>
      <xdr:row>20</xdr:row>
      <xdr:rowOff>285115</xdr:rowOff>
    </xdr:to>
    <xdr:pic>
      <xdr:nvPicPr>
        <xdr:cNvPr id="12" name="图片 11">
          <a:extLst>
            <a:ext uri="{FF2B5EF4-FFF2-40B4-BE49-F238E27FC236}">
              <a16:creationId xmlns:a16="http://schemas.microsoft.com/office/drawing/2014/main" id="{00000000-0008-0000-2400-00000C000000}"/>
            </a:ext>
          </a:extLst>
        </xdr:cNvPr>
        <xdr:cNvPicPr>
          <a:picLocks noChangeAspect="1"/>
        </xdr:cNvPicPr>
      </xdr:nvPicPr>
      <xdr:blipFill>
        <a:blip xmlns:r="http://schemas.openxmlformats.org/officeDocument/2006/relationships" r:embed="rId9"/>
        <a:stretch>
          <a:fillRect/>
        </a:stretch>
      </xdr:blipFill>
      <xdr:spPr>
        <a:xfrm>
          <a:off x="8015605" y="7280275"/>
          <a:ext cx="281940" cy="201930"/>
        </a:xfrm>
        <a:prstGeom prst="rect">
          <a:avLst/>
        </a:prstGeom>
        <a:noFill/>
        <a:ln w="9525">
          <a:noFill/>
        </a:ln>
      </xdr:spPr>
    </xdr:pic>
    <xdr:clientData/>
  </xdr:twoCellAnchor>
  <xdr:twoCellAnchor editAs="oneCell">
    <xdr:from>
      <xdr:col>11</xdr:col>
      <xdr:colOff>199390</xdr:colOff>
      <xdr:row>21</xdr:row>
      <xdr:rowOff>0</xdr:rowOff>
    </xdr:from>
    <xdr:to>
      <xdr:col>11</xdr:col>
      <xdr:colOff>459740</xdr:colOff>
      <xdr:row>21</xdr:row>
      <xdr:rowOff>222885</xdr:rowOff>
    </xdr:to>
    <xdr:pic>
      <xdr:nvPicPr>
        <xdr:cNvPr id="13" name="图片 12">
          <a:extLst>
            <a:ext uri="{FF2B5EF4-FFF2-40B4-BE49-F238E27FC236}">
              <a16:creationId xmlns:a16="http://schemas.microsoft.com/office/drawing/2014/main" id="{00000000-0008-0000-2400-00000D000000}"/>
            </a:ext>
          </a:extLst>
        </xdr:cNvPr>
        <xdr:cNvPicPr>
          <a:picLocks noChangeAspect="1"/>
        </xdr:cNvPicPr>
      </xdr:nvPicPr>
      <xdr:blipFill>
        <a:blip xmlns:r="http://schemas.openxmlformats.org/officeDocument/2006/relationships" r:embed="rId10"/>
        <a:stretch>
          <a:fillRect/>
        </a:stretch>
      </xdr:blipFill>
      <xdr:spPr>
        <a:xfrm>
          <a:off x="7988300" y="7566660"/>
          <a:ext cx="260350" cy="222885"/>
        </a:xfrm>
        <a:prstGeom prst="rect">
          <a:avLst/>
        </a:prstGeom>
        <a:noFill/>
        <a:ln w="9525">
          <a:noFill/>
        </a:ln>
      </xdr:spPr>
    </xdr:pic>
    <xdr:clientData/>
  </xdr:twoCellAnchor>
  <xdr:twoCellAnchor editAs="oneCell">
    <xdr:from>
      <xdr:col>11</xdr:col>
      <xdr:colOff>118110</xdr:colOff>
      <xdr:row>7</xdr:row>
      <xdr:rowOff>43180</xdr:rowOff>
    </xdr:from>
    <xdr:to>
      <xdr:col>11</xdr:col>
      <xdr:colOff>530225</xdr:colOff>
      <xdr:row>7</xdr:row>
      <xdr:rowOff>299085</xdr:rowOff>
    </xdr:to>
    <xdr:pic>
      <xdr:nvPicPr>
        <xdr:cNvPr id="14" name="图片 13">
          <a:extLst>
            <a:ext uri="{FF2B5EF4-FFF2-40B4-BE49-F238E27FC236}">
              <a16:creationId xmlns:a16="http://schemas.microsoft.com/office/drawing/2014/main" id="{00000000-0008-0000-2400-00000E000000}"/>
            </a:ext>
          </a:extLst>
        </xdr:cNvPr>
        <xdr:cNvPicPr>
          <a:picLocks noChangeAspect="1"/>
        </xdr:cNvPicPr>
      </xdr:nvPicPr>
      <xdr:blipFill>
        <a:blip xmlns:r="http://schemas.openxmlformats.org/officeDocument/2006/relationships" r:embed="rId11"/>
        <a:stretch>
          <a:fillRect/>
        </a:stretch>
      </xdr:blipFill>
      <xdr:spPr>
        <a:xfrm>
          <a:off x="7907020" y="2435860"/>
          <a:ext cx="412115" cy="255905"/>
        </a:xfrm>
        <a:prstGeom prst="rect">
          <a:avLst/>
        </a:prstGeom>
        <a:noFill/>
        <a:ln w="9525">
          <a:noFill/>
        </a:ln>
      </xdr:spPr>
    </xdr:pic>
    <xdr:clientData/>
  </xdr:twoCellAnchor>
  <xdr:twoCellAnchor editAs="oneCell">
    <xdr:from>
      <xdr:col>11</xdr:col>
      <xdr:colOff>144780</xdr:colOff>
      <xdr:row>10</xdr:row>
      <xdr:rowOff>67310</xdr:rowOff>
    </xdr:from>
    <xdr:to>
      <xdr:col>11</xdr:col>
      <xdr:colOff>462915</xdr:colOff>
      <xdr:row>10</xdr:row>
      <xdr:rowOff>328295</xdr:rowOff>
    </xdr:to>
    <xdr:pic>
      <xdr:nvPicPr>
        <xdr:cNvPr id="15" name="图片 14">
          <a:extLst>
            <a:ext uri="{FF2B5EF4-FFF2-40B4-BE49-F238E27FC236}">
              <a16:creationId xmlns:a16="http://schemas.microsoft.com/office/drawing/2014/main" id="{00000000-0008-0000-2400-00000F000000}"/>
            </a:ext>
          </a:extLst>
        </xdr:cNvPr>
        <xdr:cNvPicPr>
          <a:picLocks noChangeAspect="1"/>
        </xdr:cNvPicPr>
      </xdr:nvPicPr>
      <xdr:blipFill>
        <a:blip xmlns:r="http://schemas.openxmlformats.org/officeDocument/2006/relationships" r:embed="rId12"/>
        <a:stretch>
          <a:fillRect/>
        </a:stretch>
      </xdr:blipFill>
      <xdr:spPr>
        <a:xfrm>
          <a:off x="7933690" y="3568700"/>
          <a:ext cx="318135" cy="260985"/>
        </a:xfrm>
        <a:prstGeom prst="rect">
          <a:avLst/>
        </a:prstGeom>
        <a:noFill/>
        <a:ln w="9525">
          <a:noFill/>
        </a:ln>
      </xdr:spPr>
    </xdr:pic>
    <xdr:clientData/>
  </xdr:twoCellAnchor>
  <xdr:twoCellAnchor editAs="oneCell">
    <xdr:from>
      <xdr:col>11</xdr:col>
      <xdr:colOff>321945</xdr:colOff>
      <xdr:row>15</xdr:row>
      <xdr:rowOff>43180</xdr:rowOff>
    </xdr:from>
    <xdr:to>
      <xdr:col>11</xdr:col>
      <xdr:colOff>504825</xdr:colOff>
      <xdr:row>15</xdr:row>
      <xdr:rowOff>342265</xdr:rowOff>
    </xdr:to>
    <xdr:pic>
      <xdr:nvPicPr>
        <xdr:cNvPr id="18" name="图片 17">
          <a:extLst>
            <a:ext uri="{FF2B5EF4-FFF2-40B4-BE49-F238E27FC236}">
              <a16:creationId xmlns:a16="http://schemas.microsoft.com/office/drawing/2014/main" id="{00000000-0008-0000-2400-000012000000}"/>
            </a:ext>
          </a:extLst>
        </xdr:cNvPr>
        <xdr:cNvPicPr>
          <a:picLocks noChangeAspect="1"/>
        </xdr:cNvPicPr>
      </xdr:nvPicPr>
      <xdr:blipFill>
        <a:blip xmlns:r="http://schemas.openxmlformats.org/officeDocument/2006/relationships" r:embed="rId13"/>
        <a:stretch>
          <a:fillRect/>
        </a:stretch>
      </xdr:blipFill>
      <xdr:spPr>
        <a:xfrm>
          <a:off x="8110855" y="5392420"/>
          <a:ext cx="182880" cy="299085"/>
        </a:xfrm>
        <a:prstGeom prst="rect">
          <a:avLst/>
        </a:prstGeom>
        <a:noFill/>
        <a:ln w="9525">
          <a:noFill/>
        </a:ln>
      </xdr:spPr>
    </xdr:pic>
    <xdr:clientData/>
  </xdr:twoCellAnchor>
  <xdr:twoCellAnchor editAs="oneCell">
    <xdr:from>
      <xdr:col>11</xdr:col>
      <xdr:colOff>295275</xdr:colOff>
      <xdr:row>16</xdr:row>
      <xdr:rowOff>55245</xdr:rowOff>
    </xdr:from>
    <xdr:to>
      <xdr:col>11</xdr:col>
      <xdr:colOff>477520</xdr:colOff>
      <xdr:row>17</xdr:row>
      <xdr:rowOff>0</xdr:rowOff>
    </xdr:to>
    <xdr:pic>
      <xdr:nvPicPr>
        <xdr:cNvPr id="19" name="图片 18">
          <a:extLst>
            <a:ext uri="{FF2B5EF4-FFF2-40B4-BE49-F238E27FC236}">
              <a16:creationId xmlns:a16="http://schemas.microsoft.com/office/drawing/2014/main" id="{00000000-0008-0000-2400-000013000000}"/>
            </a:ext>
          </a:extLst>
        </xdr:cNvPr>
        <xdr:cNvPicPr>
          <a:picLocks noChangeAspect="1"/>
        </xdr:cNvPicPr>
      </xdr:nvPicPr>
      <xdr:blipFill>
        <a:blip xmlns:r="http://schemas.openxmlformats.org/officeDocument/2006/relationships" r:embed="rId14"/>
        <a:stretch>
          <a:fillRect/>
        </a:stretch>
      </xdr:blipFill>
      <xdr:spPr>
        <a:xfrm>
          <a:off x="8084185" y="5774055"/>
          <a:ext cx="182245" cy="314325"/>
        </a:xfrm>
        <a:prstGeom prst="rect">
          <a:avLst/>
        </a:prstGeom>
        <a:noFill/>
        <a:ln w="9525">
          <a:noFill/>
        </a:ln>
      </xdr:spPr>
    </xdr:pic>
    <xdr:clientData/>
  </xdr:twoCellAnchor>
  <xdr:twoCellAnchor editAs="oneCell">
    <xdr:from>
      <xdr:col>11</xdr:col>
      <xdr:colOff>294640</xdr:colOff>
      <xdr:row>19</xdr:row>
      <xdr:rowOff>55880</xdr:rowOff>
    </xdr:from>
    <xdr:to>
      <xdr:col>11</xdr:col>
      <xdr:colOff>565150</xdr:colOff>
      <xdr:row>19</xdr:row>
      <xdr:rowOff>286385</xdr:rowOff>
    </xdr:to>
    <xdr:pic>
      <xdr:nvPicPr>
        <xdr:cNvPr id="20" name="图片 19">
          <a:extLst>
            <a:ext uri="{FF2B5EF4-FFF2-40B4-BE49-F238E27FC236}">
              <a16:creationId xmlns:a16="http://schemas.microsoft.com/office/drawing/2014/main" id="{00000000-0008-0000-2400-000014000000}"/>
            </a:ext>
          </a:extLst>
        </xdr:cNvPr>
        <xdr:cNvPicPr>
          <a:picLocks noChangeAspect="1"/>
        </xdr:cNvPicPr>
      </xdr:nvPicPr>
      <xdr:blipFill>
        <a:blip xmlns:r="http://schemas.openxmlformats.org/officeDocument/2006/relationships" r:embed="rId15"/>
        <a:stretch>
          <a:fillRect/>
        </a:stretch>
      </xdr:blipFill>
      <xdr:spPr>
        <a:xfrm>
          <a:off x="8083550" y="6883400"/>
          <a:ext cx="270510" cy="230505"/>
        </a:xfrm>
        <a:prstGeom prst="rect">
          <a:avLst/>
        </a:prstGeom>
        <a:noFill/>
        <a:ln w="9525">
          <a:noFill/>
        </a:ln>
      </xdr:spPr>
    </xdr:pic>
    <xdr:clientData/>
  </xdr:twoCellAnchor>
  <xdr:twoCellAnchor editAs="oneCell">
    <xdr:from>
      <xdr:col>11</xdr:col>
      <xdr:colOff>118110</xdr:colOff>
      <xdr:row>12</xdr:row>
      <xdr:rowOff>29210</xdr:rowOff>
    </xdr:from>
    <xdr:to>
      <xdr:col>11</xdr:col>
      <xdr:colOff>562610</xdr:colOff>
      <xdr:row>12</xdr:row>
      <xdr:rowOff>307975</xdr:rowOff>
    </xdr:to>
    <xdr:pic>
      <xdr:nvPicPr>
        <xdr:cNvPr id="21" name="图片 20">
          <a:extLst>
            <a:ext uri="{FF2B5EF4-FFF2-40B4-BE49-F238E27FC236}">
              <a16:creationId xmlns:a16="http://schemas.microsoft.com/office/drawing/2014/main" id="{00000000-0008-0000-2400-000015000000}"/>
            </a:ext>
          </a:extLst>
        </xdr:cNvPr>
        <xdr:cNvPicPr>
          <a:picLocks noChangeAspect="1"/>
        </xdr:cNvPicPr>
      </xdr:nvPicPr>
      <xdr:blipFill>
        <a:blip xmlns:r="http://schemas.openxmlformats.org/officeDocument/2006/relationships" r:embed="rId16"/>
        <a:stretch>
          <a:fillRect/>
        </a:stretch>
      </xdr:blipFill>
      <xdr:spPr>
        <a:xfrm>
          <a:off x="7907020" y="4269740"/>
          <a:ext cx="444500" cy="278765"/>
        </a:xfrm>
        <a:prstGeom prst="rect">
          <a:avLst/>
        </a:prstGeom>
        <a:noFill/>
        <a:ln w="9525">
          <a:noFill/>
        </a:ln>
      </xdr:spPr>
    </xdr:pic>
    <xdr:clientData/>
  </xdr:twoCellAnchor>
  <xdr:twoCellAnchor editAs="oneCell">
    <xdr:from>
      <xdr:col>11</xdr:col>
      <xdr:colOff>240030</xdr:colOff>
      <xdr:row>11</xdr:row>
      <xdr:rowOff>67945</xdr:rowOff>
    </xdr:from>
    <xdr:to>
      <xdr:col>11</xdr:col>
      <xdr:colOff>573405</xdr:colOff>
      <xdr:row>11</xdr:row>
      <xdr:rowOff>339090</xdr:rowOff>
    </xdr:to>
    <xdr:pic>
      <xdr:nvPicPr>
        <xdr:cNvPr id="22" name="图片 21">
          <a:extLst>
            <a:ext uri="{FF2B5EF4-FFF2-40B4-BE49-F238E27FC236}">
              <a16:creationId xmlns:a16="http://schemas.microsoft.com/office/drawing/2014/main" id="{00000000-0008-0000-2400-000016000000}"/>
            </a:ext>
          </a:extLst>
        </xdr:cNvPr>
        <xdr:cNvPicPr>
          <a:picLocks noChangeAspect="1"/>
        </xdr:cNvPicPr>
      </xdr:nvPicPr>
      <xdr:blipFill>
        <a:blip xmlns:r="http://schemas.openxmlformats.org/officeDocument/2006/relationships" r:embed="rId17"/>
        <a:stretch>
          <a:fillRect/>
        </a:stretch>
      </xdr:blipFill>
      <xdr:spPr>
        <a:xfrm>
          <a:off x="8028940" y="3938905"/>
          <a:ext cx="333375" cy="271145"/>
        </a:xfrm>
        <a:prstGeom prst="rect">
          <a:avLst/>
        </a:prstGeom>
        <a:noFill/>
        <a:ln w="9525">
          <a:noFill/>
        </a:ln>
      </xdr:spPr>
    </xdr:pic>
    <xdr:clientData/>
  </xdr:twoCellAnchor>
  <xdr:twoCellAnchor editAs="oneCell">
    <xdr:from>
      <xdr:col>11</xdr:col>
      <xdr:colOff>229235</xdr:colOff>
      <xdr:row>9</xdr:row>
      <xdr:rowOff>56515</xdr:rowOff>
    </xdr:from>
    <xdr:to>
      <xdr:col>11</xdr:col>
      <xdr:colOff>419735</xdr:colOff>
      <xdr:row>9</xdr:row>
      <xdr:rowOff>309245</xdr:rowOff>
    </xdr:to>
    <xdr:pic>
      <xdr:nvPicPr>
        <xdr:cNvPr id="3" name="图片 2">
          <a:extLst>
            <a:ext uri="{FF2B5EF4-FFF2-40B4-BE49-F238E27FC236}">
              <a16:creationId xmlns:a16="http://schemas.microsoft.com/office/drawing/2014/main" id="{00000000-0008-0000-2400-000003000000}"/>
            </a:ext>
          </a:extLst>
        </xdr:cNvPr>
        <xdr:cNvPicPr>
          <a:picLocks noChangeAspect="1"/>
        </xdr:cNvPicPr>
      </xdr:nvPicPr>
      <xdr:blipFill>
        <a:blip xmlns:r="http://schemas.openxmlformats.org/officeDocument/2006/relationships" r:embed="rId18"/>
        <a:stretch>
          <a:fillRect/>
        </a:stretch>
      </xdr:blipFill>
      <xdr:spPr>
        <a:xfrm>
          <a:off x="8018145" y="3188335"/>
          <a:ext cx="190500" cy="252730"/>
        </a:xfrm>
        <a:prstGeom prst="rect">
          <a:avLst/>
        </a:prstGeom>
        <a:noFill/>
        <a:ln w="9525">
          <a:noFill/>
        </a:ln>
      </xdr:spPr>
    </xdr:pic>
    <xdr:clientData/>
  </xdr:twoCellAnchor>
  <xdr:twoCellAnchor editAs="oneCell">
    <xdr:from>
      <xdr:col>13</xdr:col>
      <xdr:colOff>46990</xdr:colOff>
      <xdr:row>0</xdr:row>
      <xdr:rowOff>233680</xdr:rowOff>
    </xdr:from>
    <xdr:to>
      <xdr:col>27</xdr:col>
      <xdr:colOff>246380</xdr:colOff>
      <xdr:row>16</xdr:row>
      <xdr:rowOff>344170</xdr:rowOff>
    </xdr:to>
    <xdr:pic>
      <xdr:nvPicPr>
        <xdr:cNvPr id="16" name="图片 15">
          <a:extLst>
            <a:ext uri="{FF2B5EF4-FFF2-40B4-BE49-F238E27FC236}">
              <a16:creationId xmlns:a16="http://schemas.microsoft.com/office/drawing/2014/main" id="{00000000-0008-0000-2400-000010000000}"/>
            </a:ext>
          </a:extLst>
        </xdr:cNvPr>
        <xdr:cNvPicPr>
          <a:picLocks noChangeAspect="1"/>
        </xdr:cNvPicPr>
      </xdr:nvPicPr>
      <xdr:blipFill>
        <a:blip xmlns:r="http://schemas.openxmlformats.org/officeDocument/2006/relationships" r:embed="rId19"/>
        <a:stretch>
          <a:fillRect/>
        </a:stretch>
      </xdr:blipFill>
      <xdr:spPr>
        <a:xfrm>
          <a:off x="10206355" y="233680"/>
          <a:ext cx="9334500" cy="5829300"/>
        </a:xfrm>
        <a:prstGeom prst="rect">
          <a:avLst/>
        </a:prstGeom>
        <a:noFill/>
        <a:ln w="9525">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3" name="图片 2" descr="10mm光玻.JPG">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254000</xdr:colOff>
      <xdr:row>5</xdr:row>
      <xdr:rowOff>138430</xdr:rowOff>
    </xdr:from>
    <xdr:to>
      <xdr:col>11</xdr:col>
      <xdr:colOff>564515</xdr:colOff>
      <xdr:row>5</xdr:row>
      <xdr:rowOff>348615</xdr:rowOff>
    </xdr:to>
    <xdr:pic>
      <xdr:nvPicPr>
        <xdr:cNvPr id="20" name="图片 19">
          <a:extLst>
            <a:ext uri="{FF2B5EF4-FFF2-40B4-BE49-F238E27FC236}">
              <a16:creationId xmlns:a16="http://schemas.microsoft.com/office/drawing/2014/main" id="{00000000-0008-0000-2500-000014000000}"/>
            </a:ext>
          </a:extLst>
        </xdr:cNvPr>
        <xdr:cNvPicPr>
          <a:picLocks noChangeAspect="1"/>
        </xdr:cNvPicPr>
      </xdr:nvPicPr>
      <xdr:blipFill>
        <a:blip xmlns:r="http://schemas.openxmlformats.org/officeDocument/2006/relationships" r:embed="rId2"/>
        <a:stretch>
          <a:fillRect/>
        </a:stretch>
      </xdr:blipFill>
      <xdr:spPr>
        <a:xfrm>
          <a:off x="8042910" y="1791970"/>
          <a:ext cx="310515" cy="210185"/>
        </a:xfrm>
        <a:prstGeom prst="rect">
          <a:avLst/>
        </a:prstGeom>
        <a:noFill/>
        <a:ln w="9525">
          <a:noFill/>
        </a:ln>
      </xdr:spPr>
    </xdr:pic>
    <xdr:clientData/>
  </xdr:twoCellAnchor>
  <xdr:twoCellAnchor editAs="oneCell">
    <xdr:from>
      <xdr:col>11</xdr:col>
      <xdr:colOff>281305</xdr:colOff>
      <xdr:row>6</xdr:row>
      <xdr:rowOff>53340</xdr:rowOff>
    </xdr:from>
    <xdr:to>
      <xdr:col>11</xdr:col>
      <xdr:colOff>518160</xdr:colOff>
      <xdr:row>6</xdr:row>
      <xdr:rowOff>337185</xdr:rowOff>
    </xdr:to>
    <xdr:pic>
      <xdr:nvPicPr>
        <xdr:cNvPr id="21" name="图片 20">
          <a:extLst>
            <a:ext uri="{FF2B5EF4-FFF2-40B4-BE49-F238E27FC236}">
              <a16:creationId xmlns:a16="http://schemas.microsoft.com/office/drawing/2014/main" id="{00000000-0008-0000-2500-000015000000}"/>
            </a:ext>
          </a:extLst>
        </xdr:cNvPr>
        <xdr:cNvPicPr>
          <a:picLocks noChangeAspect="1"/>
        </xdr:cNvPicPr>
      </xdr:nvPicPr>
      <xdr:blipFill>
        <a:blip xmlns:r="http://schemas.openxmlformats.org/officeDocument/2006/relationships" r:embed="rId3"/>
        <a:stretch>
          <a:fillRect/>
        </a:stretch>
      </xdr:blipFill>
      <xdr:spPr>
        <a:xfrm>
          <a:off x="8070215" y="2076450"/>
          <a:ext cx="236855" cy="283845"/>
        </a:xfrm>
        <a:prstGeom prst="rect">
          <a:avLst/>
        </a:prstGeom>
        <a:noFill/>
        <a:ln w="9525">
          <a:noFill/>
        </a:ln>
      </xdr:spPr>
    </xdr:pic>
    <xdr:clientData/>
  </xdr:twoCellAnchor>
  <xdr:twoCellAnchor editAs="oneCell">
    <xdr:from>
      <xdr:col>11</xdr:col>
      <xdr:colOff>118110</xdr:colOff>
      <xdr:row>7</xdr:row>
      <xdr:rowOff>15875</xdr:rowOff>
    </xdr:from>
    <xdr:to>
      <xdr:col>11</xdr:col>
      <xdr:colOff>553085</xdr:colOff>
      <xdr:row>8</xdr:row>
      <xdr:rowOff>3175</xdr:rowOff>
    </xdr:to>
    <xdr:pic>
      <xdr:nvPicPr>
        <xdr:cNvPr id="22" name="图片 21">
          <a:extLst>
            <a:ext uri="{FF2B5EF4-FFF2-40B4-BE49-F238E27FC236}">
              <a16:creationId xmlns:a16="http://schemas.microsoft.com/office/drawing/2014/main" id="{00000000-0008-0000-2500-000016000000}"/>
            </a:ext>
          </a:extLst>
        </xdr:cNvPr>
        <xdr:cNvPicPr>
          <a:picLocks noChangeAspect="1"/>
        </xdr:cNvPicPr>
      </xdr:nvPicPr>
      <xdr:blipFill>
        <a:blip xmlns:r="http://schemas.openxmlformats.org/officeDocument/2006/relationships" r:embed="rId4"/>
        <a:stretch>
          <a:fillRect/>
        </a:stretch>
      </xdr:blipFill>
      <xdr:spPr>
        <a:xfrm>
          <a:off x="7907020" y="2408555"/>
          <a:ext cx="434975" cy="356870"/>
        </a:xfrm>
        <a:prstGeom prst="rect">
          <a:avLst/>
        </a:prstGeom>
        <a:noFill/>
        <a:ln w="9525">
          <a:noFill/>
        </a:ln>
      </xdr:spPr>
    </xdr:pic>
    <xdr:clientData/>
  </xdr:twoCellAnchor>
  <xdr:twoCellAnchor editAs="oneCell">
    <xdr:from>
      <xdr:col>11</xdr:col>
      <xdr:colOff>233045</xdr:colOff>
      <xdr:row>8</xdr:row>
      <xdr:rowOff>42545</xdr:rowOff>
    </xdr:from>
    <xdr:to>
      <xdr:col>11</xdr:col>
      <xdr:colOff>577215</xdr:colOff>
      <xdr:row>8</xdr:row>
      <xdr:rowOff>317500</xdr:rowOff>
    </xdr:to>
    <xdr:pic>
      <xdr:nvPicPr>
        <xdr:cNvPr id="23" name="图片 22">
          <a:extLst>
            <a:ext uri="{FF2B5EF4-FFF2-40B4-BE49-F238E27FC236}">
              <a16:creationId xmlns:a16="http://schemas.microsoft.com/office/drawing/2014/main" id="{00000000-0008-0000-2500-000017000000}"/>
            </a:ext>
          </a:extLst>
        </xdr:cNvPr>
        <xdr:cNvPicPr>
          <a:picLocks noChangeAspect="1"/>
        </xdr:cNvPicPr>
      </xdr:nvPicPr>
      <xdr:blipFill>
        <a:blip xmlns:r="http://schemas.openxmlformats.org/officeDocument/2006/relationships" r:embed="rId5"/>
        <a:stretch>
          <a:fillRect/>
        </a:stretch>
      </xdr:blipFill>
      <xdr:spPr>
        <a:xfrm>
          <a:off x="8021955" y="2804795"/>
          <a:ext cx="344170" cy="274955"/>
        </a:xfrm>
        <a:prstGeom prst="rect">
          <a:avLst/>
        </a:prstGeom>
        <a:noFill/>
        <a:ln w="9525">
          <a:noFill/>
        </a:ln>
      </xdr:spPr>
    </xdr:pic>
    <xdr:clientData/>
  </xdr:twoCellAnchor>
  <xdr:twoCellAnchor editAs="oneCell">
    <xdr:from>
      <xdr:col>11</xdr:col>
      <xdr:colOff>253365</xdr:colOff>
      <xdr:row>9</xdr:row>
      <xdr:rowOff>27940</xdr:rowOff>
    </xdr:from>
    <xdr:to>
      <xdr:col>11</xdr:col>
      <xdr:colOff>633095</xdr:colOff>
      <xdr:row>9</xdr:row>
      <xdr:rowOff>334010</xdr:rowOff>
    </xdr:to>
    <xdr:pic>
      <xdr:nvPicPr>
        <xdr:cNvPr id="24" name="图片 23">
          <a:extLst>
            <a:ext uri="{FF2B5EF4-FFF2-40B4-BE49-F238E27FC236}">
              <a16:creationId xmlns:a16="http://schemas.microsoft.com/office/drawing/2014/main" id="{00000000-0008-0000-2500-000018000000}"/>
            </a:ext>
          </a:extLst>
        </xdr:cNvPr>
        <xdr:cNvPicPr>
          <a:picLocks noChangeAspect="1"/>
        </xdr:cNvPicPr>
      </xdr:nvPicPr>
      <xdr:blipFill>
        <a:blip xmlns:r="http://schemas.openxmlformats.org/officeDocument/2006/relationships" r:embed="rId6"/>
        <a:stretch>
          <a:fillRect/>
        </a:stretch>
      </xdr:blipFill>
      <xdr:spPr>
        <a:xfrm>
          <a:off x="8042275" y="3159760"/>
          <a:ext cx="379730" cy="306070"/>
        </a:xfrm>
        <a:prstGeom prst="rect">
          <a:avLst/>
        </a:prstGeom>
        <a:noFill/>
        <a:ln w="9525">
          <a:noFill/>
        </a:ln>
      </xdr:spPr>
    </xdr:pic>
    <xdr:clientData/>
  </xdr:twoCellAnchor>
  <xdr:twoCellAnchor editAs="oneCell">
    <xdr:from>
      <xdr:col>11</xdr:col>
      <xdr:colOff>186055</xdr:colOff>
      <xdr:row>10</xdr:row>
      <xdr:rowOff>55880</xdr:rowOff>
    </xdr:from>
    <xdr:to>
      <xdr:col>11</xdr:col>
      <xdr:colOff>565785</xdr:colOff>
      <xdr:row>10</xdr:row>
      <xdr:rowOff>361950</xdr:rowOff>
    </xdr:to>
    <xdr:pic>
      <xdr:nvPicPr>
        <xdr:cNvPr id="25" name="图片 24">
          <a:extLst>
            <a:ext uri="{FF2B5EF4-FFF2-40B4-BE49-F238E27FC236}">
              <a16:creationId xmlns:a16="http://schemas.microsoft.com/office/drawing/2014/main" id="{00000000-0008-0000-2500-000019000000}"/>
            </a:ext>
          </a:extLst>
        </xdr:cNvPr>
        <xdr:cNvPicPr>
          <a:picLocks noChangeAspect="1"/>
        </xdr:cNvPicPr>
      </xdr:nvPicPr>
      <xdr:blipFill>
        <a:blip xmlns:r="http://schemas.openxmlformats.org/officeDocument/2006/relationships" r:embed="rId6"/>
        <a:stretch>
          <a:fillRect/>
        </a:stretch>
      </xdr:blipFill>
      <xdr:spPr>
        <a:xfrm>
          <a:off x="7974965" y="3557270"/>
          <a:ext cx="379730" cy="306070"/>
        </a:xfrm>
        <a:prstGeom prst="rect">
          <a:avLst/>
        </a:prstGeom>
        <a:noFill/>
        <a:ln w="9525">
          <a:noFill/>
        </a:ln>
      </xdr:spPr>
    </xdr:pic>
    <xdr:clientData/>
  </xdr:twoCellAnchor>
  <xdr:twoCellAnchor editAs="oneCell">
    <xdr:from>
      <xdr:col>11</xdr:col>
      <xdr:colOff>175895</xdr:colOff>
      <xdr:row>11</xdr:row>
      <xdr:rowOff>55245</xdr:rowOff>
    </xdr:from>
    <xdr:to>
      <xdr:col>11</xdr:col>
      <xdr:colOff>593090</xdr:colOff>
      <xdr:row>11</xdr:row>
      <xdr:rowOff>305435</xdr:rowOff>
    </xdr:to>
    <xdr:pic>
      <xdr:nvPicPr>
        <xdr:cNvPr id="26" name="图片 25">
          <a:extLst>
            <a:ext uri="{FF2B5EF4-FFF2-40B4-BE49-F238E27FC236}">
              <a16:creationId xmlns:a16="http://schemas.microsoft.com/office/drawing/2014/main" id="{00000000-0008-0000-2500-00001A000000}"/>
            </a:ext>
          </a:extLst>
        </xdr:cNvPr>
        <xdr:cNvPicPr>
          <a:picLocks noChangeAspect="1"/>
        </xdr:cNvPicPr>
      </xdr:nvPicPr>
      <xdr:blipFill>
        <a:blip xmlns:r="http://schemas.openxmlformats.org/officeDocument/2006/relationships" r:embed="rId7"/>
        <a:stretch>
          <a:fillRect/>
        </a:stretch>
      </xdr:blipFill>
      <xdr:spPr>
        <a:xfrm>
          <a:off x="7964805" y="3926205"/>
          <a:ext cx="417195" cy="250190"/>
        </a:xfrm>
        <a:prstGeom prst="rect">
          <a:avLst/>
        </a:prstGeom>
        <a:noFill/>
        <a:ln w="9525">
          <a:noFill/>
        </a:ln>
      </xdr:spPr>
    </xdr:pic>
    <xdr:clientData/>
  </xdr:twoCellAnchor>
  <xdr:twoCellAnchor editAs="oneCell">
    <xdr:from>
      <xdr:col>13</xdr:col>
      <xdr:colOff>58420</xdr:colOff>
      <xdr:row>0</xdr:row>
      <xdr:rowOff>89535</xdr:rowOff>
    </xdr:from>
    <xdr:to>
      <xdr:col>27</xdr:col>
      <xdr:colOff>324485</xdr:colOff>
      <xdr:row>16</xdr:row>
      <xdr:rowOff>114300</xdr:rowOff>
    </xdr:to>
    <xdr:pic>
      <xdr:nvPicPr>
        <xdr:cNvPr id="4" name="图片 3">
          <a:extLst>
            <a:ext uri="{FF2B5EF4-FFF2-40B4-BE49-F238E27FC236}">
              <a16:creationId xmlns:a16="http://schemas.microsoft.com/office/drawing/2014/main" id="{00000000-0008-0000-2500-000004000000}"/>
            </a:ext>
          </a:extLst>
        </xdr:cNvPr>
        <xdr:cNvPicPr>
          <a:picLocks noChangeAspect="1"/>
        </xdr:cNvPicPr>
      </xdr:nvPicPr>
      <xdr:blipFill>
        <a:blip xmlns:r="http://schemas.openxmlformats.org/officeDocument/2006/relationships" r:embed="rId8"/>
        <a:stretch>
          <a:fillRect/>
        </a:stretch>
      </xdr:blipFill>
      <xdr:spPr>
        <a:xfrm>
          <a:off x="10217785" y="89535"/>
          <a:ext cx="9401175" cy="5743575"/>
        </a:xfrm>
        <a:prstGeom prst="rect">
          <a:avLst/>
        </a:prstGeom>
        <a:noFill/>
        <a:ln w="9525">
          <a:noFill/>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2" name="图片 1" descr="10mm光玻.JPG">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154940</xdr:colOff>
      <xdr:row>5</xdr:row>
      <xdr:rowOff>18415</xdr:rowOff>
    </xdr:from>
    <xdr:to>
      <xdr:col>11</xdr:col>
      <xdr:colOff>582930</xdr:colOff>
      <xdr:row>6</xdr:row>
      <xdr:rowOff>6985</xdr:rowOff>
    </xdr:to>
    <xdr:pic>
      <xdr:nvPicPr>
        <xdr:cNvPr id="11" name="图片 10">
          <a:extLst>
            <a:ext uri="{FF2B5EF4-FFF2-40B4-BE49-F238E27FC236}">
              <a16:creationId xmlns:a16="http://schemas.microsoft.com/office/drawing/2014/main" id="{00000000-0008-0000-2600-00000B000000}"/>
            </a:ext>
          </a:extLst>
        </xdr:cNvPr>
        <xdr:cNvPicPr>
          <a:picLocks noChangeAspect="1"/>
        </xdr:cNvPicPr>
      </xdr:nvPicPr>
      <xdr:blipFill>
        <a:blip xmlns:r="http://schemas.openxmlformats.org/officeDocument/2006/relationships" r:embed="rId2"/>
        <a:stretch>
          <a:fillRect/>
        </a:stretch>
      </xdr:blipFill>
      <xdr:spPr>
        <a:xfrm>
          <a:off x="7943850" y="1671955"/>
          <a:ext cx="427990" cy="358140"/>
        </a:xfrm>
        <a:prstGeom prst="rect">
          <a:avLst/>
        </a:prstGeom>
        <a:noFill/>
        <a:ln w="9525">
          <a:noFill/>
        </a:ln>
      </xdr:spPr>
    </xdr:pic>
    <xdr:clientData/>
  </xdr:twoCellAnchor>
  <xdr:twoCellAnchor editAs="oneCell">
    <xdr:from>
      <xdr:col>11</xdr:col>
      <xdr:colOff>117475</xdr:colOff>
      <xdr:row>7</xdr:row>
      <xdr:rowOff>28575</xdr:rowOff>
    </xdr:from>
    <xdr:to>
      <xdr:col>11</xdr:col>
      <xdr:colOff>504825</xdr:colOff>
      <xdr:row>7</xdr:row>
      <xdr:rowOff>351790</xdr:rowOff>
    </xdr:to>
    <xdr:pic>
      <xdr:nvPicPr>
        <xdr:cNvPr id="12" name="图片 11">
          <a:extLst>
            <a:ext uri="{FF2B5EF4-FFF2-40B4-BE49-F238E27FC236}">
              <a16:creationId xmlns:a16="http://schemas.microsoft.com/office/drawing/2014/main" id="{00000000-0008-0000-2600-00000C000000}"/>
            </a:ext>
          </a:extLst>
        </xdr:cNvPr>
        <xdr:cNvPicPr>
          <a:picLocks noChangeAspect="1"/>
        </xdr:cNvPicPr>
      </xdr:nvPicPr>
      <xdr:blipFill>
        <a:blip xmlns:r="http://schemas.openxmlformats.org/officeDocument/2006/relationships" r:embed="rId2"/>
        <a:stretch>
          <a:fillRect/>
        </a:stretch>
      </xdr:blipFill>
      <xdr:spPr>
        <a:xfrm>
          <a:off x="7906385" y="2421255"/>
          <a:ext cx="387350" cy="323215"/>
        </a:xfrm>
        <a:prstGeom prst="rect">
          <a:avLst/>
        </a:prstGeom>
        <a:noFill/>
        <a:ln w="9525">
          <a:noFill/>
        </a:ln>
      </xdr:spPr>
    </xdr:pic>
    <xdr:clientData/>
  </xdr:twoCellAnchor>
  <xdr:twoCellAnchor editAs="oneCell">
    <xdr:from>
      <xdr:col>11</xdr:col>
      <xdr:colOff>76835</xdr:colOff>
      <xdr:row>6</xdr:row>
      <xdr:rowOff>109855</xdr:rowOff>
    </xdr:from>
    <xdr:to>
      <xdr:col>11</xdr:col>
      <xdr:colOff>328930</xdr:colOff>
      <xdr:row>6</xdr:row>
      <xdr:rowOff>335915</xdr:rowOff>
    </xdr:to>
    <xdr:pic>
      <xdr:nvPicPr>
        <xdr:cNvPr id="13" name="图片 12">
          <a:extLst>
            <a:ext uri="{FF2B5EF4-FFF2-40B4-BE49-F238E27FC236}">
              <a16:creationId xmlns:a16="http://schemas.microsoft.com/office/drawing/2014/main" id="{00000000-0008-0000-2600-00000D000000}"/>
            </a:ext>
          </a:extLst>
        </xdr:cNvPr>
        <xdr:cNvPicPr>
          <a:picLocks noChangeAspect="1"/>
        </xdr:cNvPicPr>
      </xdr:nvPicPr>
      <xdr:blipFill>
        <a:blip xmlns:r="http://schemas.openxmlformats.org/officeDocument/2006/relationships" r:embed="rId3"/>
        <a:stretch>
          <a:fillRect/>
        </a:stretch>
      </xdr:blipFill>
      <xdr:spPr>
        <a:xfrm>
          <a:off x="7865745" y="2132965"/>
          <a:ext cx="252095" cy="226060"/>
        </a:xfrm>
        <a:prstGeom prst="rect">
          <a:avLst/>
        </a:prstGeom>
        <a:noFill/>
        <a:ln w="9525">
          <a:noFill/>
        </a:ln>
      </xdr:spPr>
    </xdr:pic>
    <xdr:clientData/>
  </xdr:twoCellAnchor>
  <xdr:twoCellAnchor editAs="oneCell">
    <xdr:from>
      <xdr:col>11</xdr:col>
      <xdr:colOff>226695</xdr:colOff>
      <xdr:row>8</xdr:row>
      <xdr:rowOff>83185</xdr:rowOff>
    </xdr:from>
    <xdr:to>
      <xdr:col>11</xdr:col>
      <xdr:colOff>478790</xdr:colOff>
      <xdr:row>8</xdr:row>
      <xdr:rowOff>309245</xdr:rowOff>
    </xdr:to>
    <xdr:pic>
      <xdr:nvPicPr>
        <xdr:cNvPr id="14" name="图片 13">
          <a:extLst>
            <a:ext uri="{FF2B5EF4-FFF2-40B4-BE49-F238E27FC236}">
              <a16:creationId xmlns:a16="http://schemas.microsoft.com/office/drawing/2014/main" id="{00000000-0008-0000-2600-00000E000000}"/>
            </a:ext>
          </a:extLst>
        </xdr:cNvPr>
        <xdr:cNvPicPr>
          <a:picLocks noChangeAspect="1"/>
        </xdr:cNvPicPr>
      </xdr:nvPicPr>
      <xdr:blipFill>
        <a:blip xmlns:r="http://schemas.openxmlformats.org/officeDocument/2006/relationships" r:embed="rId3"/>
        <a:stretch>
          <a:fillRect/>
        </a:stretch>
      </xdr:blipFill>
      <xdr:spPr>
        <a:xfrm>
          <a:off x="8015605" y="2845435"/>
          <a:ext cx="252095" cy="226060"/>
        </a:xfrm>
        <a:prstGeom prst="rect">
          <a:avLst/>
        </a:prstGeom>
        <a:noFill/>
        <a:ln w="9525">
          <a:noFill/>
        </a:ln>
      </xdr:spPr>
    </xdr:pic>
    <xdr:clientData/>
  </xdr:twoCellAnchor>
  <xdr:twoCellAnchor editAs="oneCell">
    <xdr:from>
      <xdr:col>11</xdr:col>
      <xdr:colOff>118110</xdr:colOff>
      <xdr:row>15</xdr:row>
      <xdr:rowOff>55245</xdr:rowOff>
    </xdr:from>
    <xdr:to>
      <xdr:col>11</xdr:col>
      <xdr:colOff>527050</xdr:colOff>
      <xdr:row>15</xdr:row>
      <xdr:rowOff>358140</xdr:rowOff>
    </xdr:to>
    <xdr:pic>
      <xdr:nvPicPr>
        <xdr:cNvPr id="15" name="图片 14">
          <a:extLst>
            <a:ext uri="{FF2B5EF4-FFF2-40B4-BE49-F238E27FC236}">
              <a16:creationId xmlns:a16="http://schemas.microsoft.com/office/drawing/2014/main" id="{00000000-0008-0000-2600-00000F000000}"/>
            </a:ext>
          </a:extLst>
        </xdr:cNvPr>
        <xdr:cNvPicPr>
          <a:picLocks noChangeAspect="1"/>
        </xdr:cNvPicPr>
      </xdr:nvPicPr>
      <xdr:blipFill>
        <a:blip xmlns:r="http://schemas.openxmlformats.org/officeDocument/2006/relationships" r:embed="rId4"/>
        <a:stretch>
          <a:fillRect/>
        </a:stretch>
      </xdr:blipFill>
      <xdr:spPr>
        <a:xfrm>
          <a:off x="7907020" y="5404485"/>
          <a:ext cx="408940" cy="302895"/>
        </a:xfrm>
        <a:prstGeom prst="rect">
          <a:avLst/>
        </a:prstGeom>
        <a:noFill/>
        <a:ln w="9525">
          <a:noFill/>
        </a:ln>
      </xdr:spPr>
    </xdr:pic>
    <xdr:clientData/>
  </xdr:twoCellAnchor>
  <xdr:twoCellAnchor editAs="oneCell">
    <xdr:from>
      <xdr:col>11</xdr:col>
      <xdr:colOff>103505</xdr:colOff>
      <xdr:row>16</xdr:row>
      <xdr:rowOff>81915</xdr:rowOff>
    </xdr:from>
    <xdr:to>
      <xdr:col>11</xdr:col>
      <xdr:colOff>572135</xdr:colOff>
      <xdr:row>17</xdr:row>
      <xdr:rowOff>11430</xdr:rowOff>
    </xdr:to>
    <xdr:pic>
      <xdr:nvPicPr>
        <xdr:cNvPr id="16" name="图片 15">
          <a:extLst>
            <a:ext uri="{FF2B5EF4-FFF2-40B4-BE49-F238E27FC236}">
              <a16:creationId xmlns:a16="http://schemas.microsoft.com/office/drawing/2014/main" id="{00000000-0008-0000-2600-000010000000}"/>
            </a:ext>
          </a:extLst>
        </xdr:cNvPr>
        <xdr:cNvPicPr>
          <a:picLocks noChangeAspect="1"/>
        </xdr:cNvPicPr>
      </xdr:nvPicPr>
      <xdr:blipFill>
        <a:blip xmlns:r="http://schemas.openxmlformats.org/officeDocument/2006/relationships" r:embed="rId5"/>
        <a:stretch>
          <a:fillRect/>
        </a:stretch>
      </xdr:blipFill>
      <xdr:spPr>
        <a:xfrm>
          <a:off x="7892415" y="5800725"/>
          <a:ext cx="468630" cy="299085"/>
        </a:xfrm>
        <a:prstGeom prst="rect">
          <a:avLst/>
        </a:prstGeom>
        <a:noFill/>
        <a:ln w="9525">
          <a:noFill/>
        </a:ln>
      </xdr:spPr>
    </xdr:pic>
    <xdr:clientData/>
  </xdr:twoCellAnchor>
  <xdr:twoCellAnchor editAs="oneCell">
    <xdr:from>
      <xdr:col>11</xdr:col>
      <xdr:colOff>203200</xdr:colOff>
      <xdr:row>17</xdr:row>
      <xdr:rowOff>71755</xdr:rowOff>
    </xdr:from>
    <xdr:to>
      <xdr:col>11</xdr:col>
      <xdr:colOff>468630</xdr:colOff>
      <xdr:row>18</xdr:row>
      <xdr:rowOff>26670</xdr:rowOff>
    </xdr:to>
    <xdr:pic>
      <xdr:nvPicPr>
        <xdr:cNvPr id="17" name="图片 16">
          <a:extLst>
            <a:ext uri="{FF2B5EF4-FFF2-40B4-BE49-F238E27FC236}">
              <a16:creationId xmlns:a16="http://schemas.microsoft.com/office/drawing/2014/main" id="{00000000-0008-0000-2600-000011000000}"/>
            </a:ext>
          </a:extLst>
        </xdr:cNvPr>
        <xdr:cNvPicPr>
          <a:picLocks noChangeAspect="1"/>
        </xdr:cNvPicPr>
      </xdr:nvPicPr>
      <xdr:blipFill>
        <a:blip xmlns:r="http://schemas.openxmlformats.org/officeDocument/2006/relationships" r:embed="rId6"/>
        <a:stretch>
          <a:fillRect/>
        </a:stretch>
      </xdr:blipFill>
      <xdr:spPr>
        <a:xfrm>
          <a:off x="7992110" y="6160135"/>
          <a:ext cx="265430" cy="324485"/>
        </a:xfrm>
        <a:prstGeom prst="rect">
          <a:avLst/>
        </a:prstGeom>
        <a:noFill/>
        <a:ln w="9525">
          <a:noFill/>
        </a:ln>
      </xdr:spPr>
    </xdr:pic>
    <xdr:clientData/>
  </xdr:twoCellAnchor>
  <xdr:twoCellAnchor editAs="oneCell">
    <xdr:from>
      <xdr:col>11</xdr:col>
      <xdr:colOff>213360</xdr:colOff>
      <xdr:row>14</xdr:row>
      <xdr:rowOff>97155</xdr:rowOff>
    </xdr:from>
    <xdr:to>
      <xdr:col>11</xdr:col>
      <xdr:colOff>485775</xdr:colOff>
      <xdr:row>14</xdr:row>
      <xdr:rowOff>335280</xdr:rowOff>
    </xdr:to>
    <xdr:pic>
      <xdr:nvPicPr>
        <xdr:cNvPr id="18" name="图片 17">
          <a:extLst>
            <a:ext uri="{FF2B5EF4-FFF2-40B4-BE49-F238E27FC236}">
              <a16:creationId xmlns:a16="http://schemas.microsoft.com/office/drawing/2014/main" id="{00000000-0008-0000-2600-000012000000}"/>
            </a:ext>
          </a:extLst>
        </xdr:cNvPr>
        <xdr:cNvPicPr>
          <a:picLocks noChangeAspect="1"/>
        </xdr:cNvPicPr>
      </xdr:nvPicPr>
      <xdr:blipFill>
        <a:blip xmlns:r="http://schemas.openxmlformats.org/officeDocument/2006/relationships" r:embed="rId7"/>
        <a:stretch>
          <a:fillRect/>
        </a:stretch>
      </xdr:blipFill>
      <xdr:spPr>
        <a:xfrm>
          <a:off x="8002270" y="5076825"/>
          <a:ext cx="272415" cy="238125"/>
        </a:xfrm>
        <a:prstGeom prst="rect">
          <a:avLst/>
        </a:prstGeom>
        <a:noFill/>
        <a:ln w="9525">
          <a:noFill/>
        </a:ln>
      </xdr:spPr>
    </xdr:pic>
    <xdr:clientData/>
  </xdr:twoCellAnchor>
  <xdr:twoCellAnchor editAs="oneCell">
    <xdr:from>
      <xdr:col>11</xdr:col>
      <xdr:colOff>144145</xdr:colOff>
      <xdr:row>9</xdr:row>
      <xdr:rowOff>86360</xdr:rowOff>
    </xdr:from>
    <xdr:to>
      <xdr:col>11</xdr:col>
      <xdr:colOff>501650</xdr:colOff>
      <xdr:row>9</xdr:row>
      <xdr:rowOff>330200</xdr:rowOff>
    </xdr:to>
    <xdr:pic>
      <xdr:nvPicPr>
        <xdr:cNvPr id="19" name="图片 18">
          <a:extLst>
            <a:ext uri="{FF2B5EF4-FFF2-40B4-BE49-F238E27FC236}">
              <a16:creationId xmlns:a16="http://schemas.microsoft.com/office/drawing/2014/main" id="{00000000-0008-0000-2600-000013000000}"/>
            </a:ext>
          </a:extLst>
        </xdr:cNvPr>
        <xdr:cNvPicPr>
          <a:picLocks noChangeAspect="1"/>
        </xdr:cNvPicPr>
      </xdr:nvPicPr>
      <xdr:blipFill>
        <a:blip xmlns:r="http://schemas.openxmlformats.org/officeDocument/2006/relationships" r:embed="rId8"/>
        <a:stretch>
          <a:fillRect/>
        </a:stretch>
      </xdr:blipFill>
      <xdr:spPr>
        <a:xfrm>
          <a:off x="7933055" y="3218180"/>
          <a:ext cx="357505" cy="243840"/>
        </a:xfrm>
        <a:prstGeom prst="rect">
          <a:avLst/>
        </a:prstGeom>
        <a:noFill/>
        <a:ln w="9525">
          <a:noFill/>
        </a:ln>
      </xdr:spPr>
    </xdr:pic>
    <xdr:clientData/>
  </xdr:twoCellAnchor>
  <xdr:twoCellAnchor editAs="oneCell">
    <xdr:from>
      <xdr:col>11</xdr:col>
      <xdr:colOff>213360</xdr:colOff>
      <xdr:row>12</xdr:row>
      <xdr:rowOff>83820</xdr:rowOff>
    </xdr:from>
    <xdr:to>
      <xdr:col>11</xdr:col>
      <xdr:colOff>455295</xdr:colOff>
      <xdr:row>12</xdr:row>
      <xdr:rowOff>353060</xdr:rowOff>
    </xdr:to>
    <xdr:pic>
      <xdr:nvPicPr>
        <xdr:cNvPr id="20" name="图片 19">
          <a:extLst>
            <a:ext uri="{FF2B5EF4-FFF2-40B4-BE49-F238E27FC236}">
              <a16:creationId xmlns:a16="http://schemas.microsoft.com/office/drawing/2014/main" id="{00000000-0008-0000-2600-000014000000}"/>
            </a:ext>
          </a:extLst>
        </xdr:cNvPr>
        <xdr:cNvPicPr>
          <a:picLocks noChangeAspect="1"/>
        </xdr:cNvPicPr>
      </xdr:nvPicPr>
      <xdr:blipFill>
        <a:blip xmlns:r="http://schemas.openxmlformats.org/officeDocument/2006/relationships" r:embed="rId9"/>
        <a:stretch>
          <a:fillRect/>
        </a:stretch>
      </xdr:blipFill>
      <xdr:spPr>
        <a:xfrm>
          <a:off x="8002270" y="4324350"/>
          <a:ext cx="241935" cy="269240"/>
        </a:xfrm>
        <a:prstGeom prst="rect">
          <a:avLst/>
        </a:prstGeom>
        <a:noFill/>
        <a:ln w="9525">
          <a:noFill/>
        </a:ln>
      </xdr:spPr>
    </xdr:pic>
    <xdr:clientData/>
  </xdr:twoCellAnchor>
  <xdr:twoCellAnchor editAs="oneCell">
    <xdr:from>
      <xdr:col>11</xdr:col>
      <xdr:colOff>158750</xdr:colOff>
      <xdr:row>11</xdr:row>
      <xdr:rowOff>55245</xdr:rowOff>
    </xdr:from>
    <xdr:to>
      <xdr:col>11</xdr:col>
      <xdr:colOff>566420</xdr:colOff>
      <xdr:row>11</xdr:row>
      <xdr:rowOff>350520</xdr:rowOff>
    </xdr:to>
    <xdr:pic>
      <xdr:nvPicPr>
        <xdr:cNvPr id="21" name="图片 20">
          <a:extLst>
            <a:ext uri="{FF2B5EF4-FFF2-40B4-BE49-F238E27FC236}">
              <a16:creationId xmlns:a16="http://schemas.microsoft.com/office/drawing/2014/main" id="{00000000-0008-0000-2600-000015000000}"/>
            </a:ext>
          </a:extLst>
        </xdr:cNvPr>
        <xdr:cNvPicPr>
          <a:picLocks noChangeAspect="1"/>
        </xdr:cNvPicPr>
      </xdr:nvPicPr>
      <xdr:blipFill>
        <a:blip xmlns:r="http://schemas.openxmlformats.org/officeDocument/2006/relationships" r:embed="rId10"/>
        <a:stretch>
          <a:fillRect/>
        </a:stretch>
      </xdr:blipFill>
      <xdr:spPr>
        <a:xfrm>
          <a:off x="7947660" y="3926205"/>
          <a:ext cx="407670" cy="295275"/>
        </a:xfrm>
        <a:prstGeom prst="rect">
          <a:avLst/>
        </a:prstGeom>
        <a:noFill/>
        <a:ln w="9525">
          <a:noFill/>
        </a:ln>
      </xdr:spPr>
    </xdr:pic>
    <xdr:clientData/>
  </xdr:twoCellAnchor>
  <xdr:twoCellAnchor editAs="oneCell">
    <xdr:from>
      <xdr:col>13</xdr:col>
      <xdr:colOff>113665</xdr:colOff>
      <xdr:row>0</xdr:row>
      <xdr:rowOff>192405</xdr:rowOff>
    </xdr:from>
    <xdr:to>
      <xdr:col>29</xdr:col>
      <xdr:colOff>614680</xdr:colOff>
      <xdr:row>19</xdr:row>
      <xdr:rowOff>237490</xdr:rowOff>
    </xdr:to>
    <xdr:pic>
      <xdr:nvPicPr>
        <xdr:cNvPr id="4" name="图片 3">
          <a:extLst>
            <a:ext uri="{FF2B5EF4-FFF2-40B4-BE49-F238E27FC236}">
              <a16:creationId xmlns:a16="http://schemas.microsoft.com/office/drawing/2014/main" id="{00000000-0008-0000-2600-000004000000}"/>
            </a:ext>
          </a:extLst>
        </xdr:cNvPr>
        <xdr:cNvPicPr>
          <a:picLocks noChangeAspect="1"/>
        </xdr:cNvPicPr>
      </xdr:nvPicPr>
      <xdr:blipFill>
        <a:blip xmlns:r="http://schemas.openxmlformats.org/officeDocument/2006/relationships" r:embed="rId11"/>
        <a:stretch>
          <a:fillRect/>
        </a:stretch>
      </xdr:blipFill>
      <xdr:spPr>
        <a:xfrm>
          <a:off x="10273030" y="192405"/>
          <a:ext cx="11007725" cy="6872605"/>
        </a:xfrm>
        <a:prstGeom prst="rect">
          <a:avLst/>
        </a:prstGeom>
        <a:noFill/>
        <a:ln w="9525">
          <a:noFill/>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2" name="图片 1" descr="10mm光玻.JPG">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107950</xdr:colOff>
      <xdr:row>5</xdr:row>
      <xdr:rowOff>43815</xdr:rowOff>
    </xdr:from>
    <xdr:to>
      <xdr:col>11</xdr:col>
      <xdr:colOff>454025</xdr:colOff>
      <xdr:row>5</xdr:row>
      <xdr:rowOff>332740</xdr:rowOff>
    </xdr:to>
    <xdr:pic>
      <xdr:nvPicPr>
        <xdr:cNvPr id="3" name="图片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2"/>
        <a:stretch>
          <a:fillRect/>
        </a:stretch>
      </xdr:blipFill>
      <xdr:spPr>
        <a:xfrm>
          <a:off x="7896860" y="1697355"/>
          <a:ext cx="346075" cy="288925"/>
        </a:xfrm>
        <a:prstGeom prst="rect">
          <a:avLst/>
        </a:prstGeom>
        <a:noFill/>
        <a:ln w="9525">
          <a:noFill/>
        </a:ln>
      </xdr:spPr>
    </xdr:pic>
    <xdr:clientData/>
  </xdr:twoCellAnchor>
  <xdr:twoCellAnchor editAs="oneCell">
    <xdr:from>
      <xdr:col>11</xdr:col>
      <xdr:colOff>118110</xdr:colOff>
      <xdr:row>7</xdr:row>
      <xdr:rowOff>28575</xdr:rowOff>
    </xdr:from>
    <xdr:to>
      <xdr:col>11</xdr:col>
      <xdr:colOff>546100</xdr:colOff>
      <xdr:row>8</xdr:row>
      <xdr:rowOff>17145</xdr:rowOff>
    </xdr:to>
    <xdr:pic>
      <xdr:nvPicPr>
        <xdr:cNvPr id="4" name="图片 3">
          <a:extLst>
            <a:ext uri="{FF2B5EF4-FFF2-40B4-BE49-F238E27FC236}">
              <a16:creationId xmlns:a16="http://schemas.microsoft.com/office/drawing/2014/main" id="{00000000-0008-0000-2700-000004000000}"/>
            </a:ext>
          </a:extLst>
        </xdr:cNvPr>
        <xdr:cNvPicPr>
          <a:picLocks noChangeAspect="1"/>
        </xdr:cNvPicPr>
      </xdr:nvPicPr>
      <xdr:blipFill>
        <a:blip xmlns:r="http://schemas.openxmlformats.org/officeDocument/2006/relationships" r:embed="rId2"/>
        <a:stretch>
          <a:fillRect/>
        </a:stretch>
      </xdr:blipFill>
      <xdr:spPr>
        <a:xfrm>
          <a:off x="7907020" y="2421255"/>
          <a:ext cx="427990" cy="358140"/>
        </a:xfrm>
        <a:prstGeom prst="rect">
          <a:avLst/>
        </a:prstGeom>
        <a:noFill/>
        <a:ln w="9525">
          <a:noFill/>
        </a:ln>
      </xdr:spPr>
    </xdr:pic>
    <xdr:clientData/>
  </xdr:twoCellAnchor>
  <xdr:twoCellAnchor editAs="oneCell">
    <xdr:from>
      <xdr:col>11</xdr:col>
      <xdr:colOff>76835</xdr:colOff>
      <xdr:row>6</xdr:row>
      <xdr:rowOff>109855</xdr:rowOff>
    </xdr:from>
    <xdr:to>
      <xdr:col>11</xdr:col>
      <xdr:colOff>328930</xdr:colOff>
      <xdr:row>6</xdr:row>
      <xdr:rowOff>335915</xdr:rowOff>
    </xdr:to>
    <xdr:pic>
      <xdr:nvPicPr>
        <xdr:cNvPr id="5" name="图片 4">
          <a:extLst>
            <a:ext uri="{FF2B5EF4-FFF2-40B4-BE49-F238E27FC236}">
              <a16:creationId xmlns:a16="http://schemas.microsoft.com/office/drawing/2014/main" id="{00000000-0008-0000-2700-000005000000}"/>
            </a:ext>
          </a:extLst>
        </xdr:cNvPr>
        <xdr:cNvPicPr>
          <a:picLocks noChangeAspect="1"/>
        </xdr:cNvPicPr>
      </xdr:nvPicPr>
      <xdr:blipFill>
        <a:blip xmlns:r="http://schemas.openxmlformats.org/officeDocument/2006/relationships" r:embed="rId3"/>
        <a:stretch>
          <a:fillRect/>
        </a:stretch>
      </xdr:blipFill>
      <xdr:spPr>
        <a:xfrm>
          <a:off x="7865745" y="2132965"/>
          <a:ext cx="252095" cy="226060"/>
        </a:xfrm>
        <a:prstGeom prst="rect">
          <a:avLst/>
        </a:prstGeom>
        <a:noFill/>
        <a:ln w="9525">
          <a:noFill/>
        </a:ln>
      </xdr:spPr>
    </xdr:pic>
    <xdr:clientData/>
  </xdr:twoCellAnchor>
  <xdr:twoCellAnchor editAs="oneCell">
    <xdr:from>
      <xdr:col>11</xdr:col>
      <xdr:colOff>226695</xdr:colOff>
      <xdr:row>8</xdr:row>
      <xdr:rowOff>83185</xdr:rowOff>
    </xdr:from>
    <xdr:to>
      <xdr:col>11</xdr:col>
      <xdr:colOff>478790</xdr:colOff>
      <xdr:row>8</xdr:row>
      <xdr:rowOff>309245</xdr:rowOff>
    </xdr:to>
    <xdr:pic>
      <xdr:nvPicPr>
        <xdr:cNvPr id="6" name="图片 5">
          <a:extLst>
            <a:ext uri="{FF2B5EF4-FFF2-40B4-BE49-F238E27FC236}">
              <a16:creationId xmlns:a16="http://schemas.microsoft.com/office/drawing/2014/main" id="{00000000-0008-0000-2700-000006000000}"/>
            </a:ext>
          </a:extLst>
        </xdr:cNvPr>
        <xdr:cNvPicPr>
          <a:picLocks noChangeAspect="1"/>
        </xdr:cNvPicPr>
      </xdr:nvPicPr>
      <xdr:blipFill>
        <a:blip xmlns:r="http://schemas.openxmlformats.org/officeDocument/2006/relationships" r:embed="rId3"/>
        <a:stretch>
          <a:fillRect/>
        </a:stretch>
      </xdr:blipFill>
      <xdr:spPr>
        <a:xfrm>
          <a:off x="8015605" y="2845435"/>
          <a:ext cx="252095" cy="226060"/>
        </a:xfrm>
        <a:prstGeom prst="rect">
          <a:avLst/>
        </a:prstGeom>
        <a:noFill/>
        <a:ln w="9525">
          <a:noFill/>
        </a:ln>
      </xdr:spPr>
    </xdr:pic>
    <xdr:clientData/>
  </xdr:twoCellAnchor>
  <xdr:twoCellAnchor editAs="oneCell">
    <xdr:from>
      <xdr:col>11</xdr:col>
      <xdr:colOff>118110</xdr:colOff>
      <xdr:row>15</xdr:row>
      <xdr:rowOff>55245</xdr:rowOff>
    </xdr:from>
    <xdr:to>
      <xdr:col>11</xdr:col>
      <xdr:colOff>527050</xdr:colOff>
      <xdr:row>15</xdr:row>
      <xdr:rowOff>358140</xdr:rowOff>
    </xdr:to>
    <xdr:pic>
      <xdr:nvPicPr>
        <xdr:cNvPr id="7" name="图片 6">
          <a:extLst>
            <a:ext uri="{FF2B5EF4-FFF2-40B4-BE49-F238E27FC236}">
              <a16:creationId xmlns:a16="http://schemas.microsoft.com/office/drawing/2014/main" id="{00000000-0008-0000-2700-000007000000}"/>
            </a:ext>
          </a:extLst>
        </xdr:cNvPr>
        <xdr:cNvPicPr>
          <a:picLocks noChangeAspect="1"/>
        </xdr:cNvPicPr>
      </xdr:nvPicPr>
      <xdr:blipFill>
        <a:blip xmlns:r="http://schemas.openxmlformats.org/officeDocument/2006/relationships" r:embed="rId4"/>
        <a:stretch>
          <a:fillRect/>
        </a:stretch>
      </xdr:blipFill>
      <xdr:spPr>
        <a:xfrm>
          <a:off x="7907020" y="5404485"/>
          <a:ext cx="408940" cy="302895"/>
        </a:xfrm>
        <a:prstGeom prst="rect">
          <a:avLst/>
        </a:prstGeom>
        <a:noFill/>
        <a:ln w="9525">
          <a:noFill/>
        </a:ln>
      </xdr:spPr>
    </xdr:pic>
    <xdr:clientData/>
  </xdr:twoCellAnchor>
  <xdr:twoCellAnchor editAs="oneCell">
    <xdr:from>
      <xdr:col>11</xdr:col>
      <xdr:colOff>103505</xdr:colOff>
      <xdr:row>16</xdr:row>
      <xdr:rowOff>81915</xdr:rowOff>
    </xdr:from>
    <xdr:to>
      <xdr:col>11</xdr:col>
      <xdr:colOff>572135</xdr:colOff>
      <xdr:row>17</xdr:row>
      <xdr:rowOff>11430</xdr:rowOff>
    </xdr:to>
    <xdr:pic>
      <xdr:nvPicPr>
        <xdr:cNvPr id="8" name="图片 7">
          <a:extLst>
            <a:ext uri="{FF2B5EF4-FFF2-40B4-BE49-F238E27FC236}">
              <a16:creationId xmlns:a16="http://schemas.microsoft.com/office/drawing/2014/main" id="{00000000-0008-0000-2700-000008000000}"/>
            </a:ext>
          </a:extLst>
        </xdr:cNvPr>
        <xdr:cNvPicPr>
          <a:picLocks noChangeAspect="1"/>
        </xdr:cNvPicPr>
      </xdr:nvPicPr>
      <xdr:blipFill>
        <a:blip xmlns:r="http://schemas.openxmlformats.org/officeDocument/2006/relationships" r:embed="rId5"/>
        <a:stretch>
          <a:fillRect/>
        </a:stretch>
      </xdr:blipFill>
      <xdr:spPr>
        <a:xfrm>
          <a:off x="7892415" y="5800725"/>
          <a:ext cx="468630" cy="299085"/>
        </a:xfrm>
        <a:prstGeom prst="rect">
          <a:avLst/>
        </a:prstGeom>
        <a:noFill/>
        <a:ln w="9525">
          <a:noFill/>
        </a:ln>
      </xdr:spPr>
    </xdr:pic>
    <xdr:clientData/>
  </xdr:twoCellAnchor>
  <xdr:twoCellAnchor editAs="oneCell">
    <xdr:from>
      <xdr:col>11</xdr:col>
      <xdr:colOff>200025</xdr:colOff>
      <xdr:row>17</xdr:row>
      <xdr:rowOff>109855</xdr:rowOff>
    </xdr:from>
    <xdr:to>
      <xdr:col>11</xdr:col>
      <xdr:colOff>465455</xdr:colOff>
      <xdr:row>18</xdr:row>
      <xdr:rowOff>64770</xdr:rowOff>
    </xdr:to>
    <xdr:pic>
      <xdr:nvPicPr>
        <xdr:cNvPr id="9" name="图片 8">
          <a:extLst>
            <a:ext uri="{FF2B5EF4-FFF2-40B4-BE49-F238E27FC236}">
              <a16:creationId xmlns:a16="http://schemas.microsoft.com/office/drawing/2014/main" id="{00000000-0008-0000-2700-000009000000}"/>
            </a:ext>
          </a:extLst>
        </xdr:cNvPr>
        <xdr:cNvPicPr>
          <a:picLocks noChangeAspect="1"/>
        </xdr:cNvPicPr>
      </xdr:nvPicPr>
      <xdr:blipFill>
        <a:blip xmlns:r="http://schemas.openxmlformats.org/officeDocument/2006/relationships" r:embed="rId6"/>
        <a:stretch>
          <a:fillRect/>
        </a:stretch>
      </xdr:blipFill>
      <xdr:spPr>
        <a:xfrm>
          <a:off x="7988935" y="6198235"/>
          <a:ext cx="265430" cy="324485"/>
        </a:xfrm>
        <a:prstGeom prst="rect">
          <a:avLst/>
        </a:prstGeom>
        <a:noFill/>
        <a:ln w="9525">
          <a:noFill/>
        </a:ln>
      </xdr:spPr>
    </xdr:pic>
    <xdr:clientData/>
  </xdr:twoCellAnchor>
  <xdr:twoCellAnchor editAs="oneCell">
    <xdr:from>
      <xdr:col>11</xdr:col>
      <xdr:colOff>213360</xdr:colOff>
      <xdr:row>14</xdr:row>
      <xdr:rowOff>97155</xdr:rowOff>
    </xdr:from>
    <xdr:to>
      <xdr:col>11</xdr:col>
      <xdr:colOff>485775</xdr:colOff>
      <xdr:row>14</xdr:row>
      <xdr:rowOff>335280</xdr:rowOff>
    </xdr:to>
    <xdr:pic>
      <xdr:nvPicPr>
        <xdr:cNvPr id="10" name="图片 9">
          <a:extLst>
            <a:ext uri="{FF2B5EF4-FFF2-40B4-BE49-F238E27FC236}">
              <a16:creationId xmlns:a16="http://schemas.microsoft.com/office/drawing/2014/main" id="{00000000-0008-0000-2700-00000A000000}"/>
            </a:ext>
          </a:extLst>
        </xdr:cNvPr>
        <xdr:cNvPicPr>
          <a:picLocks noChangeAspect="1"/>
        </xdr:cNvPicPr>
      </xdr:nvPicPr>
      <xdr:blipFill>
        <a:blip xmlns:r="http://schemas.openxmlformats.org/officeDocument/2006/relationships" r:embed="rId7"/>
        <a:stretch>
          <a:fillRect/>
        </a:stretch>
      </xdr:blipFill>
      <xdr:spPr>
        <a:xfrm>
          <a:off x="8002270" y="5076825"/>
          <a:ext cx="272415" cy="238125"/>
        </a:xfrm>
        <a:prstGeom prst="rect">
          <a:avLst/>
        </a:prstGeom>
        <a:noFill/>
        <a:ln w="9525">
          <a:noFill/>
        </a:ln>
      </xdr:spPr>
    </xdr:pic>
    <xdr:clientData/>
  </xdr:twoCellAnchor>
  <xdr:twoCellAnchor editAs="oneCell">
    <xdr:from>
      <xdr:col>11</xdr:col>
      <xdr:colOff>186690</xdr:colOff>
      <xdr:row>9</xdr:row>
      <xdr:rowOff>107315</xdr:rowOff>
    </xdr:from>
    <xdr:to>
      <xdr:col>11</xdr:col>
      <xdr:colOff>544195</xdr:colOff>
      <xdr:row>9</xdr:row>
      <xdr:rowOff>351155</xdr:rowOff>
    </xdr:to>
    <xdr:pic>
      <xdr:nvPicPr>
        <xdr:cNvPr id="11" name="图片 10">
          <a:extLst>
            <a:ext uri="{FF2B5EF4-FFF2-40B4-BE49-F238E27FC236}">
              <a16:creationId xmlns:a16="http://schemas.microsoft.com/office/drawing/2014/main" id="{00000000-0008-0000-2700-00000B000000}"/>
            </a:ext>
          </a:extLst>
        </xdr:cNvPr>
        <xdr:cNvPicPr>
          <a:picLocks noChangeAspect="1"/>
        </xdr:cNvPicPr>
      </xdr:nvPicPr>
      <xdr:blipFill>
        <a:blip xmlns:r="http://schemas.openxmlformats.org/officeDocument/2006/relationships" r:embed="rId8"/>
        <a:stretch>
          <a:fillRect/>
        </a:stretch>
      </xdr:blipFill>
      <xdr:spPr>
        <a:xfrm>
          <a:off x="7975600" y="3239135"/>
          <a:ext cx="357505" cy="243840"/>
        </a:xfrm>
        <a:prstGeom prst="rect">
          <a:avLst/>
        </a:prstGeom>
        <a:noFill/>
        <a:ln w="9525">
          <a:noFill/>
        </a:ln>
      </xdr:spPr>
    </xdr:pic>
    <xdr:clientData/>
  </xdr:twoCellAnchor>
  <xdr:twoCellAnchor editAs="oneCell">
    <xdr:from>
      <xdr:col>11</xdr:col>
      <xdr:colOff>213360</xdr:colOff>
      <xdr:row>12</xdr:row>
      <xdr:rowOff>83820</xdr:rowOff>
    </xdr:from>
    <xdr:to>
      <xdr:col>11</xdr:col>
      <xdr:colOff>455295</xdr:colOff>
      <xdr:row>12</xdr:row>
      <xdr:rowOff>353060</xdr:rowOff>
    </xdr:to>
    <xdr:pic>
      <xdr:nvPicPr>
        <xdr:cNvPr id="12" name="图片 11">
          <a:extLst>
            <a:ext uri="{FF2B5EF4-FFF2-40B4-BE49-F238E27FC236}">
              <a16:creationId xmlns:a16="http://schemas.microsoft.com/office/drawing/2014/main" id="{00000000-0008-0000-2700-00000C000000}"/>
            </a:ext>
          </a:extLst>
        </xdr:cNvPr>
        <xdr:cNvPicPr>
          <a:picLocks noChangeAspect="1"/>
        </xdr:cNvPicPr>
      </xdr:nvPicPr>
      <xdr:blipFill>
        <a:blip xmlns:r="http://schemas.openxmlformats.org/officeDocument/2006/relationships" r:embed="rId9"/>
        <a:stretch>
          <a:fillRect/>
        </a:stretch>
      </xdr:blipFill>
      <xdr:spPr>
        <a:xfrm>
          <a:off x="8002270" y="4324350"/>
          <a:ext cx="241935" cy="269240"/>
        </a:xfrm>
        <a:prstGeom prst="rect">
          <a:avLst/>
        </a:prstGeom>
        <a:noFill/>
        <a:ln w="9525">
          <a:noFill/>
        </a:ln>
      </xdr:spPr>
    </xdr:pic>
    <xdr:clientData/>
  </xdr:twoCellAnchor>
  <xdr:twoCellAnchor editAs="oneCell">
    <xdr:from>
      <xdr:col>11</xdr:col>
      <xdr:colOff>186690</xdr:colOff>
      <xdr:row>11</xdr:row>
      <xdr:rowOff>82550</xdr:rowOff>
    </xdr:from>
    <xdr:to>
      <xdr:col>11</xdr:col>
      <xdr:colOff>513715</xdr:colOff>
      <xdr:row>11</xdr:row>
      <xdr:rowOff>340360</xdr:rowOff>
    </xdr:to>
    <xdr:pic>
      <xdr:nvPicPr>
        <xdr:cNvPr id="14" name="图片 13">
          <a:extLst>
            <a:ext uri="{FF2B5EF4-FFF2-40B4-BE49-F238E27FC236}">
              <a16:creationId xmlns:a16="http://schemas.microsoft.com/office/drawing/2014/main" id="{00000000-0008-0000-2700-00000E000000}"/>
            </a:ext>
          </a:extLst>
        </xdr:cNvPr>
        <xdr:cNvPicPr>
          <a:picLocks noChangeAspect="1"/>
        </xdr:cNvPicPr>
      </xdr:nvPicPr>
      <xdr:blipFill>
        <a:blip xmlns:r="http://schemas.openxmlformats.org/officeDocument/2006/relationships" r:embed="rId10"/>
        <a:stretch>
          <a:fillRect/>
        </a:stretch>
      </xdr:blipFill>
      <xdr:spPr>
        <a:xfrm>
          <a:off x="7975600" y="3953510"/>
          <a:ext cx="327025" cy="257810"/>
        </a:xfrm>
        <a:prstGeom prst="rect">
          <a:avLst/>
        </a:prstGeom>
        <a:noFill/>
        <a:ln w="9525">
          <a:noFill/>
        </a:ln>
      </xdr:spPr>
    </xdr:pic>
    <xdr:clientData/>
  </xdr:twoCellAnchor>
  <xdr:twoCellAnchor editAs="oneCell">
    <xdr:from>
      <xdr:col>11</xdr:col>
      <xdr:colOff>173355</xdr:colOff>
      <xdr:row>13</xdr:row>
      <xdr:rowOff>34290</xdr:rowOff>
    </xdr:from>
    <xdr:to>
      <xdr:col>11</xdr:col>
      <xdr:colOff>513715</xdr:colOff>
      <xdr:row>14</xdr:row>
      <xdr:rowOff>2540</xdr:rowOff>
    </xdr:to>
    <xdr:pic>
      <xdr:nvPicPr>
        <xdr:cNvPr id="15" name="图片 14">
          <a:extLst>
            <a:ext uri="{FF2B5EF4-FFF2-40B4-BE49-F238E27FC236}">
              <a16:creationId xmlns:a16="http://schemas.microsoft.com/office/drawing/2014/main" id="{00000000-0008-0000-2700-00000F000000}"/>
            </a:ext>
          </a:extLst>
        </xdr:cNvPr>
        <xdr:cNvPicPr>
          <a:picLocks noChangeAspect="1"/>
        </xdr:cNvPicPr>
      </xdr:nvPicPr>
      <xdr:blipFill>
        <a:blip xmlns:r="http://schemas.openxmlformats.org/officeDocument/2006/relationships" r:embed="rId11"/>
        <a:stretch>
          <a:fillRect/>
        </a:stretch>
      </xdr:blipFill>
      <xdr:spPr>
        <a:xfrm>
          <a:off x="7962265" y="4644390"/>
          <a:ext cx="340360" cy="337820"/>
        </a:xfrm>
        <a:prstGeom prst="rect">
          <a:avLst/>
        </a:prstGeom>
        <a:noFill/>
        <a:ln w="9525">
          <a:noFill/>
        </a:ln>
      </xdr:spPr>
    </xdr:pic>
    <xdr:clientData/>
  </xdr:twoCellAnchor>
  <xdr:twoCellAnchor editAs="oneCell">
    <xdr:from>
      <xdr:col>13</xdr:col>
      <xdr:colOff>182245</xdr:colOff>
      <xdr:row>0</xdr:row>
      <xdr:rowOff>9525</xdr:rowOff>
    </xdr:from>
    <xdr:to>
      <xdr:col>28</xdr:col>
      <xdr:colOff>672465</xdr:colOff>
      <xdr:row>18</xdr:row>
      <xdr:rowOff>17780</xdr:rowOff>
    </xdr:to>
    <xdr:pic>
      <xdr:nvPicPr>
        <xdr:cNvPr id="16" name="图片 15">
          <a:extLst>
            <a:ext uri="{FF2B5EF4-FFF2-40B4-BE49-F238E27FC236}">
              <a16:creationId xmlns:a16="http://schemas.microsoft.com/office/drawing/2014/main" id="{00000000-0008-0000-2700-000010000000}"/>
            </a:ext>
          </a:extLst>
        </xdr:cNvPr>
        <xdr:cNvPicPr>
          <a:picLocks noChangeAspect="1"/>
        </xdr:cNvPicPr>
      </xdr:nvPicPr>
      <xdr:blipFill>
        <a:blip xmlns:r="http://schemas.openxmlformats.org/officeDocument/2006/relationships" r:embed="rId12"/>
        <a:stretch>
          <a:fillRect/>
        </a:stretch>
      </xdr:blipFill>
      <xdr:spPr>
        <a:xfrm>
          <a:off x="10341610" y="9525"/>
          <a:ext cx="10311130" cy="6466205"/>
        </a:xfrm>
        <a:prstGeom prst="rect">
          <a:avLst/>
        </a:prstGeom>
        <a:noFill/>
        <a:ln w="9525">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11</xdr:col>
      <xdr:colOff>155575</xdr:colOff>
      <xdr:row>3</xdr:row>
      <xdr:rowOff>34925</xdr:rowOff>
    </xdr:from>
    <xdr:to>
      <xdr:col>11</xdr:col>
      <xdr:colOff>546735</xdr:colOff>
      <xdr:row>3</xdr:row>
      <xdr:rowOff>360680</xdr:rowOff>
    </xdr:to>
    <xdr:pic>
      <xdr:nvPicPr>
        <xdr:cNvPr id="2" name="图片 1" descr="10mm光玻.JPG">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944485" y="94932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254000</xdr:colOff>
      <xdr:row>6</xdr:row>
      <xdr:rowOff>138430</xdr:rowOff>
    </xdr:from>
    <xdr:to>
      <xdr:col>11</xdr:col>
      <xdr:colOff>564515</xdr:colOff>
      <xdr:row>6</xdr:row>
      <xdr:rowOff>348615</xdr:rowOff>
    </xdr:to>
    <xdr:pic>
      <xdr:nvPicPr>
        <xdr:cNvPr id="3" name="图片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2"/>
        <a:stretch>
          <a:fillRect/>
        </a:stretch>
      </xdr:blipFill>
      <xdr:spPr>
        <a:xfrm>
          <a:off x="8042910" y="2161540"/>
          <a:ext cx="310515" cy="210185"/>
        </a:xfrm>
        <a:prstGeom prst="rect">
          <a:avLst/>
        </a:prstGeom>
        <a:noFill/>
        <a:ln w="9525">
          <a:noFill/>
        </a:ln>
      </xdr:spPr>
    </xdr:pic>
    <xdr:clientData/>
  </xdr:twoCellAnchor>
  <xdr:twoCellAnchor editAs="oneCell">
    <xdr:from>
      <xdr:col>11</xdr:col>
      <xdr:colOff>281305</xdr:colOff>
      <xdr:row>7</xdr:row>
      <xdr:rowOff>53340</xdr:rowOff>
    </xdr:from>
    <xdr:to>
      <xdr:col>11</xdr:col>
      <xdr:colOff>518160</xdr:colOff>
      <xdr:row>7</xdr:row>
      <xdr:rowOff>337185</xdr:rowOff>
    </xdr:to>
    <xdr:pic>
      <xdr:nvPicPr>
        <xdr:cNvPr id="4" name="图片 3">
          <a:extLst>
            <a:ext uri="{FF2B5EF4-FFF2-40B4-BE49-F238E27FC236}">
              <a16:creationId xmlns:a16="http://schemas.microsoft.com/office/drawing/2014/main" id="{00000000-0008-0000-2800-000004000000}"/>
            </a:ext>
          </a:extLst>
        </xdr:cNvPr>
        <xdr:cNvPicPr>
          <a:picLocks noChangeAspect="1"/>
        </xdr:cNvPicPr>
      </xdr:nvPicPr>
      <xdr:blipFill>
        <a:blip xmlns:r="http://schemas.openxmlformats.org/officeDocument/2006/relationships" r:embed="rId3"/>
        <a:stretch>
          <a:fillRect/>
        </a:stretch>
      </xdr:blipFill>
      <xdr:spPr>
        <a:xfrm>
          <a:off x="8070215" y="2446020"/>
          <a:ext cx="236855" cy="283845"/>
        </a:xfrm>
        <a:prstGeom prst="rect">
          <a:avLst/>
        </a:prstGeom>
        <a:noFill/>
        <a:ln w="9525">
          <a:noFill/>
        </a:ln>
      </xdr:spPr>
    </xdr:pic>
    <xdr:clientData/>
  </xdr:twoCellAnchor>
  <xdr:twoCellAnchor editAs="oneCell">
    <xdr:from>
      <xdr:col>11</xdr:col>
      <xdr:colOff>118110</xdr:colOff>
      <xdr:row>8</xdr:row>
      <xdr:rowOff>15875</xdr:rowOff>
    </xdr:from>
    <xdr:to>
      <xdr:col>11</xdr:col>
      <xdr:colOff>553085</xdr:colOff>
      <xdr:row>9</xdr:row>
      <xdr:rowOff>3175</xdr:rowOff>
    </xdr:to>
    <xdr:pic>
      <xdr:nvPicPr>
        <xdr:cNvPr id="5" name="图片 4">
          <a:extLst>
            <a:ext uri="{FF2B5EF4-FFF2-40B4-BE49-F238E27FC236}">
              <a16:creationId xmlns:a16="http://schemas.microsoft.com/office/drawing/2014/main" id="{00000000-0008-0000-2800-000005000000}"/>
            </a:ext>
          </a:extLst>
        </xdr:cNvPr>
        <xdr:cNvPicPr>
          <a:picLocks noChangeAspect="1"/>
        </xdr:cNvPicPr>
      </xdr:nvPicPr>
      <xdr:blipFill>
        <a:blip xmlns:r="http://schemas.openxmlformats.org/officeDocument/2006/relationships" r:embed="rId4"/>
        <a:stretch>
          <a:fillRect/>
        </a:stretch>
      </xdr:blipFill>
      <xdr:spPr>
        <a:xfrm>
          <a:off x="7907020" y="2778125"/>
          <a:ext cx="434975" cy="356870"/>
        </a:xfrm>
        <a:prstGeom prst="rect">
          <a:avLst/>
        </a:prstGeom>
        <a:noFill/>
        <a:ln w="9525">
          <a:noFill/>
        </a:ln>
      </xdr:spPr>
    </xdr:pic>
    <xdr:clientData/>
  </xdr:twoCellAnchor>
  <xdr:twoCellAnchor editAs="oneCell">
    <xdr:from>
      <xdr:col>11</xdr:col>
      <xdr:colOff>267970</xdr:colOff>
      <xdr:row>9</xdr:row>
      <xdr:rowOff>42545</xdr:rowOff>
    </xdr:from>
    <xdr:to>
      <xdr:col>11</xdr:col>
      <xdr:colOff>612140</xdr:colOff>
      <xdr:row>9</xdr:row>
      <xdr:rowOff>317500</xdr:rowOff>
    </xdr:to>
    <xdr:pic>
      <xdr:nvPicPr>
        <xdr:cNvPr id="6" name="图片 5">
          <a:extLst>
            <a:ext uri="{FF2B5EF4-FFF2-40B4-BE49-F238E27FC236}">
              <a16:creationId xmlns:a16="http://schemas.microsoft.com/office/drawing/2014/main" id="{00000000-0008-0000-2800-000006000000}"/>
            </a:ext>
          </a:extLst>
        </xdr:cNvPr>
        <xdr:cNvPicPr>
          <a:picLocks noChangeAspect="1"/>
        </xdr:cNvPicPr>
      </xdr:nvPicPr>
      <xdr:blipFill>
        <a:blip xmlns:r="http://schemas.openxmlformats.org/officeDocument/2006/relationships" r:embed="rId5"/>
        <a:stretch>
          <a:fillRect/>
        </a:stretch>
      </xdr:blipFill>
      <xdr:spPr>
        <a:xfrm>
          <a:off x="8056880" y="3174365"/>
          <a:ext cx="344170" cy="274955"/>
        </a:xfrm>
        <a:prstGeom prst="rect">
          <a:avLst/>
        </a:prstGeom>
        <a:noFill/>
        <a:ln w="9525">
          <a:noFill/>
        </a:ln>
      </xdr:spPr>
    </xdr:pic>
    <xdr:clientData/>
  </xdr:twoCellAnchor>
  <xdr:twoCellAnchor editAs="oneCell">
    <xdr:from>
      <xdr:col>11</xdr:col>
      <xdr:colOff>253365</xdr:colOff>
      <xdr:row>10</xdr:row>
      <xdr:rowOff>27940</xdr:rowOff>
    </xdr:from>
    <xdr:to>
      <xdr:col>11</xdr:col>
      <xdr:colOff>633095</xdr:colOff>
      <xdr:row>10</xdr:row>
      <xdr:rowOff>334010</xdr:rowOff>
    </xdr:to>
    <xdr:pic>
      <xdr:nvPicPr>
        <xdr:cNvPr id="7" name="图片 6">
          <a:extLst>
            <a:ext uri="{FF2B5EF4-FFF2-40B4-BE49-F238E27FC236}">
              <a16:creationId xmlns:a16="http://schemas.microsoft.com/office/drawing/2014/main" id="{00000000-0008-0000-2800-000007000000}"/>
            </a:ext>
          </a:extLst>
        </xdr:cNvPr>
        <xdr:cNvPicPr>
          <a:picLocks noChangeAspect="1"/>
        </xdr:cNvPicPr>
      </xdr:nvPicPr>
      <xdr:blipFill>
        <a:blip xmlns:r="http://schemas.openxmlformats.org/officeDocument/2006/relationships" r:embed="rId6"/>
        <a:stretch>
          <a:fillRect/>
        </a:stretch>
      </xdr:blipFill>
      <xdr:spPr>
        <a:xfrm>
          <a:off x="8042275" y="3529330"/>
          <a:ext cx="379730" cy="306070"/>
        </a:xfrm>
        <a:prstGeom prst="rect">
          <a:avLst/>
        </a:prstGeom>
        <a:noFill/>
        <a:ln w="9525">
          <a:noFill/>
        </a:ln>
      </xdr:spPr>
    </xdr:pic>
    <xdr:clientData/>
  </xdr:twoCellAnchor>
  <xdr:twoCellAnchor editAs="oneCell">
    <xdr:from>
      <xdr:col>11</xdr:col>
      <xdr:colOff>186055</xdr:colOff>
      <xdr:row>11</xdr:row>
      <xdr:rowOff>55880</xdr:rowOff>
    </xdr:from>
    <xdr:to>
      <xdr:col>11</xdr:col>
      <xdr:colOff>565785</xdr:colOff>
      <xdr:row>11</xdr:row>
      <xdr:rowOff>361950</xdr:rowOff>
    </xdr:to>
    <xdr:pic>
      <xdr:nvPicPr>
        <xdr:cNvPr id="8" name="图片 7">
          <a:extLst>
            <a:ext uri="{FF2B5EF4-FFF2-40B4-BE49-F238E27FC236}">
              <a16:creationId xmlns:a16="http://schemas.microsoft.com/office/drawing/2014/main" id="{00000000-0008-0000-2800-000008000000}"/>
            </a:ext>
          </a:extLst>
        </xdr:cNvPr>
        <xdr:cNvPicPr>
          <a:picLocks noChangeAspect="1"/>
        </xdr:cNvPicPr>
      </xdr:nvPicPr>
      <xdr:blipFill>
        <a:blip xmlns:r="http://schemas.openxmlformats.org/officeDocument/2006/relationships" r:embed="rId6"/>
        <a:stretch>
          <a:fillRect/>
        </a:stretch>
      </xdr:blipFill>
      <xdr:spPr>
        <a:xfrm>
          <a:off x="7974965" y="3926840"/>
          <a:ext cx="379730" cy="306070"/>
        </a:xfrm>
        <a:prstGeom prst="rect">
          <a:avLst/>
        </a:prstGeom>
        <a:noFill/>
        <a:ln w="9525">
          <a:noFill/>
        </a:ln>
      </xdr:spPr>
    </xdr:pic>
    <xdr:clientData/>
  </xdr:twoCellAnchor>
  <xdr:twoCellAnchor editAs="oneCell">
    <xdr:from>
      <xdr:col>11</xdr:col>
      <xdr:colOff>227330</xdr:colOff>
      <xdr:row>12</xdr:row>
      <xdr:rowOff>110490</xdr:rowOff>
    </xdr:from>
    <xdr:to>
      <xdr:col>11</xdr:col>
      <xdr:colOff>644525</xdr:colOff>
      <xdr:row>12</xdr:row>
      <xdr:rowOff>360680</xdr:rowOff>
    </xdr:to>
    <xdr:pic>
      <xdr:nvPicPr>
        <xdr:cNvPr id="9" name="图片 8">
          <a:extLst>
            <a:ext uri="{FF2B5EF4-FFF2-40B4-BE49-F238E27FC236}">
              <a16:creationId xmlns:a16="http://schemas.microsoft.com/office/drawing/2014/main" id="{00000000-0008-0000-2800-000009000000}"/>
            </a:ext>
          </a:extLst>
        </xdr:cNvPr>
        <xdr:cNvPicPr>
          <a:picLocks noChangeAspect="1"/>
        </xdr:cNvPicPr>
      </xdr:nvPicPr>
      <xdr:blipFill>
        <a:blip xmlns:r="http://schemas.openxmlformats.org/officeDocument/2006/relationships" r:embed="rId7"/>
        <a:stretch>
          <a:fillRect/>
        </a:stretch>
      </xdr:blipFill>
      <xdr:spPr>
        <a:xfrm>
          <a:off x="8016240" y="4351020"/>
          <a:ext cx="417195" cy="250190"/>
        </a:xfrm>
        <a:prstGeom prst="rect">
          <a:avLst/>
        </a:prstGeom>
        <a:noFill/>
        <a:ln w="9525">
          <a:noFill/>
        </a:ln>
      </xdr:spPr>
    </xdr:pic>
    <xdr:clientData/>
  </xdr:twoCellAnchor>
  <xdr:twoCellAnchor editAs="oneCell">
    <xdr:from>
      <xdr:col>11</xdr:col>
      <xdr:colOff>156845</xdr:colOff>
      <xdr:row>13</xdr:row>
      <xdr:rowOff>53975</xdr:rowOff>
    </xdr:from>
    <xdr:to>
      <xdr:col>11</xdr:col>
      <xdr:colOff>566420</xdr:colOff>
      <xdr:row>13</xdr:row>
      <xdr:rowOff>344170</xdr:rowOff>
    </xdr:to>
    <xdr:pic>
      <xdr:nvPicPr>
        <xdr:cNvPr id="10" name="图片 9">
          <a:extLst>
            <a:ext uri="{FF2B5EF4-FFF2-40B4-BE49-F238E27FC236}">
              <a16:creationId xmlns:a16="http://schemas.microsoft.com/office/drawing/2014/main" id="{00000000-0008-0000-2800-00000A000000}"/>
            </a:ext>
          </a:extLst>
        </xdr:cNvPr>
        <xdr:cNvPicPr>
          <a:picLocks noChangeAspect="1"/>
        </xdr:cNvPicPr>
      </xdr:nvPicPr>
      <xdr:blipFill>
        <a:blip xmlns:r="http://schemas.openxmlformats.org/officeDocument/2006/relationships" r:embed="rId8"/>
        <a:stretch>
          <a:fillRect/>
        </a:stretch>
      </xdr:blipFill>
      <xdr:spPr>
        <a:xfrm>
          <a:off x="7945755" y="4664075"/>
          <a:ext cx="409575" cy="290195"/>
        </a:xfrm>
        <a:prstGeom prst="rect">
          <a:avLst/>
        </a:prstGeom>
        <a:noFill/>
        <a:ln w="9525">
          <a:noFill/>
        </a:ln>
      </xdr:spPr>
    </xdr:pic>
    <xdr:clientData/>
  </xdr:twoCellAnchor>
  <xdr:twoCellAnchor editAs="oneCell">
    <xdr:from>
      <xdr:col>13</xdr:col>
      <xdr:colOff>24130</xdr:colOff>
      <xdr:row>0</xdr:row>
      <xdr:rowOff>111760</xdr:rowOff>
    </xdr:from>
    <xdr:to>
      <xdr:col>24</xdr:col>
      <xdr:colOff>166370</xdr:colOff>
      <xdr:row>12</xdr:row>
      <xdr:rowOff>205105</xdr:rowOff>
    </xdr:to>
    <xdr:pic>
      <xdr:nvPicPr>
        <xdr:cNvPr id="12" name="图片 11">
          <a:extLst>
            <a:ext uri="{FF2B5EF4-FFF2-40B4-BE49-F238E27FC236}">
              <a16:creationId xmlns:a16="http://schemas.microsoft.com/office/drawing/2014/main" id="{00000000-0008-0000-2800-00000C000000}"/>
            </a:ext>
          </a:extLst>
        </xdr:cNvPr>
        <xdr:cNvPicPr>
          <a:picLocks noChangeAspect="1"/>
        </xdr:cNvPicPr>
      </xdr:nvPicPr>
      <xdr:blipFill>
        <a:blip xmlns:r="http://schemas.openxmlformats.org/officeDocument/2006/relationships" r:embed="rId9"/>
        <a:stretch>
          <a:fillRect/>
        </a:stretch>
      </xdr:blipFill>
      <xdr:spPr>
        <a:xfrm>
          <a:off x="10183495" y="111760"/>
          <a:ext cx="7219950" cy="4333875"/>
        </a:xfrm>
        <a:prstGeom prst="rect">
          <a:avLst/>
        </a:prstGeom>
        <a:noFill/>
        <a:ln w="9525">
          <a:noFill/>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9</xdr:col>
      <xdr:colOff>270510</xdr:colOff>
      <xdr:row>1</xdr:row>
      <xdr:rowOff>93345</xdr:rowOff>
    </xdr:from>
    <xdr:to>
      <xdr:col>9</xdr:col>
      <xdr:colOff>897255</xdr:colOff>
      <xdr:row>2</xdr:row>
      <xdr:rowOff>288290</xdr:rowOff>
    </xdr:to>
    <xdr:pic>
      <xdr:nvPicPr>
        <xdr:cNvPr id="4" name="图片 3">
          <a:extLst>
            <a:ext uri="{FF2B5EF4-FFF2-40B4-BE49-F238E27FC236}">
              <a16:creationId xmlns:a16="http://schemas.microsoft.com/office/drawing/2014/main" id="{00000000-0008-0000-2A00-000004000000}"/>
            </a:ext>
          </a:extLst>
        </xdr:cNvPr>
        <xdr:cNvPicPr>
          <a:picLocks noChangeAspect="1"/>
        </xdr:cNvPicPr>
      </xdr:nvPicPr>
      <xdr:blipFill>
        <a:blip xmlns:r="http://schemas.openxmlformats.org/officeDocument/2006/relationships" r:embed="rId1"/>
        <a:stretch>
          <a:fillRect/>
        </a:stretch>
      </xdr:blipFill>
      <xdr:spPr>
        <a:xfrm>
          <a:off x="8694420" y="474345"/>
          <a:ext cx="626745" cy="551180"/>
        </a:xfrm>
        <a:prstGeom prst="rect">
          <a:avLst/>
        </a:prstGeom>
        <a:noFill/>
        <a:ln w="9525">
          <a:noFill/>
        </a:ln>
      </xdr:spPr>
    </xdr:pic>
    <xdr:clientData/>
  </xdr:twoCellAnchor>
  <xdr:twoCellAnchor editAs="oneCell">
    <xdr:from>
      <xdr:col>10</xdr:col>
      <xdr:colOff>113665</xdr:colOff>
      <xdr:row>0</xdr:row>
      <xdr:rowOff>45085</xdr:rowOff>
    </xdr:from>
    <xdr:to>
      <xdr:col>22</xdr:col>
      <xdr:colOff>204470</xdr:colOff>
      <xdr:row>15</xdr:row>
      <xdr:rowOff>33655</xdr:rowOff>
    </xdr:to>
    <xdr:pic>
      <xdr:nvPicPr>
        <xdr:cNvPr id="3" name="图片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2"/>
        <a:stretch>
          <a:fillRect/>
        </a:stretch>
      </xdr:blipFill>
      <xdr:spPr>
        <a:xfrm>
          <a:off x="10273030" y="45085"/>
          <a:ext cx="8591550" cy="5314950"/>
        </a:xfrm>
        <a:prstGeom prst="rect">
          <a:avLst/>
        </a:prstGeom>
        <a:noFill/>
        <a:ln w="9525">
          <a:noFill/>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9</xdr:col>
      <xdr:colOff>198120</xdr:colOff>
      <xdr:row>1</xdr:row>
      <xdr:rowOff>50800</xdr:rowOff>
    </xdr:from>
    <xdr:to>
      <xdr:col>9</xdr:col>
      <xdr:colOff>862965</xdr:colOff>
      <xdr:row>2</xdr:row>
      <xdr:rowOff>295910</xdr:rowOff>
    </xdr:to>
    <xdr:pic>
      <xdr:nvPicPr>
        <xdr:cNvPr id="4" name="图片 3">
          <a:extLst>
            <a:ext uri="{FF2B5EF4-FFF2-40B4-BE49-F238E27FC236}">
              <a16:creationId xmlns:a16="http://schemas.microsoft.com/office/drawing/2014/main" id="{00000000-0008-0000-2B00-000004000000}"/>
            </a:ext>
          </a:extLst>
        </xdr:cNvPr>
        <xdr:cNvPicPr>
          <a:picLocks noChangeAspect="1"/>
        </xdr:cNvPicPr>
      </xdr:nvPicPr>
      <xdr:blipFill>
        <a:blip xmlns:r="http://schemas.openxmlformats.org/officeDocument/2006/relationships" r:embed="rId1"/>
        <a:stretch>
          <a:fillRect/>
        </a:stretch>
      </xdr:blipFill>
      <xdr:spPr>
        <a:xfrm>
          <a:off x="8097520" y="597535"/>
          <a:ext cx="664845" cy="652780"/>
        </a:xfrm>
        <a:prstGeom prst="rect">
          <a:avLst/>
        </a:prstGeom>
        <a:noFill/>
        <a:ln w="9525">
          <a:noFill/>
        </a:ln>
      </xdr:spPr>
    </xdr:pic>
    <xdr:clientData/>
  </xdr:twoCellAnchor>
  <xdr:twoCellAnchor editAs="oneCell">
    <xdr:from>
      <xdr:col>10</xdr:col>
      <xdr:colOff>0</xdr:colOff>
      <xdr:row>0</xdr:row>
      <xdr:rowOff>140970</xdr:rowOff>
    </xdr:from>
    <xdr:to>
      <xdr:col>18</xdr:col>
      <xdr:colOff>310515</xdr:colOff>
      <xdr:row>12</xdr:row>
      <xdr:rowOff>266700</xdr:rowOff>
    </xdr:to>
    <xdr:pic>
      <xdr:nvPicPr>
        <xdr:cNvPr id="3" name="图片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2"/>
        <a:stretch>
          <a:fillRect/>
        </a:stretch>
      </xdr:blipFill>
      <xdr:spPr>
        <a:xfrm>
          <a:off x="9558655" y="140970"/>
          <a:ext cx="7362825" cy="4600575"/>
        </a:xfrm>
        <a:prstGeom prst="rect">
          <a:avLst/>
        </a:prstGeom>
        <a:noFill/>
        <a:ln w="9525">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9</xdr:col>
      <xdr:colOff>233680</xdr:colOff>
      <xdr:row>1</xdr:row>
      <xdr:rowOff>86995</xdr:rowOff>
    </xdr:from>
    <xdr:to>
      <xdr:col>9</xdr:col>
      <xdr:colOff>906780</xdr:colOff>
      <xdr:row>2</xdr:row>
      <xdr:rowOff>263525</xdr:rowOff>
    </xdr:to>
    <xdr:pic>
      <xdr:nvPicPr>
        <xdr:cNvPr id="3" name="图片 2">
          <a:extLst>
            <a:ext uri="{FF2B5EF4-FFF2-40B4-BE49-F238E27FC236}">
              <a16:creationId xmlns:a16="http://schemas.microsoft.com/office/drawing/2014/main" id="{00000000-0008-0000-2C00-000003000000}"/>
            </a:ext>
          </a:extLst>
        </xdr:cNvPr>
        <xdr:cNvPicPr>
          <a:picLocks noChangeAspect="1"/>
        </xdr:cNvPicPr>
      </xdr:nvPicPr>
      <xdr:blipFill>
        <a:blip xmlns:r="http://schemas.openxmlformats.org/officeDocument/2006/relationships" r:embed="rId1"/>
        <a:stretch>
          <a:fillRect/>
        </a:stretch>
      </xdr:blipFill>
      <xdr:spPr>
        <a:xfrm>
          <a:off x="8319770" y="467995"/>
          <a:ext cx="673100" cy="584200"/>
        </a:xfrm>
        <a:prstGeom prst="rect">
          <a:avLst/>
        </a:prstGeom>
        <a:noFill/>
        <a:ln w="9525">
          <a:noFill/>
        </a:ln>
      </xdr:spPr>
    </xdr:pic>
    <xdr:clientData/>
  </xdr:twoCellAnchor>
  <xdr:twoCellAnchor editAs="oneCell">
    <xdr:from>
      <xdr:col>10</xdr:col>
      <xdr:colOff>32385</xdr:colOff>
      <xdr:row>0</xdr:row>
      <xdr:rowOff>635</xdr:rowOff>
    </xdr:from>
    <xdr:to>
      <xdr:col>19</xdr:col>
      <xdr:colOff>680085</xdr:colOff>
      <xdr:row>13</xdr:row>
      <xdr:rowOff>109220</xdr:rowOff>
    </xdr:to>
    <xdr:pic>
      <xdr:nvPicPr>
        <xdr:cNvPr id="4" name="图片 3">
          <a:extLst>
            <a:ext uri="{FF2B5EF4-FFF2-40B4-BE49-F238E27FC236}">
              <a16:creationId xmlns:a16="http://schemas.microsoft.com/office/drawing/2014/main" id="{00000000-0008-0000-2C00-000004000000}"/>
            </a:ext>
          </a:extLst>
        </xdr:cNvPr>
        <xdr:cNvPicPr>
          <a:picLocks noChangeAspect="1"/>
        </xdr:cNvPicPr>
      </xdr:nvPicPr>
      <xdr:blipFill>
        <a:blip xmlns:r="http://schemas.openxmlformats.org/officeDocument/2006/relationships" r:embed="rId2"/>
        <a:stretch>
          <a:fillRect/>
        </a:stretch>
      </xdr:blipFill>
      <xdr:spPr>
        <a:xfrm>
          <a:off x="9777730" y="635"/>
          <a:ext cx="7581900" cy="4733925"/>
        </a:xfrm>
        <a:prstGeom prst="rect">
          <a:avLst/>
        </a:prstGeom>
        <a:noFill/>
        <a:ln w="9525">
          <a:noFill/>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9</xdr:col>
      <xdr:colOff>197485</xdr:colOff>
      <xdr:row>1</xdr:row>
      <xdr:rowOff>93345</xdr:rowOff>
    </xdr:from>
    <xdr:to>
      <xdr:col>9</xdr:col>
      <xdr:colOff>925830</xdr:colOff>
      <xdr:row>2</xdr:row>
      <xdr:rowOff>307340</xdr:rowOff>
    </xdr:to>
    <xdr:pic>
      <xdr:nvPicPr>
        <xdr:cNvPr id="3" name="图片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1"/>
        <a:stretch>
          <a:fillRect/>
        </a:stretch>
      </xdr:blipFill>
      <xdr:spPr>
        <a:xfrm>
          <a:off x="7944485" y="474345"/>
          <a:ext cx="728345" cy="621665"/>
        </a:xfrm>
        <a:prstGeom prst="rect">
          <a:avLst/>
        </a:prstGeom>
        <a:noFill/>
        <a:ln w="9525">
          <a:noFill/>
        </a:ln>
      </xdr:spPr>
    </xdr:pic>
    <xdr:clientData/>
  </xdr:twoCellAnchor>
  <xdr:twoCellAnchor editAs="oneCell">
    <xdr:from>
      <xdr:col>10</xdr:col>
      <xdr:colOff>360680</xdr:colOff>
      <xdr:row>0</xdr:row>
      <xdr:rowOff>1270</xdr:rowOff>
    </xdr:from>
    <xdr:to>
      <xdr:col>23</xdr:col>
      <xdr:colOff>70485</xdr:colOff>
      <xdr:row>15</xdr:row>
      <xdr:rowOff>216535</xdr:rowOff>
    </xdr:to>
    <xdr:pic>
      <xdr:nvPicPr>
        <xdr:cNvPr id="4" name="图片 3">
          <a:extLst>
            <a:ext uri="{FF2B5EF4-FFF2-40B4-BE49-F238E27FC236}">
              <a16:creationId xmlns:a16="http://schemas.microsoft.com/office/drawing/2014/main" id="{00000000-0008-0000-2D00-000004000000}"/>
            </a:ext>
          </a:extLst>
        </xdr:cNvPr>
        <xdr:cNvPicPr>
          <a:picLocks noChangeAspect="1"/>
        </xdr:cNvPicPr>
      </xdr:nvPicPr>
      <xdr:blipFill>
        <a:blip xmlns:r="http://schemas.openxmlformats.org/officeDocument/2006/relationships" r:embed="rId2"/>
        <a:stretch>
          <a:fillRect/>
        </a:stretch>
      </xdr:blipFill>
      <xdr:spPr>
        <a:xfrm>
          <a:off x="9766935" y="1270"/>
          <a:ext cx="8743950" cy="5553075"/>
        </a:xfrm>
        <a:prstGeom prst="rect">
          <a:avLst/>
        </a:prstGeom>
        <a:noFill/>
        <a:ln w="9525">
          <a:noFill/>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9</xdr:col>
      <xdr:colOff>186055</xdr:colOff>
      <xdr:row>1</xdr:row>
      <xdr:rowOff>71755</xdr:rowOff>
    </xdr:from>
    <xdr:to>
      <xdr:col>9</xdr:col>
      <xdr:colOff>854710</xdr:colOff>
      <xdr:row>2</xdr:row>
      <xdr:rowOff>264795</xdr:rowOff>
    </xdr:to>
    <xdr:pic>
      <xdr:nvPicPr>
        <xdr:cNvPr id="3" name="图片 2">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1"/>
        <a:stretch>
          <a:fillRect/>
        </a:stretch>
      </xdr:blipFill>
      <xdr:spPr>
        <a:xfrm>
          <a:off x="7957820" y="452755"/>
          <a:ext cx="668655" cy="600710"/>
        </a:xfrm>
        <a:prstGeom prst="rect">
          <a:avLst/>
        </a:prstGeom>
        <a:noFill/>
        <a:ln w="9525">
          <a:noFill/>
        </a:ln>
      </xdr:spPr>
    </xdr:pic>
    <xdr:clientData/>
  </xdr:twoCellAnchor>
  <xdr:twoCellAnchor editAs="oneCell">
    <xdr:from>
      <xdr:col>10</xdr:col>
      <xdr:colOff>68580</xdr:colOff>
      <xdr:row>0</xdr:row>
      <xdr:rowOff>100965</xdr:rowOff>
    </xdr:from>
    <xdr:to>
      <xdr:col>22</xdr:col>
      <xdr:colOff>278130</xdr:colOff>
      <xdr:row>15</xdr:row>
      <xdr:rowOff>112395</xdr:rowOff>
    </xdr:to>
    <xdr:pic>
      <xdr:nvPicPr>
        <xdr:cNvPr id="4" name="图片 3">
          <a:extLst>
            <a:ext uri="{FF2B5EF4-FFF2-40B4-BE49-F238E27FC236}">
              <a16:creationId xmlns:a16="http://schemas.microsoft.com/office/drawing/2014/main" id="{00000000-0008-0000-2E00-000004000000}"/>
            </a:ext>
          </a:extLst>
        </xdr:cNvPr>
        <xdr:cNvPicPr>
          <a:picLocks noChangeAspect="1"/>
        </xdr:cNvPicPr>
      </xdr:nvPicPr>
      <xdr:blipFill>
        <a:blip xmlns:r="http://schemas.openxmlformats.org/officeDocument/2006/relationships" r:embed="rId2"/>
        <a:stretch>
          <a:fillRect/>
        </a:stretch>
      </xdr:blipFill>
      <xdr:spPr>
        <a:xfrm>
          <a:off x="9499600" y="100965"/>
          <a:ext cx="9201150" cy="5819775"/>
        </a:xfrm>
        <a:prstGeom prst="rect">
          <a:avLst/>
        </a:prstGeom>
        <a:noFill/>
        <a:ln w="9525">
          <a:noFill/>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9</xdr:col>
      <xdr:colOff>249555</xdr:colOff>
      <xdr:row>1</xdr:row>
      <xdr:rowOff>109855</xdr:rowOff>
    </xdr:from>
    <xdr:to>
      <xdr:col>9</xdr:col>
      <xdr:colOff>977900</xdr:colOff>
      <xdr:row>2</xdr:row>
      <xdr:rowOff>289560</xdr:rowOff>
    </xdr:to>
    <xdr:pic>
      <xdr:nvPicPr>
        <xdr:cNvPr id="3" name="图片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1"/>
        <a:stretch>
          <a:fillRect/>
        </a:stretch>
      </xdr:blipFill>
      <xdr:spPr>
        <a:xfrm>
          <a:off x="7826375" y="490855"/>
          <a:ext cx="728345" cy="587375"/>
        </a:xfrm>
        <a:prstGeom prst="rect">
          <a:avLst/>
        </a:prstGeom>
        <a:noFill/>
        <a:ln w="9525">
          <a:noFill/>
        </a:ln>
      </xdr:spPr>
    </xdr:pic>
    <xdr:clientData/>
  </xdr:twoCellAnchor>
  <xdr:twoCellAnchor editAs="oneCell">
    <xdr:from>
      <xdr:col>10</xdr:col>
      <xdr:colOff>278130</xdr:colOff>
      <xdr:row>0</xdr:row>
      <xdr:rowOff>149860</xdr:rowOff>
    </xdr:from>
    <xdr:to>
      <xdr:col>22</xdr:col>
      <xdr:colOff>40005</xdr:colOff>
      <xdr:row>14</xdr:row>
      <xdr:rowOff>420370</xdr:rowOff>
    </xdr:to>
    <xdr:pic>
      <xdr:nvPicPr>
        <xdr:cNvPr id="4" name="图片 3">
          <a:extLst>
            <a:ext uri="{FF2B5EF4-FFF2-40B4-BE49-F238E27FC236}">
              <a16:creationId xmlns:a16="http://schemas.microsoft.com/office/drawing/2014/main" id="{00000000-0008-0000-2F00-000004000000}"/>
            </a:ext>
          </a:extLst>
        </xdr:cNvPr>
        <xdr:cNvPicPr>
          <a:picLocks noChangeAspect="1"/>
        </xdr:cNvPicPr>
      </xdr:nvPicPr>
      <xdr:blipFill>
        <a:blip xmlns:r="http://schemas.openxmlformats.org/officeDocument/2006/relationships" r:embed="rId2"/>
        <a:stretch>
          <a:fillRect/>
        </a:stretch>
      </xdr:blipFill>
      <xdr:spPr>
        <a:xfrm>
          <a:off x="9514205" y="149860"/>
          <a:ext cx="8753475" cy="5505450"/>
        </a:xfrm>
        <a:prstGeom prst="rect">
          <a:avLst/>
        </a:prstGeom>
        <a:noFill/>
        <a:ln w="9525">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9</xdr:col>
      <xdr:colOff>198120</xdr:colOff>
      <xdr:row>1</xdr:row>
      <xdr:rowOff>38100</xdr:rowOff>
    </xdr:from>
    <xdr:to>
      <xdr:col>9</xdr:col>
      <xdr:colOff>891540</xdr:colOff>
      <xdr:row>2</xdr:row>
      <xdr:rowOff>300990</xdr:rowOff>
    </xdr:to>
    <xdr:pic>
      <xdr:nvPicPr>
        <xdr:cNvPr id="3" name="图片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a:stretch>
          <a:fillRect/>
        </a:stretch>
      </xdr:blipFill>
      <xdr:spPr>
        <a:xfrm>
          <a:off x="7969885" y="571500"/>
          <a:ext cx="693420" cy="619125"/>
        </a:xfrm>
        <a:prstGeom prst="rect">
          <a:avLst/>
        </a:prstGeom>
        <a:noFill/>
        <a:ln w="9525">
          <a:noFill/>
        </a:ln>
      </xdr:spPr>
    </xdr:pic>
    <xdr:clientData/>
  </xdr:twoCellAnchor>
  <xdr:twoCellAnchor editAs="oneCell">
    <xdr:from>
      <xdr:col>10</xdr:col>
      <xdr:colOff>209550</xdr:colOff>
      <xdr:row>0</xdr:row>
      <xdr:rowOff>635</xdr:rowOff>
    </xdr:from>
    <xdr:to>
      <xdr:col>23</xdr:col>
      <xdr:colOff>75565</xdr:colOff>
      <xdr:row>15</xdr:row>
      <xdr:rowOff>204470</xdr:rowOff>
    </xdr:to>
    <xdr:pic>
      <xdr:nvPicPr>
        <xdr:cNvPr id="4" name="图片 3">
          <a:extLst>
            <a:ext uri="{FF2B5EF4-FFF2-40B4-BE49-F238E27FC236}">
              <a16:creationId xmlns:a16="http://schemas.microsoft.com/office/drawing/2014/main" id="{00000000-0008-0000-3000-000004000000}"/>
            </a:ext>
          </a:extLst>
        </xdr:cNvPr>
        <xdr:cNvPicPr>
          <a:picLocks noChangeAspect="1"/>
        </xdr:cNvPicPr>
      </xdr:nvPicPr>
      <xdr:blipFill>
        <a:blip xmlns:r="http://schemas.openxmlformats.org/officeDocument/2006/relationships" r:embed="rId2"/>
        <a:stretch>
          <a:fillRect/>
        </a:stretch>
      </xdr:blipFill>
      <xdr:spPr>
        <a:xfrm>
          <a:off x="9640570" y="635"/>
          <a:ext cx="8991600" cy="5591175"/>
        </a:xfrm>
        <a:prstGeom prst="rect">
          <a:avLst/>
        </a:prstGeom>
        <a:noFill/>
        <a:ln w="9525">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9</xdr:col>
      <xdr:colOff>104775</xdr:colOff>
      <xdr:row>1</xdr:row>
      <xdr:rowOff>50800</xdr:rowOff>
    </xdr:from>
    <xdr:to>
      <xdr:col>9</xdr:col>
      <xdr:colOff>974090</xdr:colOff>
      <xdr:row>2</xdr:row>
      <xdr:rowOff>369570</xdr:rowOff>
    </xdr:to>
    <xdr:pic>
      <xdr:nvPicPr>
        <xdr:cNvPr id="3" name="图片 2">
          <a:extLst>
            <a:ext uri="{FF2B5EF4-FFF2-40B4-BE49-F238E27FC236}">
              <a16:creationId xmlns:a16="http://schemas.microsoft.com/office/drawing/2014/main" id="{00000000-0008-0000-3100-000003000000}"/>
            </a:ext>
          </a:extLst>
        </xdr:cNvPr>
        <xdr:cNvPicPr>
          <a:picLocks noChangeAspect="1"/>
        </xdr:cNvPicPr>
      </xdr:nvPicPr>
      <xdr:blipFill>
        <a:blip xmlns:r="http://schemas.openxmlformats.org/officeDocument/2006/relationships" r:embed="rId1"/>
        <a:stretch>
          <a:fillRect/>
        </a:stretch>
      </xdr:blipFill>
      <xdr:spPr>
        <a:xfrm>
          <a:off x="8266430" y="431800"/>
          <a:ext cx="869315" cy="726440"/>
        </a:xfrm>
        <a:prstGeom prst="rect">
          <a:avLst/>
        </a:prstGeom>
        <a:noFill/>
        <a:ln w="9525">
          <a:noFill/>
        </a:ln>
      </xdr:spPr>
    </xdr:pic>
    <xdr:clientData/>
  </xdr:twoCellAnchor>
  <xdr:twoCellAnchor editAs="oneCell">
    <xdr:from>
      <xdr:col>10</xdr:col>
      <xdr:colOff>195580</xdr:colOff>
      <xdr:row>0</xdr:row>
      <xdr:rowOff>153670</xdr:rowOff>
    </xdr:from>
    <xdr:to>
      <xdr:col>22</xdr:col>
      <xdr:colOff>624205</xdr:colOff>
      <xdr:row>15</xdr:row>
      <xdr:rowOff>243205</xdr:rowOff>
    </xdr:to>
    <xdr:pic>
      <xdr:nvPicPr>
        <xdr:cNvPr id="4" name="图片 3">
          <a:extLst>
            <a:ext uri="{FF2B5EF4-FFF2-40B4-BE49-F238E27FC236}">
              <a16:creationId xmlns:a16="http://schemas.microsoft.com/office/drawing/2014/main" id="{00000000-0008-0000-3100-000004000000}"/>
            </a:ext>
          </a:extLst>
        </xdr:cNvPr>
        <xdr:cNvPicPr>
          <a:picLocks noChangeAspect="1"/>
        </xdr:cNvPicPr>
      </xdr:nvPicPr>
      <xdr:blipFill>
        <a:blip xmlns:r="http://schemas.openxmlformats.org/officeDocument/2006/relationships" r:embed="rId2"/>
        <a:stretch>
          <a:fillRect/>
        </a:stretch>
      </xdr:blipFill>
      <xdr:spPr>
        <a:xfrm>
          <a:off x="10016490" y="153670"/>
          <a:ext cx="8658225" cy="5400675"/>
        </a:xfrm>
        <a:prstGeom prst="rect">
          <a:avLst/>
        </a:prstGeom>
        <a:noFill/>
        <a:ln w="9525">
          <a:noFill/>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9</xdr:col>
      <xdr:colOff>177800</xdr:colOff>
      <xdr:row>1</xdr:row>
      <xdr:rowOff>76200</xdr:rowOff>
    </xdr:from>
    <xdr:to>
      <xdr:col>9</xdr:col>
      <xdr:colOff>911225</xdr:colOff>
      <xdr:row>2</xdr:row>
      <xdr:rowOff>337820</xdr:rowOff>
    </xdr:to>
    <xdr:pic>
      <xdr:nvPicPr>
        <xdr:cNvPr id="2" name="图片 1">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a:stretch>
          <a:fillRect/>
        </a:stretch>
      </xdr:blipFill>
      <xdr:spPr>
        <a:xfrm>
          <a:off x="9253855" y="457200"/>
          <a:ext cx="733425" cy="669290"/>
        </a:xfrm>
        <a:prstGeom prst="rect">
          <a:avLst/>
        </a:prstGeom>
        <a:noFill/>
        <a:ln w="9525">
          <a:noFill/>
        </a:ln>
      </xdr:spPr>
    </xdr:pic>
    <xdr:clientData/>
  </xdr:twoCellAnchor>
  <xdr:twoCellAnchor editAs="oneCell">
    <xdr:from>
      <xdr:col>10</xdr:col>
      <xdr:colOff>269875</xdr:colOff>
      <xdr:row>0</xdr:row>
      <xdr:rowOff>159385</xdr:rowOff>
    </xdr:from>
    <xdr:to>
      <xdr:col>27</xdr:col>
      <xdr:colOff>95885</xdr:colOff>
      <xdr:row>20</xdr:row>
      <xdr:rowOff>204470</xdr:rowOff>
    </xdr:to>
    <xdr:pic>
      <xdr:nvPicPr>
        <xdr:cNvPr id="4" name="图片 3">
          <a:extLst>
            <a:ext uri="{FF2B5EF4-FFF2-40B4-BE49-F238E27FC236}">
              <a16:creationId xmlns:a16="http://schemas.microsoft.com/office/drawing/2014/main" id="{00000000-0008-0000-3200-000004000000}"/>
            </a:ext>
          </a:extLst>
        </xdr:cNvPr>
        <xdr:cNvPicPr>
          <a:picLocks noChangeAspect="1"/>
        </xdr:cNvPicPr>
      </xdr:nvPicPr>
      <xdr:blipFill>
        <a:blip xmlns:r="http://schemas.openxmlformats.org/officeDocument/2006/relationships" r:embed="rId2"/>
        <a:stretch>
          <a:fillRect/>
        </a:stretch>
      </xdr:blipFill>
      <xdr:spPr>
        <a:xfrm>
          <a:off x="11005185" y="159385"/>
          <a:ext cx="11484610" cy="7124065"/>
        </a:xfrm>
        <a:prstGeom prst="rect">
          <a:avLst/>
        </a:prstGeom>
        <a:noFill/>
        <a:ln w="9525">
          <a:noFill/>
        </a:ln>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9</xdr:col>
      <xdr:colOff>168910</xdr:colOff>
      <xdr:row>1</xdr:row>
      <xdr:rowOff>97790</xdr:rowOff>
    </xdr:from>
    <xdr:to>
      <xdr:col>9</xdr:col>
      <xdr:colOff>935990</xdr:colOff>
      <xdr:row>2</xdr:row>
      <xdr:rowOff>337820</xdr:rowOff>
    </xdr:to>
    <xdr:pic>
      <xdr:nvPicPr>
        <xdr:cNvPr id="2" name="图片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xfrm>
          <a:off x="9244965" y="478790"/>
          <a:ext cx="767080" cy="647700"/>
        </a:xfrm>
        <a:prstGeom prst="rect">
          <a:avLst/>
        </a:prstGeom>
        <a:noFill/>
        <a:ln w="9525">
          <a:noFill/>
        </a:ln>
      </xdr:spPr>
    </xdr:pic>
    <xdr:clientData/>
  </xdr:twoCellAnchor>
  <xdr:twoCellAnchor editAs="oneCell">
    <xdr:from>
      <xdr:col>10</xdr:col>
      <xdr:colOff>141605</xdr:colOff>
      <xdr:row>0</xdr:row>
      <xdr:rowOff>231140</xdr:rowOff>
    </xdr:from>
    <xdr:to>
      <xdr:col>23</xdr:col>
      <xdr:colOff>408305</xdr:colOff>
      <xdr:row>16</xdr:row>
      <xdr:rowOff>311150</xdr:rowOff>
    </xdr:to>
    <xdr:pic>
      <xdr:nvPicPr>
        <xdr:cNvPr id="4" name="图片 3">
          <a:extLst>
            <a:ext uri="{FF2B5EF4-FFF2-40B4-BE49-F238E27FC236}">
              <a16:creationId xmlns:a16="http://schemas.microsoft.com/office/drawing/2014/main" id="{00000000-0008-0000-3300-000004000000}"/>
            </a:ext>
          </a:extLst>
        </xdr:cNvPr>
        <xdr:cNvPicPr>
          <a:picLocks noChangeAspect="1"/>
        </xdr:cNvPicPr>
      </xdr:nvPicPr>
      <xdr:blipFill>
        <a:blip xmlns:r="http://schemas.openxmlformats.org/officeDocument/2006/relationships" r:embed="rId2"/>
        <a:stretch>
          <a:fillRect/>
        </a:stretch>
      </xdr:blipFill>
      <xdr:spPr>
        <a:xfrm>
          <a:off x="10876915" y="231140"/>
          <a:ext cx="9182100" cy="5734050"/>
        </a:xfrm>
        <a:prstGeom prst="rect">
          <a:avLst/>
        </a:prstGeom>
        <a:noFill/>
        <a:ln w="9525">
          <a:noFill/>
        </a:ln>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9</xdr:col>
      <xdr:colOff>203200</xdr:colOff>
      <xdr:row>1</xdr:row>
      <xdr:rowOff>228600</xdr:rowOff>
    </xdr:from>
    <xdr:to>
      <xdr:col>9</xdr:col>
      <xdr:colOff>1206500</xdr:colOff>
      <xdr:row>3</xdr:row>
      <xdr:rowOff>244475</xdr:rowOff>
    </xdr:to>
    <xdr:pic>
      <xdr:nvPicPr>
        <xdr:cNvPr id="2" name="图片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stretch>
          <a:fillRect/>
        </a:stretch>
      </xdr:blipFill>
      <xdr:spPr>
        <a:xfrm>
          <a:off x="8576310" y="609600"/>
          <a:ext cx="1003300" cy="831215"/>
        </a:xfrm>
        <a:prstGeom prst="rect">
          <a:avLst/>
        </a:prstGeom>
        <a:noFill/>
        <a:ln w="9525">
          <a:noFill/>
        </a:ln>
      </xdr:spPr>
    </xdr:pic>
    <xdr:clientData/>
  </xdr:twoCellAnchor>
  <xdr:twoCellAnchor editAs="oneCell">
    <xdr:from>
      <xdr:col>10</xdr:col>
      <xdr:colOff>304800</xdr:colOff>
      <xdr:row>1</xdr:row>
      <xdr:rowOff>67945</xdr:rowOff>
    </xdr:from>
    <xdr:to>
      <xdr:col>24</xdr:col>
      <xdr:colOff>95250</xdr:colOff>
      <xdr:row>17</xdr:row>
      <xdr:rowOff>235585</xdr:rowOff>
    </xdr:to>
    <xdr:pic>
      <xdr:nvPicPr>
        <xdr:cNvPr id="4" name="图片 3">
          <a:extLst>
            <a:ext uri="{FF2B5EF4-FFF2-40B4-BE49-F238E27FC236}">
              <a16:creationId xmlns:a16="http://schemas.microsoft.com/office/drawing/2014/main" id="{00000000-0008-0000-3400-000004000000}"/>
            </a:ext>
          </a:extLst>
        </xdr:cNvPr>
        <xdr:cNvPicPr>
          <a:picLocks noChangeAspect="1"/>
        </xdr:cNvPicPr>
      </xdr:nvPicPr>
      <xdr:blipFill>
        <a:blip xmlns:r="http://schemas.openxmlformats.org/officeDocument/2006/relationships" r:embed="rId2"/>
        <a:stretch>
          <a:fillRect/>
        </a:stretch>
      </xdr:blipFill>
      <xdr:spPr>
        <a:xfrm>
          <a:off x="10337165" y="448945"/>
          <a:ext cx="9391650" cy="5848350"/>
        </a:xfrm>
        <a:prstGeom prst="rect">
          <a:avLst/>
        </a:prstGeom>
        <a:noFill/>
        <a:ln w="9525">
          <a:noFill/>
        </a:ln>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9</xdr:col>
      <xdr:colOff>88900</xdr:colOff>
      <xdr:row>1</xdr:row>
      <xdr:rowOff>121920</xdr:rowOff>
    </xdr:from>
    <xdr:to>
      <xdr:col>9</xdr:col>
      <xdr:colOff>1218565</xdr:colOff>
      <xdr:row>3</xdr:row>
      <xdr:rowOff>258445</xdr:rowOff>
    </xdr:to>
    <xdr:pic>
      <xdr:nvPicPr>
        <xdr:cNvPr id="2" name="图片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stretch>
          <a:fillRect/>
        </a:stretch>
      </xdr:blipFill>
      <xdr:spPr>
        <a:xfrm>
          <a:off x="8462010" y="502920"/>
          <a:ext cx="1129665" cy="951865"/>
        </a:xfrm>
        <a:prstGeom prst="rect">
          <a:avLst/>
        </a:prstGeom>
        <a:noFill/>
        <a:ln w="9525">
          <a:noFill/>
        </a:ln>
      </xdr:spPr>
    </xdr:pic>
    <xdr:clientData/>
  </xdr:twoCellAnchor>
  <xdr:twoCellAnchor editAs="oneCell">
    <xdr:from>
      <xdr:col>10</xdr:col>
      <xdr:colOff>100330</xdr:colOff>
      <xdr:row>0</xdr:row>
      <xdr:rowOff>635</xdr:rowOff>
    </xdr:from>
    <xdr:to>
      <xdr:col>23</xdr:col>
      <xdr:colOff>271780</xdr:colOff>
      <xdr:row>15</xdr:row>
      <xdr:rowOff>292100</xdr:rowOff>
    </xdr:to>
    <xdr:pic>
      <xdr:nvPicPr>
        <xdr:cNvPr id="4" name="图片 3">
          <a:extLst>
            <a:ext uri="{FF2B5EF4-FFF2-40B4-BE49-F238E27FC236}">
              <a16:creationId xmlns:a16="http://schemas.microsoft.com/office/drawing/2014/main" id="{00000000-0008-0000-3500-000004000000}"/>
            </a:ext>
          </a:extLst>
        </xdr:cNvPr>
        <xdr:cNvPicPr>
          <a:picLocks noChangeAspect="1"/>
        </xdr:cNvPicPr>
      </xdr:nvPicPr>
      <xdr:blipFill>
        <a:blip xmlns:r="http://schemas.openxmlformats.org/officeDocument/2006/relationships" r:embed="rId2"/>
        <a:stretch>
          <a:fillRect/>
        </a:stretch>
      </xdr:blipFill>
      <xdr:spPr>
        <a:xfrm>
          <a:off x="10132695" y="635"/>
          <a:ext cx="9086850" cy="5667375"/>
        </a:xfrm>
        <a:prstGeom prst="rect">
          <a:avLst/>
        </a:prstGeom>
        <a:noFill/>
        <a:ln w="9525">
          <a:noFill/>
        </a:ln>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9</xdr:col>
      <xdr:colOff>300355</xdr:colOff>
      <xdr:row>1</xdr:row>
      <xdr:rowOff>50800</xdr:rowOff>
    </xdr:from>
    <xdr:to>
      <xdr:col>9</xdr:col>
      <xdr:colOff>963295</xdr:colOff>
      <xdr:row>2</xdr:row>
      <xdr:rowOff>292735</xdr:rowOff>
    </xdr:to>
    <xdr:pic>
      <xdr:nvPicPr>
        <xdr:cNvPr id="3" name="图片 2">
          <a:extLst>
            <a:ext uri="{FF2B5EF4-FFF2-40B4-BE49-F238E27FC236}">
              <a16:creationId xmlns:a16="http://schemas.microsoft.com/office/drawing/2014/main" id="{00000000-0008-0000-3600-000003000000}"/>
            </a:ext>
          </a:extLst>
        </xdr:cNvPr>
        <xdr:cNvPicPr>
          <a:picLocks noChangeAspect="1"/>
        </xdr:cNvPicPr>
      </xdr:nvPicPr>
      <xdr:blipFill>
        <a:blip xmlns:r="http://schemas.openxmlformats.org/officeDocument/2006/relationships" r:embed="rId1"/>
        <a:stretch>
          <a:fillRect/>
        </a:stretch>
      </xdr:blipFill>
      <xdr:spPr>
        <a:xfrm>
          <a:off x="8724265" y="431800"/>
          <a:ext cx="662940" cy="598170"/>
        </a:xfrm>
        <a:prstGeom prst="rect">
          <a:avLst/>
        </a:prstGeom>
        <a:noFill/>
        <a:ln w="9525">
          <a:noFill/>
        </a:ln>
      </xdr:spPr>
    </xdr:pic>
    <xdr:clientData/>
  </xdr:twoCellAnchor>
  <xdr:twoCellAnchor editAs="oneCell">
    <xdr:from>
      <xdr:col>10</xdr:col>
      <xdr:colOff>86360</xdr:colOff>
      <xdr:row>0</xdr:row>
      <xdr:rowOff>635</xdr:rowOff>
    </xdr:from>
    <xdr:to>
      <xdr:col>22</xdr:col>
      <xdr:colOff>184785</xdr:colOff>
      <xdr:row>14</xdr:row>
      <xdr:rowOff>198755</xdr:rowOff>
    </xdr:to>
    <xdr:pic>
      <xdr:nvPicPr>
        <xdr:cNvPr id="4" name="图片 3">
          <a:extLst>
            <a:ext uri="{FF2B5EF4-FFF2-40B4-BE49-F238E27FC236}">
              <a16:creationId xmlns:a16="http://schemas.microsoft.com/office/drawing/2014/main" id="{00000000-0008-0000-3600-000004000000}"/>
            </a:ext>
          </a:extLst>
        </xdr:cNvPr>
        <xdr:cNvPicPr>
          <a:picLocks noChangeAspect="1"/>
        </xdr:cNvPicPr>
      </xdr:nvPicPr>
      <xdr:blipFill>
        <a:blip xmlns:r="http://schemas.openxmlformats.org/officeDocument/2006/relationships" r:embed="rId2"/>
        <a:stretch>
          <a:fillRect/>
        </a:stretch>
      </xdr:blipFill>
      <xdr:spPr>
        <a:xfrm>
          <a:off x="10169525" y="635"/>
          <a:ext cx="8658225" cy="5181600"/>
        </a:xfrm>
        <a:prstGeom prst="rect">
          <a:avLst/>
        </a:prstGeom>
        <a:noFill/>
        <a:ln w="9525">
          <a:noFill/>
        </a:ln>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9</xdr:col>
      <xdr:colOff>237490</xdr:colOff>
      <xdr:row>1</xdr:row>
      <xdr:rowOff>50165</xdr:rowOff>
    </xdr:from>
    <xdr:to>
      <xdr:col>9</xdr:col>
      <xdr:colOff>1018540</xdr:colOff>
      <xdr:row>2</xdr:row>
      <xdr:rowOff>363220</xdr:rowOff>
    </xdr:to>
    <xdr:pic>
      <xdr:nvPicPr>
        <xdr:cNvPr id="3" name="图片 2">
          <a:extLst>
            <a:ext uri="{FF2B5EF4-FFF2-40B4-BE49-F238E27FC236}">
              <a16:creationId xmlns:a16="http://schemas.microsoft.com/office/drawing/2014/main" id="{00000000-0008-0000-3700-000003000000}"/>
            </a:ext>
          </a:extLst>
        </xdr:cNvPr>
        <xdr:cNvPicPr>
          <a:picLocks noChangeAspect="1"/>
        </xdr:cNvPicPr>
      </xdr:nvPicPr>
      <xdr:blipFill>
        <a:blip xmlns:r="http://schemas.openxmlformats.org/officeDocument/2006/relationships" r:embed="rId1"/>
        <a:stretch>
          <a:fillRect/>
        </a:stretch>
      </xdr:blipFill>
      <xdr:spPr>
        <a:xfrm>
          <a:off x="8136890" y="596900"/>
          <a:ext cx="781050" cy="720725"/>
        </a:xfrm>
        <a:prstGeom prst="rect">
          <a:avLst/>
        </a:prstGeom>
        <a:noFill/>
        <a:ln w="9525">
          <a:noFill/>
        </a:ln>
      </xdr:spPr>
    </xdr:pic>
    <xdr:clientData/>
  </xdr:twoCellAnchor>
  <xdr:twoCellAnchor editAs="oneCell">
    <xdr:from>
      <xdr:col>10</xdr:col>
      <xdr:colOff>168275</xdr:colOff>
      <xdr:row>0</xdr:row>
      <xdr:rowOff>635</xdr:rowOff>
    </xdr:from>
    <xdr:to>
      <xdr:col>20</xdr:col>
      <xdr:colOff>374015</xdr:colOff>
      <xdr:row>14</xdr:row>
      <xdr:rowOff>130175</xdr:rowOff>
    </xdr:to>
    <xdr:pic>
      <xdr:nvPicPr>
        <xdr:cNvPr id="4" name="图片 3">
          <a:extLst>
            <a:ext uri="{FF2B5EF4-FFF2-40B4-BE49-F238E27FC236}">
              <a16:creationId xmlns:a16="http://schemas.microsoft.com/office/drawing/2014/main" id="{00000000-0008-0000-3700-000004000000}"/>
            </a:ext>
          </a:extLst>
        </xdr:cNvPr>
        <xdr:cNvPicPr>
          <a:picLocks noChangeAspect="1"/>
        </xdr:cNvPicPr>
      </xdr:nvPicPr>
      <xdr:blipFill>
        <a:blip xmlns:r="http://schemas.openxmlformats.org/officeDocument/2006/relationships" r:embed="rId2"/>
        <a:stretch>
          <a:fillRect/>
        </a:stretch>
      </xdr:blipFill>
      <xdr:spPr>
        <a:xfrm>
          <a:off x="9726930" y="635"/>
          <a:ext cx="8629650" cy="5381625"/>
        </a:xfrm>
        <a:prstGeom prst="rect">
          <a:avLst/>
        </a:prstGeom>
        <a:noFill/>
        <a:ln w="9525">
          <a:noFill/>
        </a:ln>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9</xdr:col>
      <xdr:colOff>245745</xdr:colOff>
      <xdr:row>1</xdr:row>
      <xdr:rowOff>76200</xdr:rowOff>
    </xdr:from>
    <xdr:to>
      <xdr:col>9</xdr:col>
      <xdr:colOff>975360</xdr:colOff>
      <xdr:row>2</xdr:row>
      <xdr:rowOff>302260</xdr:rowOff>
    </xdr:to>
    <xdr:pic>
      <xdr:nvPicPr>
        <xdr:cNvPr id="3" name="图片 2">
          <a:extLst>
            <a:ext uri="{FF2B5EF4-FFF2-40B4-BE49-F238E27FC236}">
              <a16:creationId xmlns:a16="http://schemas.microsoft.com/office/drawing/2014/main" id="{00000000-0008-0000-3800-000003000000}"/>
            </a:ext>
          </a:extLst>
        </xdr:cNvPr>
        <xdr:cNvPicPr>
          <a:picLocks noChangeAspect="1"/>
        </xdr:cNvPicPr>
      </xdr:nvPicPr>
      <xdr:blipFill>
        <a:blip xmlns:r="http://schemas.openxmlformats.org/officeDocument/2006/relationships" r:embed="rId1"/>
        <a:stretch>
          <a:fillRect/>
        </a:stretch>
      </xdr:blipFill>
      <xdr:spPr>
        <a:xfrm>
          <a:off x="8331835" y="457200"/>
          <a:ext cx="729615" cy="633730"/>
        </a:xfrm>
        <a:prstGeom prst="rect">
          <a:avLst/>
        </a:prstGeom>
        <a:noFill/>
        <a:ln w="9525">
          <a:noFill/>
        </a:ln>
      </xdr:spPr>
    </xdr:pic>
    <xdr:clientData/>
  </xdr:twoCellAnchor>
  <xdr:twoCellAnchor editAs="oneCell">
    <xdr:from>
      <xdr:col>10</xdr:col>
      <xdr:colOff>146685</xdr:colOff>
      <xdr:row>0</xdr:row>
      <xdr:rowOff>297815</xdr:rowOff>
    </xdr:from>
    <xdr:to>
      <xdr:col>21</xdr:col>
      <xdr:colOff>670560</xdr:colOff>
      <xdr:row>16</xdr:row>
      <xdr:rowOff>4445</xdr:rowOff>
    </xdr:to>
    <xdr:pic>
      <xdr:nvPicPr>
        <xdr:cNvPr id="4" name="图片 3">
          <a:extLst>
            <a:ext uri="{FF2B5EF4-FFF2-40B4-BE49-F238E27FC236}">
              <a16:creationId xmlns:a16="http://schemas.microsoft.com/office/drawing/2014/main" id="{00000000-0008-0000-3800-000004000000}"/>
            </a:ext>
          </a:extLst>
        </xdr:cNvPr>
        <xdr:cNvPicPr>
          <a:picLocks noChangeAspect="1"/>
        </xdr:cNvPicPr>
      </xdr:nvPicPr>
      <xdr:blipFill>
        <a:blip xmlns:r="http://schemas.openxmlformats.org/officeDocument/2006/relationships" r:embed="rId2"/>
        <a:stretch>
          <a:fillRect/>
        </a:stretch>
      </xdr:blipFill>
      <xdr:spPr>
        <a:xfrm>
          <a:off x="9892030" y="297815"/>
          <a:ext cx="8829675" cy="5543550"/>
        </a:xfrm>
        <a:prstGeom prst="rect">
          <a:avLst/>
        </a:prstGeom>
        <a:noFill/>
        <a:ln w="9525">
          <a:noFill/>
        </a:ln>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9</xdr:col>
      <xdr:colOff>231140</xdr:colOff>
      <xdr:row>1</xdr:row>
      <xdr:rowOff>101600</xdr:rowOff>
    </xdr:from>
    <xdr:to>
      <xdr:col>9</xdr:col>
      <xdr:colOff>957580</xdr:colOff>
      <xdr:row>2</xdr:row>
      <xdr:rowOff>306705</xdr:rowOff>
    </xdr:to>
    <xdr:pic>
      <xdr:nvPicPr>
        <xdr:cNvPr id="3" name="图片 2">
          <a:extLst>
            <a:ext uri="{FF2B5EF4-FFF2-40B4-BE49-F238E27FC236}">
              <a16:creationId xmlns:a16="http://schemas.microsoft.com/office/drawing/2014/main" id="{00000000-0008-0000-3900-000003000000}"/>
            </a:ext>
          </a:extLst>
        </xdr:cNvPr>
        <xdr:cNvPicPr>
          <a:picLocks noChangeAspect="1"/>
        </xdr:cNvPicPr>
      </xdr:nvPicPr>
      <xdr:blipFill>
        <a:blip xmlns:r="http://schemas.openxmlformats.org/officeDocument/2006/relationships" r:embed="rId1"/>
        <a:stretch>
          <a:fillRect/>
        </a:stretch>
      </xdr:blipFill>
      <xdr:spPr>
        <a:xfrm>
          <a:off x="7978140" y="482600"/>
          <a:ext cx="726440" cy="612775"/>
        </a:xfrm>
        <a:prstGeom prst="rect">
          <a:avLst/>
        </a:prstGeom>
        <a:noFill/>
        <a:ln w="9525">
          <a:noFill/>
        </a:ln>
      </xdr:spPr>
    </xdr:pic>
    <xdr:clientData/>
  </xdr:twoCellAnchor>
  <xdr:twoCellAnchor editAs="oneCell">
    <xdr:from>
      <xdr:col>10</xdr:col>
      <xdr:colOff>80645</xdr:colOff>
      <xdr:row>0</xdr:row>
      <xdr:rowOff>122555</xdr:rowOff>
    </xdr:from>
    <xdr:to>
      <xdr:col>23</xdr:col>
      <xdr:colOff>381000</xdr:colOff>
      <xdr:row>16</xdr:row>
      <xdr:rowOff>76835</xdr:rowOff>
    </xdr:to>
    <xdr:pic>
      <xdr:nvPicPr>
        <xdr:cNvPr id="4" name="图片 3">
          <a:extLst>
            <a:ext uri="{FF2B5EF4-FFF2-40B4-BE49-F238E27FC236}">
              <a16:creationId xmlns:a16="http://schemas.microsoft.com/office/drawing/2014/main" id="{00000000-0008-0000-3900-000004000000}"/>
            </a:ext>
          </a:extLst>
        </xdr:cNvPr>
        <xdr:cNvPicPr>
          <a:picLocks noChangeAspect="1"/>
        </xdr:cNvPicPr>
      </xdr:nvPicPr>
      <xdr:blipFill>
        <a:blip xmlns:r="http://schemas.openxmlformats.org/officeDocument/2006/relationships" r:embed="rId2"/>
        <a:stretch>
          <a:fillRect/>
        </a:stretch>
      </xdr:blipFill>
      <xdr:spPr>
        <a:xfrm>
          <a:off x="9486900" y="122555"/>
          <a:ext cx="9334500" cy="5791200"/>
        </a:xfrm>
        <a:prstGeom prst="rect">
          <a:avLst/>
        </a:prstGeom>
        <a:noFill/>
        <a:ln w="9525">
          <a:noFill/>
        </a:ln>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9</xdr:col>
      <xdr:colOff>232410</xdr:colOff>
      <xdr:row>1</xdr:row>
      <xdr:rowOff>114300</xdr:rowOff>
    </xdr:from>
    <xdr:to>
      <xdr:col>9</xdr:col>
      <xdr:colOff>1009650</xdr:colOff>
      <xdr:row>2</xdr:row>
      <xdr:rowOff>310515</xdr:rowOff>
    </xdr:to>
    <xdr:pic>
      <xdr:nvPicPr>
        <xdr:cNvPr id="3" name="图片 2">
          <a:extLst>
            <a:ext uri="{FF2B5EF4-FFF2-40B4-BE49-F238E27FC236}">
              <a16:creationId xmlns:a16="http://schemas.microsoft.com/office/drawing/2014/main" id="{00000000-0008-0000-3A00-000003000000}"/>
            </a:ext>
          </a:extLst>
        </xdr:cNvPr>
        <xdr:cNvPicPr>
          <a:picLocks noChangeAspect="1"/>
        </xdr:cNvPicPr>
      </xdr:nvPicPr>
      <xdr:blipFill>
        <a:blip xmlns:r="http://schemas.openxmlformats.org/officeDocument/2006/relationships" r:embed="rId1"/>
        <a:stretch>
          <a:fillRect/>
        </a:stretch>
      </xdr:blipFill>
      <xdr:spPr>
        <a:xfrm>
          <a:off x="8004175" y="495300"/>
          <a:ext cx="777240" cy="603885"/>
        </a:xfrm>
        <a:prstGeom prst="rect">
          <a:avLst/>
        </a:prstGeom>
        <a:noFill/>
        <a:ln w="9525">
          <a:noFill/>
        </a:ln>
      </xdr:spPr>
    </xdr:pic>
    <xdr:clientData/>
  </xdr:twoCellAnchor>
  <xdr:twoCellAnchor editAs="oneCell">
    <xdr:from>
      <xdr:col>10</xdr:col>
      <xdr:colOff>91440</xdr:colOff>
      <xdr:row>0</xdr:row>
      <xdr:rowOff>268605</xdr:rowOff>
    </xdr:from>
    <xdr:to>
      <xdr:col>22</xdr:col>
      <xdr:colOff>234315</xdr:colOff>
      <xdr:row>15</xdr:row>
      <xdr:rowOff>121920</xdr:rowOff>
    </xdr:to>
    <xdr:pic>
      <xdr:nvPicPr>
        <xdr:cNvPr id="4" name="图片 3">
          <a:extLst>
            <a:ext uri="{FF2B5EF4-FFF2-40B4-BE49-F238E27FC236}">
              <a16:creationId xmlns:a16="http://schemas.microsoft.com/office/drawing/2014/main" id="{00000000-0008-0000-3A00-000004000000}"/>
            </a:ext>
          </a:extLst>
        </xdr:cNvPr>
        <xdr:cNvPicPr>
          <a:picLocks noChangeAspect="1"/>
        </xdr:cNvPicPr>
      </xdr:nvPicPr>
      <xdr:blipFill>
        <a:blip xmlns:r="http://schemas.openxmlformats.org/officeDocument/2006/relationships" r:embed="rId2"/>
        <a:stretch>
          <a:fillRect/>
        </a:stretch>
      </xdr:blipFill>
      <xdr:spPr>
        <a:xfrm>
          <a:off x="9522460" y="268605"/>
          <a:ext cx="9134475" cy="5715000"/>
        </a:xfrm>
        <a:prstGeom prst="rect">
          <a:avLst/>
        </a:prstGeom>
        <a:noFill/>
        <a:ln w="9525">
          <a:noFill/>
        </a:ln>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9</xdr:col>
      <xdr:colOff>238125</xdr:colOff>
      <xdr:row>1</xdr:row>
      <xdr:rowOff>93345</xdr:rowOff>
    </xdr:from>
    <xdr:to>
      <xdr:col>9</xdr:col>
      <xdr:colOff>1037590</xdr:colOff>
      <xdr:row>2</xdr:row>
      <xdr:rowOff>314960</xdr:rowOff>
    </xdr:to>
    <xdr:pic>
      <xdr:nvPicPr>
        <xdr:cNvPr id="3" name="图片 2">
          <a:extLst>
            <a:ext uri="{FF2B5EF4-FFF2-40B4-BE49-F238E27FC236}">
              <a16:creationId xmlns:a16="http://schemas.microsoft.com/office/drawing/2014/main" id="{00000000-0008-0000-3B00-000003000000}"/>
            </a:ext>
          </a:extLst>
        </xdr:cNvPr>
        <xdr:cNvPicPr>
          <a:picLocks noChangeAspect="1"/>
        </xdr:cNvPicPr>
      </xdr:nvPicPr>
      <xdr:blipFill>
        <a:blip xmlns:r="http://schemas.openxmlformats.org/officeDocument/2006/relationships" r:embed="rId1"/>
        <a:stretch>
          <a:fillRect/>
        </a:stretch>
      </xdr:blipFill>
      <xdr:spPr>
        <a:xfrm>
          <a:off x="7849235" y="474345"/>
          <a:ext cx="799465" cy="629285"/>
        </a:xfrm>
        <a:prstGeom prst="rect">
          <a:avLst/>
        </a:prstGeom>
        <a:noFill/>
        <a:ln w="9525">
          <a:noFill/>
        </a:ln>
      </xdr:spPr>
    </xdr:pic>
    <xdr:clientData/>
  </xdr:twoCellAnchor>
  <xdr:twoCellAnchor editAs="oneCell">
    <xdr:from>
      <xdr:col>10</xdr:col>
      <xdr:colOff>236220</xdr:colOff>
      <xdr:row>0</xdr:row>
      <xdr:rowOff>99060</xdr:rowOff>
    </xdr:from>
    <xdr:to>
      <xdr:col>26</xdr:col>
      <xdr:colOff>413385</xdr:colOff>
      <xdr:row>19</xdr:row>
      <xdr:rowOff>231140</xdr:rowOff>
    </xdr:to>
    <xdr:pic>
      <xdr:nvPicPr>
        <xdr:cNvPr id="4" name="图片 3">
          <a:extLst>
            <a:ext uri="{FF2B5EF4-FFF2-40B4-BE49-F238E27FC236}">
              <a16:creationId xmlns:a16="http://schemas.microsoft.com/office/drawing/2014/main" id="{00000000-0008-0000-3B00-000004000000}"/>
            </a:ext>
          </a:extLst>
        </xdr:cNvPr>
        <xdr:cNvPicPr>
          <a:picLocks noChangeAspect="1"/>
        </xdr:cNvPicPr>
      </xdr:nvPicPr>
      <xdr:blipFill>
        <a:blip xmlns:r="http://schemas.openxmlformats.org/officeDocument/2006/relationships" r:embed="rId2"/>
        <a:stretch>
          <a:fillRect/>
        </a:stretch>
      </xdr:blipFill>
      <xdr:spPr>
        <a:xfrm>
          <a:off x="9506585" y="99060"/>
          <a:ext cx="11911965" cy="7441565"/>
        </a:xfrm>
        <a:prstGeom prst="rect">
          <a:avLst/>
        </a:prstGeom>
        <a:noFill/>
        <a:ln w="9525">
          <a:noFill/>
        </a:ln>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4</xdr:col>
      <xdr:colOff>55033</xdr:colOff>
      <xdr:row>9</xdr:row>
      <xdr:rowOff>38100</xdr:rowOff>
    </xdr:from>
    <xdr:to>
      <xdr:col>4</xdr:col>
      <xdr:colOff>674158</xdr:colOff>
      <xdr:row>9</xdr:row>
      <xdr:rowOff>580390</xdr:rowOff>
    </xdr:to>
    <xdr:pic>
      <xdr:nvPicPr>
        <xdr:cNvPr id="2" name="图片 1">
          <a:extLst>
            <a:ext uri="{FF2B5EF4-FFF2-40B4-BE49-F238E27FC236}">
              <a16:creationId xmlns:a16="http://schemas.microsoft.com/office/drawing/2014/main" id="{00000000-0008-0000-3E00-000002000000}"/>
            </a:ext>
          </a:extLst>
        </xdr:cNvPr>
        <xdr:cNvPicPr>
          <a:picLocks noChangeAspect="1"/>
        </xdr:cNvPicPr>
      </xdr:nvPicPr>
      <xdr:blipFill>
        <a:blip xmlns:r="http://schemas.openxmlformats.org/officeDocument/2006/relationships" r:embed="rId1"/>
        <a:srcRect t="19896"/>
        <a:stretch>
          <a:fillRect/>
        </a:stretch>
      </xdr:blipFill>
      <xdr:spPr>
        <a:xfrm>
          <a:off x="5268595" y="4956810"/>
          <a:ext cx="619125" cy="542290"/>
        </a:xfrm>
        <a:prstGeom prst="rect">
          <a:avLst/>
        </a:prstGeom>
        <a:noFill/>
        <a:ln w="9525">
          <a:noFill/>
        </a:ln>
      </xdr:spPr>
    </xdr:pic>
    <xdr:clientData/>
  </xdr:twoCellAnchor>
  <xdr:twoCellAnchor editAs="oneCell">
    <xdr:from>
      <xdr:col>4</xdr:col>
      <xdr:colOff>74718</xdr:colOff>
      <xdr:row>10</xdr:row>
      <xdr:rowOff>36830</xdr:rowOff>
    </xdr:from>
    <xdr:to>
      <xdr:col>4</xdr:col>
      <xdr:colOff>391596</xdr:colOff>
      <xdr:row>10</xdr:row>
      <xdr:rowOff>567267</xdr:rowOff>
    </xdr:to>
    <xdr:pic>
      <xdr:nvPicPr>
        <xdr:cNvPr id="3" name="图片 2">
          <a:extLst>
            <a:ext uri="{FF2B5EF4-FFF2-40B4-BE49-F238E27FC236}">
              <a16:creationId xmlns:a16="http://schemas.microsoft.com/office/drawing/2014/main" id="{00000000-0008-0000-3E00-000003000000}"/>
            </a:ext>
          </a:extLst>
        </xdr:cNvPr>
        <xdr:cNvPicPr>
          <a:picLocks noChangeAspect="1"/>
        </xdr:cNvPicPr>
      </xdr:nvPicPr>
      <xdr:blipFill>
        <a:blip xmlns:r="http://schemas.openxmlformats.org/officeDocument/2006/relationships" r:embed="rId2"/>
        <a:stretch>
          <a:fillRect/>
        </a:stretch>
      </xdr:blipFill>
      <xdr:spPr>
        <a:xfrm>
          <a:off x="5288280" y="5561330"/>
          <a:ext cx="316865" cy="530225"/>
        </a:xfrm>
        <a:prstGeom prst="rect">
          <a:avLst/>
        </a:prstGeom>
        <a:noFill/>
        <a:ln w="9525">
          <a:noFill/>
        </a:ln>
      </xdr:spPr>
    </xdr:pic>
    <xdr:clientData/>
  </xdr:twoCellAnchor>
  <xdr:twoCellAnchor editAs="oneCell">
    <xdr:from>
      <xdr:col>4</xdr:col>
      <xdr:colOff>65406</xdr:colOff>
      <xdr:row>11</xdr:row>
      <xdr:rowOff>17992</xdr:rowOff>
    </xdr:from>
    <xdr:to>
      <xdr:col>4</xdr:col>
      <xdr:colOff>592934</xdr:colOff>
      <xdr:row>11</xdr:row>
      <xdr:rowOff>575733</xdr:rowOff>
    </xdr:to>
    <xdr:pic>
      <xdr:nvPicPr>
        <xdr:cNvPr id="4" name="图片 3">
          <a:extLst>
            <a:ext uri="{FF2B5EF4-FFF2-40B4-BE49-F238E27FC236}">
              <a16:creationId xmlns:a16="http://schemas.microsoft.com/office/drawing/2014/main" id="{00000000-0008-0000-3E00-000004000000}"/>
            </a:ext>
          </a:extLst>
        </xdr:cNvPr>
        <xdr:cNvPicPr>
          <a:picLocks noChangeAspect="1"/>
        </xdr:cNvPicPr>
      </xdr:nvPicPr>
      <xdr:blipFill>
        <a:blip xmlns:r="http://schemas.openxmlformats.org/officeDocument/2006/relationships" r:embed="rId3"/>
        <a:stretch>
          <a:fillRect/>
        </a:stretch>
      </xdr:blipFill>
      <xdr:spPr>
        <a:xfrm>
          <a:off x="5279390" y="6148070"/>
          <a:ext cx="527050" cy="55753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4037;&#20316;\&#20010;&#20154;&#36164;&#26009;\OneDrive\&#26700;&#38754;\&#28107;&#28020;&#23631;&#20840;&#26223;&#38376;&#25216;&#26415;&#25991;&#20214;&#21442;&#32771;\&#37319;&#36141;&#20135;&#21697;&#25253;&#20215;&#28165;&#21333;-&#20339;&#20806;&#199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22269;&#20869;&#24037;&#31243;&#37096;&#20849;&#20139;\&#24037;&#20316;\&#20010;&#20154;&#36164;&#26009;\OneDrive\&#26700;&#38754;\&#28107;&#28020;&#23631;&#20840;&#26223;&#38376;&#25216;&#26415;&#25991;&#20214;&#21442;&#32771;\&#37319;&#36141;&#20135;&#21697;&#25253;&#20215;&#28165;&#21333;-&#20339;&#20806;&#199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4352;&#23159;/&#21830;&#21153;/&#40718;&#27888;&#22269;&#38469;/gc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013;&#24314;&#24149;&#22681;/MBC&#24149;&#22681;&#25307;&#26631;&#25991;&#20214;/&#21442;&#32771;&#29992;/&#23425;&#27874;&#36130;&#23500;&#65288;&#20248;&#21270;10.21&#6528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013;&#24314;&#24149;&#22681;/MBC&#24149;&#22681;&#25307;&#26631;&#25991;&#20214;/&#40718;&#27888;&#21644;/2013.9.18&#25104;&#26412;&#20013;&#28023;&#27833;&#65288;&#23545;&#24212;&#26174;&#31034;&#31934;&#24230;&#6528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1442;&#32771;&#29992;/&#23425;&#27874;&#36130;&#23500;&#65288;&#20248;&#21270;10.21&#6528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0013;&#24314;&#24149;&#22681;/MBC&#24149;&#22681;&#25307;&#26631;&#25991;&#20214;/&#25253;&#20215;2014-2-17&#65288;&#33014;&#12289;&#27133;&#24335;&#22475;&#20214;&#12289;&#20116;&#37329;&#20214;&#25442;&#36827;&#21475;&#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1442;&#32771;&#29992;/2013.5.17&#38271;&#20852;&#25253;&#20215;(&#26694;&#26550;&#21333;&#20803;&#65289;.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0013;&#24314;&#24149;&#22681;/MBC&#24149;&#22681;&#25307;&#26631;&#25991;&#20214;/Documents%20and%20Settings/Administrator/&#26700;&#38754;/&#25253;&#20215;&#33539;&#264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0013;&#24314;&#24149;&#22681;/MBC&#24149;&#22681;&#25307;&#26631;&#25991;&#20214;/&#21442;&#32771;&#29992;/2013.5.17&#38271;&#20852;&#25253;&#20215;(&#26694;&#26550;&#21333;&#20803;&#6528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4658;&#36890;&#27704;&#36798;/&#20975;&#33589;&#35946;&#22253;/&#20975;&#33589;&#35946;&#22253;&#32467;&#31639;/&#20013;&#24515;&#21306;&#24037;&#31243;&#32467;&#31639;/&#22320;&#19979;&#23460;&#24037;&#31243;/&#38050;&#31563;-&#22522;&#30784;&#2675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07/EXCEL%20&#35745;&#31639;&#20070;/&#22797;&#20214;%20&#2268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p-server\I\CHINA\616\BQ-MEA\MC\HOUSE\REIN_HS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0013;&#24314;&#24149;&#22681;/MBC&#24149;&#22681;&#25307;&#26631;&#25991;&#20214;/&#40718;&#27888;&#21644;/&#25104;&#26412;&#21450;&#25253;&#20215;&#2591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web-gzdc\&#25104;&#26412;&#37096;&#25991;&#20214;\DOCUME~1\yaoj\LOCALS~1\Temp\107&#24037;&#20316;&#65293;home\&#22478;&#33457;\&#33829;&#38144;&#36153;&#29992;&#21512;&#21516;&#65293;&#20184;&#27454;&#65288;&#22478;&#33457;&#65289;010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lixt/AppData/Local/Microsoft/Windows/Temporary%20Internet%20Files/OLK6631/&#25105;&#30340;&#24037;&#20316;/&#21335;&#27833;/&#19996;&#33694;&#26032;&#20013;&#38134;&#21271;&#21306;&#35268;&#21010;&#25237;&#26631;&#26041;&#26696;&#25104;&#26412;&#27979;&#31639;&#65288;8-14-2&#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6494;&#19979;&#30427;&#19968;&#36130;&#21153;&#36164;&#26009;/2007&#24180;/&#19975;&#31185;&#25112;&#30053;&#24615;&#21512;&#20316;&#35745;&#30011;/&#28145;&#22323;/&#28145;&#22323;&#31532;&#20116;&#22253;/2007&#24180;12&#26376;28&#26085;/&#19975;&#31185;/&#20869;&#37096;/&#31532;5&#22290;&#25104;&#26412;&#26680;&#31639;&#34920;2007-12-2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20313;&#27589;&#28304;/&#24037;&#31243;&#37327;&#35745;&#31639;&#24335;/&#24037;&#31243;&#37327;&#35745;&#31639;(&#2716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Z:\&#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26631;&#24213;/&#20016;&#30000;/&#22303;&#24314;&#24037;&#31243;&#37327;&#35745;&#31639;&#24335;&#21464;&#21387;&#22120;&#2515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166\&#26412;&#22320;&#30913;&#30424;%20(d)\&#25105;&#30340;&#24037;&#20316;\&#28145;&#22323;&#25104;&#26412;\&#25307;&#26631;\&#38109;&#21512;&#37329;&#25112;&#30053;&#37319;&#36141;\&#26631;&#20934;&#21270;&#38109;&#21512;&#37329;&#38376;&#31383;&#25253;&#20215;&#28165;&#21333;RevB.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24037;&#20316;/&#20010;&#20154;&#36164;&#26009;/OneDrive/&#26700;&#38754;/&#28107;&#28020;&#23631;&#20840;&#26223;&#38376;&#25216;&#26415;&#25991;&#20214;&#21442;&#32771;/&#37319;&#36141;&#20135;&#21697;&#25253;&#20215;&#28165;&#21333;-&#20339;&#20806;&#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编制说明"/>
      <sheetName val="1-运费"/>
      <sheetName val="2-安装费"/>
      <sheetName val="3-清单计价表"/>
      <sheetName val="3.1-窄边框门综合单价分析表"/>
      <sheetName val="4-材料价格一览表"/>
      <sheetName val="辅助表格"/>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编制说明"/>
      <sheetName val="1-运费"/>
      <sheetName val="2-安装费"/>
      <sheetName val="3-清单计价表"/>
      <sheetName val="3.1-窄边框门综合单价分析表"/>
      <sheetName val="4-材料价格一览表"/>
      <sheetName val="辅助表格"/>
      <sheetName val="A1平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成本"/>
      <sheetName val="型材汇总表"/>
      <sheetName val="计算表"/>
      <sheetName val="一次汇总"/>
      <sheetName val="主材表"/>
      <sheetName val="成措分"/>
      <sheetName val="成本分部分项汇总"/>
      <sheetName val="工程量（第一次）"/>
      <sheetName val="2#工程量"/>
      <sheetName val="工程量 (第二次)"/>
      <sheetName val="说明2"/>
      <sheetName val="封面"/>
      <sheetName val="造价汇总表"/>
      <sheetName val="材料单价表"/>
      <sheetName val="外报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1"/>
      <sheetName val="说"/>
      <sheetName val="封－3"/>
      <sheetName val="位汇"/>
      <sheetName val="措施费"/>
      <sheetName val="其他项目"/>
      <sheetName val="分表"/>
      <sheetName val="单价分析表"/>
      <sheetName val="计算表"/>
      <sheetName val="一次汇总"/>
      <sheetName val="成本"/>
      <sheetName val="成本汇总"/>
      <sheetName val="说明"/>
      <sheetName val="材料表"/>
      <sheetName val="分析表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型材汇总表"/>
      <sheetName val="加班"/>
      <sheetName val="材料"/>
      <sheetName val="计算表"/>
      <sheetName val="一次汇总"/>
      <sheetName val="资金"/>
      <sheetName val="主材表"/>
      <sheetName val="主材表 (2)"/>
      <sheetName val="成措分"/>
      <sheetName val="安装费汇总"/>
      <sheetName val="制作费运输费机械费汇总"/>
      <sheetName val="成本"/>
      <sheetName val="成本汇总"/>
      <sheetName val="面积"/>
      <sheetName val="Sheet1"/>
      <sheetName val="措施费"/>
      <sheetName val="一次汇总2"/>
      <sheetName val="主材表2"/>
      <sheetName val="说明2"/>
      <sheetName val="工程量清单2"/>
      <sheetName val="单价分析表2"/>
      <sheetName val="报价汇总表2"/>
      <sheetName val="汇总"/>
      <sheetName val="材料补差对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1"/>
      <sheetName val="说"/>
      <sheetName val="封－3"/>
      <sheetName val="位汇"/>
      <sheetName val="措施费"/>
      <sheetName val="其他项目"/>
      <sheetName val="分表"/>
      <sheetName val="单价分析表"/>
      <sheetName val="计算表"/>
      <sheetName val="一次汇总"/>
      <sheetName val="成本"/>
      <sheetName val="成本汇总"/>
      <sheetName val="说明"/>
      <sheetName val="材料表"/>
      <sheetName val="分析表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表"/>
      <sheetName val="单价分析表"/>
      <sheetName val="材料表"/>
      <sheetName val="型材汇总表"/>
      <sheetName val="2#工程量"/>
      <sheetName val="鼎泰和1#3#工程量"/>
      <sheetName val="计算表"/>
      <sheetName val="一次汇总"/>
      <sheetName val="成措分"/>
      <sheetName val="成本"/>
      <sheetName val="成本汇总"/>
      <sheetName val="报价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面积"/>
      <sheetName val="型材汇总表"/>
      <sheetName val="一次汇总"/>
      <sheetName val="成措分(框架）"/>
      <sheetName val="成措分 (单元)"/>
      <sheetName val="成本"/>
      <sheetName val="成本汇总"/>
      <sheetName val="分析表 (框架）"/>
      <sheetName val="分析表 (单元）"/>
      <sheetName val="封－1"/>
      <sheetName val="说"/>
      <sheetName val="工汇"/>
      <sheetName val="位汇"/>
      <sheetName val="分部分项工(框架)"/>
      <sheetName val="分部分项(单元)"/>
      <sheetName val="分表（框架）"/>
      <sheetName val="分表（单元）"/>
      <sheetName val="技术措施"/>
      <sheetName val="组织措施"/>
      <sheetName val="其他"/>
      <sheetName val="暂金"/>
      <sheetName val="专暂"/>
      <sheetName val="计工"/>
      <sheetName val="总服"/>
      <sheetName val="工日"/>
      <sheetName val="材料"/>
      <sheetName val="机械"/>
      <sheetName val="材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询价单"/>
      <sheetName val="型材汇总表"/>
      <sheetName val="计算表"/>
      <sheetName val="一次汇总"/>
      <sheetName val="成措分"/>
      <sheetName val="成本"/>
      <sheetName val="成本汇总"/>
      <sheetName val="报价说明"/>
      <sheetName val="投标报价汇总表"/>
      <sheetName val="分部分项清单"/>
      <sheetName val="综合单价分析表"/>
      <sheetName val="材料表"/>
      <sheetName val="甲供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面积"/>
      <sheetName val="型材汇总表"/>
      <sheetName val="一次汇总"/>
      <sheetName val="成措分(框架）"/>
      <sheetName val="成措分 (单元)"/>
      <sheetName val="成本"/>
      <sheetName val="成本汇总"/>
      <sheetName val="分析表 (框架）"/>
      <sheetName val="分析表 (单元）"/>
      <sheetName val="封－1"/>
      <sheetName val="说"/>
      <sheetName val="工汇"/>
      <sheetName val="位汇"/>
      <sheetName val="分部分项工(框架)"/>
      <sheetName val="分部分项(单元)"/>
      <sheetName val="分表（框架）"/>
      <sheetName val="分表（单元）"/>
      <sheetName val="技术措施"/>
      <sheetName val="组织措施"/>
      <sheetName val="其他"/>
      <sheetName val="暂金"/>
      <sheetName val="专暂"/>
      <sheetName val="计工"/>
      <sheetName val="总服"/>
      <sheetName val="工日"/>
      <sheetName val="材料"/>
      <sheetName val="机械"/>
      <sheetName val="材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围地梁钢筋说明"/>
      <sheetName val="原表模"/>
      <sheetName val="内基梁J~R"/>
      <sheetName val="钢筋模1.1"/>
      <sheetName val="内基梁A~J"/>
      <sheetName val="承台(砖模) "/>
      <sheetName val="柱"/>
      <sheetName val="建筑面积 "/>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墙计算表"/>
      <sheetName val="墙类型"/>
      <sheetName val="门窗表"/>
      <sheetName val="汇总表"/>
    </sheetNames>
    <sheetDataSet>
      <sheetData sheetId="0" refreshError="1"/>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 val="常用项目"/>
      <sheetName val="1#非桩基础 "/>
      <sheetName val="投标总结"/>
      <sheetName val="塔楼给排水清单 "/>
      <sheetName val="15#裙楼土建"/>
      <sheetName val="16#裙楼土建"/>
      <sheetName val="一号清单开办费"/>
      <sheetName val="15#塔楼土建"/>
      <sheetName val="裙楼土建成本分析"/>
      <sheetName val="17#非桩基础"/>
      <sheetName val="高层塔楼土建成本分析"/>
      <sheetName val="17#裙楼土建"/>
      <sheetName val="15#非桩基础"/>
      <sheetName val="16#非桩基础"/>
      <sheetName val="地库土建"/>
      <sheetName val="18#裙楼土建 "/>
      <sheetName val="11#塔楼土建"/>
      <sheetName val="18#非桩基础 "/>
      <sheetName val="10#裙楼土建"/>
      <sheetName val="Sheet1"/>
      <sheetName val="暗渠以西人防地库（暂定）"/>
      <sheetName val="1 开办费汇总"/>
      <sheetName val="应供量清单"/>
      <sheetName val="資料庫"/>
      <sheetName val="Sheet4"/>
      <sheetName val="#REF!"/>
      <sheetName val="合格证 (2)"/>
      <sheetName val="明細表"/>
      <sheetName val="编制说明"/>
      <sheetName val="预算200326"/>
      <sheetName val="BQ2.10"/>
      <sheetName val="D1#地库汇总BQ3.1-SUM"/>
      <sheetName val="A6#小高层地上汇总BQ5.1-SUM"/>
      <sheetName val="A7#小高层地上汇总BQ6.1-SUM"/>
      <sheetName val="A11#高层地上汇总BQ7.1-SUM"/>
      <sheetName val="A12#小高层地上汇总BQ8.1-SUM"/>
      <sheetName val="A15#高层汇总BQ9.1-SUM"/>
      <sheetName val="A16#高层汇总BQ10.1-SUM "/>
      <sheetName val="S1#裙楼地上汇总BQ4.1-SUM"/>
      <sheetName val="GS"/>
      <sheetName val="Main"/>
      <sheetName val="POWER ASSUMPTIONS"/>
      <sheetName val="21"/>
      <sheetName val="3"/>
      <sheetName val="8"/>
      <sheetName val="XLR_NoRangeSheet"/>
      <sheetName val="BQ2-住宅部分"/>
      <sheetName val="BQ2-商业街部分"/>
      <sheetName val="Open"/>
      <sheetName val="Wl. Fin."/>
      <sheetName val="型材表"/>
      <sheetName val="材料单价表"/>
      <sheetName val="汇总表"/>
      <sheetName val="配置表"/>
      <sheetName val="中海城三期（01A及01E小学）"/>
      <sheetName val="中海城四期（02C）"/>
      <sheetName val="Toolbox"/>
      <sheetName val="主要项目单价分析表 "/>
      <sheetName val="电线"/>
      <sheetName val="电缆"/>
      <sheetName val="磨具余料庫"/>
      <sheetName val="eqpmad2"/>
      <sheetName val="Financ. Overview"/>
      <sheetName val="地连墙"/>
      <sheetName val="二号清单"/>
      <sheetName val="面积表"/>
      <sheetName val="内围地梁钢筋说明"/>
      <sheetName val="4、综合单价分析表"/>
      <sheetName val="材料价格"/>
      <sheetName val="工程量A"/>
      <sheetName val="单价报价明细表"/>
      <sheetName val="报价明细表"/>
      <sheetName val="清单"/>
      <sheetName val="单位"/>
      <sheetName val="SW-TEO"/>
      <sheetName val="目录"/>
      <sheetName val="Sheet1 (11)"/>
      <sheetName val="7"/>
      <sheetName val="投标材料清单 "/>
      <sheetName val="S1单价表"/>
      <sheetName val="BQ3-1"/>
      <sheetName val="BQ5.3-1"/>
      <sheetName val="2"/>
      <sheetName val="6"/>
      <sheetName val="面积合计（藏）"/>
      <sheetName val="4"/>
      <sheetName val="5"/>
      <sheetName val="1"/>
      <sheetName val="工程量"/>
      <sheetName val="1."/>
      <sheetName val="BQ4.1.1至4.1.4"/>
      <sheetName val="일반공사"/>
      <sheetName val="2012-9科目余额表 (6)"/>
      <sheetName val="科目余额表 (5)"/>
      <sheetName val="工料测量师报告"/>
      <sheetName val="7.1APP3"/>
      <sheetName val="G2TempSheet"/>
      <sheetName val="2.1设计部"/>
      <sheetName val="电视监控"/>
      <sheetName val="G1102地块一区（省一建） "/>
      <sheetName val="00000ppy"/>
      <sheetName val="单价分析表格式"/>
      <sheetName val="1#"/>
      <sheetName val="计算表"/>
      <sheetName val="03定额库"/>
      <sheetName val="94定额库"/>
      <sheetName val="封面"/>
      <sheetName val="清单库"/>
      <sheetName val="材料"/>
      <sheetName val="柱"/>
      <sheetName val="费率表"/>
      <sheetName val="A"/>
      <sheetName val="单价表"/>
      <sheetName val="一层·C区"/>
      <sheetName val="单位库"/>
      <sheetName val="银行账户"/>
      <sheetName val="月报表"/>
      <sheetName val="Hic_150EOffice"/>
      <sheetName val="CD"/>
      <sheetName val="开办费"/>
      <sheetName val="BQ2.1~基础工程及土方工程清单"/>
      <sheetName val="BQ2.2~GDG9#网点土方清单"/>
      <sheetName val="BQ3.1.1~地下室1土建清单"/>
      <sheetName val="BQ3.1.2~地下室1机电清单"/>
      <sheetName val="BQ4.1.1~GDG9#土建清单"/>
      <sheetName val="BQ4.1.2~GDG9#机电清单"/>
      <sheetName val="BQ5.1.1~GD6#土建清单"/>
      <sheetName val="BQ5.1.2~GD6#机电清单"/>
      <sheetName val="BQ5.2.1~GD7+GDG8#土建清单"/>
      <sheetName val="BQ5.2.2~GD7+GDG8#机电清单"/>
      <sheetName val="BQ5.3.1~GD8+GDG10#土建清单"/>
      <sheetName val="BQ5.3.2~GD8+GDG10#机电清单"/>
      <sheetName val="BQ5.4.1~GD9#土建清单 "/>
      <sheetName val="BQ5.4.2~GD9#机电清单"/>
      <sheetName val="计算稿-3#楼"/>
      <sheetName val="Data"/>
      <sheetName val="乙供材料设备表"/>
      <sheetName val="雨棚"/>
      <sheetName val="投标价目总计"/>
      <sheetName val="机房工程B"/>
      <sheetName val="貨品科目"/>
      <sheetName val="14.桥架"/>
      <sheetName val="土建地上商业部分"/>
      <sheetName val="第二章 - 可视对讲系统"/>
      <sheetName val="改加胶玻璃、室外栏杆"/>
      <sheetName val="单价"/>
      <sheetName val="T(B)Summary"/>
      <sheetName val="EXRATE"/>
      <sheetName val="BQ"/>
      <sheetName val="三号清单之电气工程综合单价分析"/>
      <sheetName val="三号清单之给排水工程综合单价分析"/>
      <sheetName val="before"/>
      <sheetName val="Bill-2.1（1）"/>
      <sheetName val="sn"/>
      <sheetName val="RA-markate"/>
      <sheetName val="Setting"/>
      <sheetName val="总量统计"/>
      <sheetName val="10"/>
      <sheetName val="节点（12-2立面）"/>
      <sheetName val="附件二"/>
      <sheetName val="rebrand"/>
      <sheetName val="下拉菜单"/>
      <sheetName val="dw list"/>
      <sheetName val="KDB"/>
      <sheetName val="A翼写字楼"/>
      <sheetName val="S-Hotel"/>
      <sheetName val="SR6SUM"/>
      <sheetName val="基本资料"/>
      <sheetName val="清单汇总"/>
      <sheetName val="基 础"/>
      <sheetName val="企业格式单价分析表"/>
      <sheetName val="XL4Poppy"/>
      <sheetName val="Mp-team 1"/>
      <sheetName val="JOA首頁"/>
      <sheetName val="数据"/>
      <sheetName val="B1-1清单外装修"/>
      <sheetName val="KKKKKKKK"/>
      <sheetName val="推拉"/>
      <sheetName val="MOTOR"/>
      <sheetName val="S"/>
      <sheetName val="ID"/>
      <sheetName val="M&amp;E"/>
      <sheetName val="FS"/>
      <sheetName val="M-Par"/>
      <sheetName val="Col"/>
      <sheetName val="Wall(int)"/>
      <sheetName val="Wall(ext) "/>
      <sheetName val="Reinf"/>
      <sheetName val="Summary of Cost"/>
      <sheetName val="材料表"/>
      <sheetName val="G单价分析"/>
      <sheetName val="H单价分析"/>
      <sheetName val="N单价分析 "/>
      <sheetName val="C单价分析 "/>
      <sheetName val="一层电梯厅单价分析"/>
      <sheetName val="二层电梯厅单价分析"/>
      <sheetName val="参数"/>
      <sheetName val="Data Sheet"/>
      <sheetName val="A3地块围护结构"/>
      <sheetName val="第一部分定价"/>
      <sheetName val="Combo"/>
      <sheetName val="取费系数"/>
      <sheetName val="92#"/>
      <sheetName val="总价"/>
      <sheetName val="建筑面积 "/>
      <sheetName val="Fly Sheets"/>
      <sheetName val="Fee Rate Summary"/>
      <sheetName val="土建工程综合单价表"/>
      <sheetName val="土建工程综合单价组价明细表"/>
      <sheetName val="电气设置"/>
      <sheetName val="电气计算"/>
      <sheetName val="报价细目表"/>
      <sheetName val="G.1R-Shou COP Gf"/>
      <sheetName val="D0026B3"/>
      <sheetName val="P1012001"/>
      <sheetName val="设计部"/>
      <sheetName val="Aging Datasheet"/>
      <sheetName val="ECCS_1 DataSheet"/>
      <sheetName val="KPI Datasheet"/>
      <sheetName val="G2C2"/>
      <sheetName val="一层板"/>
      <sheetName val="底板梁"/>
      <sheetName val="MC"/>
      <sheetName val="7#强电"/>
      <sheetName val="ben"/>
      <sheetName val="材料名称标准表"/>
      <sheetName val="塔楼主体"/>
      <sheetName val="点表"/>
      <sheetName val="8、主材品牌表 "/>
      <sheetName val="五号清单塔楼地上强电工程"/>
      <sheetName val="快速代码 "/>
      <sheetName val="裙房"/>
      <sheetName val="明细表"/>
      <sheetName val="汇总"/>
      <sheetName val="附表02.管材管件"/>
      <sheetName val="5201.2004"/>
      <sheetName val="按新系统"/>
      <sheetName val="1#量统计"/>
      <sheetName val="1-2A"/>
      <sheetName val="301-6"/>
      <sheetName val="工程材料"/>
      <sheetName val="index"/>
      <sheetName val="五金（华建+坚朗）"/>
      <sheetName val="材料表-王瑜"/>
      <sheetName val="架空层绿化回填土计算表"/>
      <sheetName val="架空层消防路回填土计算表"/>
      <sheetName val="门窗表"/>
      <sheetName val="T1T2T3T4门窗表"/>
      <sheetName val="工程计算书"/>
      <sheetName val="单价分析过程"/>
      <sheetName val="主要材料价格表 (2)"/>
      <sheetName val="总措施项目"/>
      <sheetName val="工程清单"/>
      <sheetName val="主材表"/>
      <sheetName val="材料损耗(不打印)"/>
      <sheetName val="工程量清单计价表-塔楼-03"/>
      <sheetName val="材料库"/>
      <sheetName val="工程量计算"/>
      <sheetName val="2.1收益测算及指标(均摊)"/>
      <sheetName val="共挤68系列C1"/>
      <sheetName val="索引"/>
      <sheetName val="开关价"/>
      <sheetName val="Estimate Details"/>
      <sheetName val="@cover"/>
      <sheetName val="Contents"/>
      <sheetName val="做法表"/>
      <sheetName val="成本多栏明细账"/>
      <sheetName val="電気設備表"/>
      <sheetName val="含量"/>
      <sheetName val="Sheet2"/>
      <sheetName val="销售"/>
      <sheetName val="CFA"/>
      <sheetName val=""/>
      <sheetName val="3.1"/>
      <sheetName val="C"/>
      <sheetName val="单价分析"/>
      <sheetName val="甲"/>
      <sheetName val="Arch"/>
      <sheetName val="Sum"/>
      <sheetName val="辅助表"/>
      <sheetName val="Summary T(A)"/>
      <sheetName val="措施费测算"/>
      <sheetName val="承台(砖模) "/>
      <sheetName val="dm"/>
      <sheetName val="基础项目"/>
      <sheetName val="Bill 5 - Carpark"/>
      <sheetName val="10.Linkway"/>
      <sheetName val="11.Bus Shelter-Bay"/>
      <sheetName val="KG-LS"/>
      <sheetName val="地梁"/>
      <sheetName val="Pick List"/>
      <sheetName val="开发成本(PUD)"/>
      <sheetName val="开发产品变动表(Compelted units)"/>
      <sheetName val="JCT80"/>
      <sheetName val="2008实际(每月)"/>
      <sheetName val="2008实际(截至)"/>
      <sheetName val="2008予算(每月)"/>
      <sheetName val="2008予算(截至)"/>
      <sheetName val="目錄"/>
      <sheetName val="SkLabVariable"/>
      <sheetName val="11"/>
      <sheetName val="uint"/>
      <sheetName val="PUR资料库"/>
      <sheetName val="表3"/>
      <sheetName val="15-1-A户型"/>
      <sheetName val="单价分析表"/>
      <sheetName val="分部分项清单(模板)"/>
      <sheetName val="材料汇总"/>
      <sheetName val="墙面工程"/>
      <sheetName val="开办费项目"/>
      <sheetName val="定额"/>
      <sheetName val="配合比"/>
      <sheetName val="封"/>
      <sheetName val="模板参数"/>
      <sheetName val="送电装材统计"/>
      <sheetName val="0707版价格表"/>
      <sheetName val="Content"/>
      <sheetName val="gsde06"/>
      <sheetName val="Ref"/>
      <sheetName val="CHECKLIST"/>
      <sheetName val="WP-Matrix"/>
      <sheetName val="REIN_HSE"/>
      <sheetName val="E_Summary"/>
      <sheetName val="D_Cntnts"/>
      <sheetName val="综合单价分析表-高层"/>
      <sheetName val="给排水工程综合单价分析"/>
      <sheetName val="电气工程综合单价分析"/>
      <sheetName val="BQ9 地下室（城市广场）(2)"/>
      <sheetName val="乙供材料表"/>
      <sheetName val="甲指乙供材料报价表"/>
      <sheetName val="BQ2.2"/>
      <sheetName val="BQ2.1"/>
      <sheetName val="Bill 3"/>
      <sheetName val="招标补充说明2017.6.3"/>
      <sheetName val="基础工程量估算"/>
      <sheetName val="ANL"/>
      <sheetName val="计算表2"/>
      <sheetName val="1.投标总价排名对比表"/>
      <sheetName val="工程量分析表"/>
      <sheetName val="室内汇总"/>
      <sheetName val="资料库"/>
      <sheetName val="名称"/>
      <sheetName val="e"/>
      <sheetName val="安装综合单价分析表"/>
      <sheetName val="slipsumpR"/>
      <sheetName val="BQ2"/>
      <sheetName val="土建直接费"/>
      <sheetName val="基本参数表"/>
      <sheetName val="一号清单－措施费（高层+叠拼+地下室）"/>
      <sheetName val="二号清单—协调服务费"/>
      <sheetName val="125户型样板房"/>
      <sheetName val="弱电"/>
      <sheetName val="成本预测"/>
      <sheetName val="土方"/>
      <sheetName val="成本测算"/>
      <sheetName val="财务费用"/>
      <sheetName val="收入与成本"/>
      <sheetName val="销售比率"/>
      <sheetName val="eva"/>
      <sheetName val="成本结转表"/>
      <sheetName val="系数516"/>
      <sheetName val="综合单价分析表-详细"/>
      <sheetName val="凤一"/>
      <sheetName val="指定名称"/>
      <sheetName val="SUMIF"/>
      <sheetName val="DATEDIF3"/>
      <sheetName val="多条件查找"/>
      <sheetName val="计算出现频率最高的数和文本"/>
      <sheetName val="COUNTIF3"/>
      <sheetName val="FREQUENCY"/>
      <sheetName val="WEEKDAY2"/>
      <sheetName val="VLOOKUP2"/>
      <sheetName val="用公式建立频率分布"/>
      <sheetName val="OFFSET2"/>
      <sheetName val="LARGE"/>
      <sheetName val="时间求和2"/>
      <sheetName val="SUMIF、COUNTIF"/>
      <sheetName val="区分大小写查找"/>
      <sheetName val="INDEX4"/>
      <sheetName val="VLOOKUP4"/>
      <sheetName val="销售数据统计"/>
      <sheetName val="创建交叉数据表"/>
      <sheetName val="CFG桩工程量计算"/>
      <sheetName val="工程量计算式"/>
      <sheetName val="Cost Plan -2"/>
      <sheetName val="报价单"/>
      <sheetName val="多媒体查询"/>
      <sheetName val="中心机房"/>
      <sheetName val="会议"/>
      <sheetName val="停车场"/>
      <sheetName val="BA"/>
      <sheetName val="物业"/>
      <sheetName val="移动通信"/>
      <sheetName val="防雷接地"/>
      <sheetName val="MOHKG"/>
      <sheetName val="B1.2SUM"/>
      <sheetName val="B1.3SUM"/>
      <sheetName val="B1SUM"/>
      <sheetName val="2006年10月"/>
      <sheetName val="装修材料费"/>
      <sheetName val="施工参考单价报价表"/>
      <sheetName val="其它工作项目报价清单"/>
      <sheetName val="2号-土建"/>
      <sheetName val="下拉"/>
      <sheetName val="华房01"/>
      <sheetName val="健翔01"/>
      <sheetName val="京通01"/>
      <sheetName val="coa"/>
      <sheetName val="计算式"/>
      <sheetName val="毛坯及材料调差（附表1）"/>
      <sheetName val="零料缴库"/>
      <sheetName val="铝合金门窗类型分析报价表"/>
      <sheetName val="建築面積"/>
      <sheetName val="辅材"/>
      <sheetName val="敏感参数"/>
      <sheetName val="园建人工测算"/>
      <sheetName val="_______"/>
      <sheetName val="核算项目余额表"/>
      <sheetName val="铁塔材料明细"/>
      <sheetName val="混凝土杆材料"/>
      <sheetName val="单位工程2"/>
      <sheetName val="土石方计算(2)"/>
      <sheetName val="6-洋房地上"/>
      <sheetName val="数据汇总"/>
      <sheetName val="计算稿 (3)"/>
      <sheetName val="计算书"/>
      <sheetName val="9#楼大堂（装饰）"/>
      <sheetName val="INDIRECT2"/>
      <sheetName val="统计(新地勘优化)"/>
      <sheetName val="梁"/>
      <sheetName val="二号清单-联排别墅地下土建（14#）"/>
      <sheetName val="综合单价分析表-地库电气"/>
      <sheetName val="计算公式"/>
      <sheetName val="장비당단가 (1)"/>
      <sheetName val="一次汇总"/>
      <sheetName val="成本汇总"/>
      <sheetName val="1S"/>
      <sheetName val="2S"/>
      <sheetName val="3.1S"/>
      <sheetName val="3.2"/>
      <sheetName val="3.2S"/>
      <sheetName val="3.3"/>
      <sheetName val="3.3S"/>
      <sheetName val="3.4"/>
      <sheetName val="3.4S"/>
      <sheetName val="3.5"/>
      <sheetName val="3.5S"/>
      <sheetName val="3.6"/>
      <sheetName val="3.6S"/>
      <sheetName val="3S"/>
      <sheetName val="8S"/>
      <sheetName val="装饰"/>
      <sheetName val="框架结构清单"/>
      <sheetName val="三、酒店玻璃幕墙、金属幕墙"/>
      <sheetName val="20#-1"/>
      <sheetName val="Criteria"/>
      <sheetName val="柱计算"/>
      <sheetName val="材料单价"/>
      <sheetName val="含量 "/>
      <sheetName val="6号地给排水"/>
      <sheetName val="Basis"/>
      <sheetName val="预算"/>
      <sheetName val="投保项目"/>
      <sheetName val="主要规划指标"/>
      <sheetName val="금융비용"/>
      <sheetName val="变量单"/>
      <sheetName val="主材价格"/>
      <sheetName val="设计指标"/>
      <sheetName val="Validation source"/>
      <sheetName val="零星钢筋工程"/>
      <sheetName val="防水工程"/>
      <sheetName val="找平及抹灰"/>
      <sheetName val="砌体、抹灰工程"/>
      <sheetName val="计算式明细"/>
      <sheetName val="隔墙"/>
      <sheetName val="型材计算表(50平开窗)"/>
      <sheetName val="AA小双拼（6栋）"/>
      <sheetName val="AB、BA小双拼（7栋） "/>
      <sheetName val="BB小双拼（3栋）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询价单"/>
      <sheetName val="型材汇总表"/>
      <sheetName val="工程量计算"/>
      <sheetName val="计算表"/>
      <sheetName val="一次汇总"/>
      <sheetName val="成措分"/>
      <sheetName val="成本"/>
      <sheetName val="成本汇总"/>
      <sheetName val="报价说明"/>
      <sheetName val="投标报价汇总表"/>
      <sheetName val="分部分项清单"/>
      <sheetName val="包干费用"/>
      <sheetName val="综合单价分析表"/>
      <sheetName val="材料表"/>
      <sheetName val="甲供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规划指标"/>
      <sheetName val="21"/>
      <sheetName val="内围地梁钢筋说明"/>
      <sheetName val="建筑面积 "/>
      <sheetName val="柱"/>
      <sheetName val="#REF!"/>
      <sheetName val="墙面工程"/>
      <sheetName val="计算表"/>
      <sheetName val="工程量计算书"/>
      <sheetName val="汇总表"/>
      <sheetName val="名称"/>
      <sheetName val="土建工程综合单价表"/>
      <sheetName val="综合单价汇总表"/>
      <sheetName val="指标表"/>
      <sheetName val="车库"/>
      <sheetName val="江宁新指标"/>
      <sheetName val="叠拼"/>
      <sheetName val="复式"/>
      <sheetName val="平层"/>
      <sheetName val="独立商业"/>
      <sheetName val="地下超市"/>
      <sheetName val="Mp-team 1"/>
      <sheetName val="土地款支出"/>
      <sheetName val="成本汇总 "/>
      <sheetName val="弱电"/>
      <sheetName val="Parameters"/>
      <sheetName val="目录"/>
      <sheetName val="Note 1 - Recon Profit"/>
      <sheetName val="Cash Flow Statement"/>
      <sheetName val="基础资料（B）"/>
      <sheetName val="面积指标"/>
      <sheetName val="组团面积"/>
      <sheetName val="套数"/>
      <sheetName val="总指标"/>
      <sheetName val="2004年"/>
      <sheetName val="2006年"/>
      <sheetName val="2005年"/>
      <sheetName val="资本化利息分配表"/>
      <sheetName val="Aging Datasheet"/>
      <sheetName val="单方成本测算(帐面)"/>
      <sheetName val="成本结转表(IFRS)"/>
      <sheetName val="写字楼B"/>
      <sheetName val="参数表"/>
      <sheetName val="CFS"/>
      <sheetName val="敏感参数"/>
      <sheetName val="基础项目"/>
      <sheetName val="承台(砖模) "/>
      <sheetName val="施工参考单价报价表"/>
      <sheetName val="甲指乙供材料报价表"/>
      <sheetName val="给排水工程量计算书"/>
      <sheetName val="工程材料"/>
      <sheetName val="规划指标表"/>
      <sheetName val="梁"/>
      <sheetName val="其它工作项目报价清单"/>
      <sheetName val="系数516"/>
      <sheetName val="报价单"/>
      <sheetName val="Cashflow(Scenario)"/>
      <sheetName val="XLR_NoRangeSheet"/>
      <sheetName val="门窗表"/>
      <sheetName val="土建工程综合单价组价明细表"/>
      <sheetName val="土建直接费"/>
      <sheetName val="下拉菜单"/>
      <sheetName val="四季花城城南地块户型面积"/>
      <sheetName val="财务费用"/>
      <sheetName val="收入与成本"/>
      <sheetName val="销售比率"/>
      <sheetName val="枣园--建安-间接"/>
      <sheetName val="全期规划指标 "/>
      <sheetName val="六类"/>
      <sheetName val="总体指标表"/>
      <sheetName val="地下车库"/>
      <sheetName val="时间设置"/>
      <sheetName val="成本测算"/>
      <sheetName val="Sheet1"/>
      <sheetName val="sheet2"/>
      <sheetName val="301-6"/>
      <sheetName val="工程量计算"/>
      <sheetName val="内部往来"/>
      <sheetName val="折线图2数据"/>
      <sheetName val="BS"/>
      <sheetName val="材料费"/>
      <sheetName val="Sheetl"/>
      <sheetName val="2、明细表"/>
      <sheetName val="型材线密度表"/>
      <sheetName val="报批报建计划"/>
      <sheetName val="甲供材表一水电材料(开关)"/>
      <sheetName val="甲供材表二水电材料（灯具）"/>
      <sheetName val="甲供材表三水电材料（浴霸）"/>
      <sheetName val="甲供材表四水电材料（五金洁具）"/>
      <sheetName val="Global"/>
      <sheetName val="电（计算式）"/>
      <sheetName val="D户型防水"/>
      <sheetName val="Main"/>
      <sheetName val="基础数据"/>
      <sheetName val="板房区目标成本"/>
      <sheetName val="设计指标"/>
      <sheetName val="   合同台账  "/>
      <sheetName val="040506利息分摊"/>
      <sheetName val="2006内部公司往来利息及调整（per entity）"/>
      <sheetName val="07利息分摊"/>
      <sheetName val="list"/>
      <sheetName val="NAME"/>
      <sheetName val="参数1"/>
      <sheetName val="Financial highligts"/>
      <sheetName val="summary"/>
      <sheetName val="东一一层方柱砼"/>
      <sheetName val="HVAC BoQ"/>
      <sheetName val="附表-规划指标表一期"/>
      <sheetName val="附表-规划指标表三期"/>
      <sheetName val="营销费用合同－付款（城花）0109"/>
      <sheetName val="T1T2T3T4门窗表"/>
      <sheetName val="CJA 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编  制  说  明"/>
      <sheetName val="主要规划指标"/>
      <sheetName val="建安成本"/>
    </sheetNames>
    <sheetDataSet>
      <sheetData sheetId="0" refreshError="1"/>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墙面工程"/>
      <sheetName val="21"/>
      <sheetName val="内围地梁钢筋说明"/>
      <sheetName val="5201.2004"/>
      <sheetName val="承台(砖模) "/>
      <sheetName val="柱"/>
      <sheetName val="汇总表"/>
      <sheetName val="建筑面积 "/>
      <sheetName val="#REF!"/>
      <sheetName val="补充清单"/>
      <sheetName val="四季花城城南地块户型面积"/>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甲供料表"/>
      <sheetName val="人工挖孔桩"/>
      <sheetName val="承台(砖模) "/>
      <sheetName val="承台(木模)"/>
      <sheetName val="基础梁"/>
      <sheetName val="梁"/>
      <sheetName val="柱"/>
      <sheetName val="计算试"/>
      <sheetName val="砖墙"/>
      <sheetName val="门窗表"/>
      <sheetName val="墙面工程"/>
      <sheetName val="基础项目"/>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基础项目"/>
      <sheetName val="21"/>
      <sheetName val="承台(砖模) "/>
      <sheetName val="柱"/>
      <sheetName val="5201.2004"/>
      <sheetName val="四季花城城南地块户型面积"/>
      <sheetName val="梁"/>
      <sheetName val="内围地梁钢筋说明"/>
      <sheetName val="工程量计算书"/>
      <sheetName val="标准表格"/>
      <sheetName val="#REF!"/>
      <sheetName val="单位库"/>
      <sheetName val="电气照明汇总表"/>
      <sheetName val="单位"/>
      <sheetName val="建筑面积 "/>
      <sheetName val="下拉菜单"/>
      <sheetName val="B4零星"/>
      <sheetName val="A1栋"/>
      <sheetName val="5期B栋会所装饰精装修"/>
      <sheetName val="参数表"/>
      <sheetName val="总措施项目"/>
      <sheetName val="名称"/>
      <sheetName val="土建工程综合单价表"/>
      <sheetName val="土建工程综合单价组价明细表"/>
      <sheetName val="施工参考单价报价表"/>
      <sheetName val="其它工作项目报价清单"/>
      <sheetName val="甲指乙供材料报价表"/>
      <sheetName val="综合单价表"/>
      <sheetName val="室外园林电气工程"/>
      <sheetName val="给排水工程量计算书"/>
      <sheetName val="石材购买量统计"/>
      <sheetName val="汇总表及手算计算格式 (2)"/>
      <sheetName val="主材表"/>
      <sheetName val="型材线密度表"/>
      <sheetName val="汇总表"/>
      <sheetName val="补充清单"/>
      <sheetName val="承台(木模)"/>
      <sheetName val="弱电"/>
      <sheetName val="预制管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细部结构"/>
      <sheetName val="条型基础"/>
      <sheetName val="基础"/>
      <sheetName val="柱"/>
      <sheetName val="梁"/>
      <sheetName val="平楼板表(进度)"/>
      <sheetName val="钢筋"/>
      <sheetName val="建筑面积 "/>
      <sheetName val="Sheet3"/>
      <sheetName val="承台(砖模) "/>
      <sheetName val="5201.2004"/>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01 (2)"/>
      <sheetName val="型材线密度表"/>
      <sheetName val="钢材"/>
      <sheetName val="铝材表面处理"/>
      <sheetName val="玻璃"/>
      <sheetName val="五金配件(1)"/>
      <sheetName val="五金配件(2)"/>
      <sheetName val="五金配件(3)"/>
      <sheetName val="密封胶"/>
      <sheetName val="附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基础项目"/>
      <sheetName val="墙面工程"/>
      <sheetName val="#REF!"/>
      <sheetName val="标准表格"/>
      <sheetName val="主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基础项目"/>
      <sheetName val="石材购买量统计"/>
      <sheetName val="5201.2004"/>
      <sheetName val="承台(砖模) "/>
      <sheetName val="柱"/>
      <sheetName val="21"/>
      <sheetName val="内围地梁钢筋说明"/>
      <sheetName val="B4零星"/>
      <sheetName val="建筑面积 "/>
      <sheetName val="汇总表及手算计算格式 (2)"/>
      <sheetName val="标准表格"/>
      <sheetName val="预制管桩"/>
      <sheetName val="弱电"/>
      <sheetName val="四季花城城南地块户型面积"/>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编制说明"/>
      <sheetName val="1-运费"/>
      <sheetName val="2-安装费"/>
      <sheetName val="3-清单计价表"/>
      <sheetName val="3.1-窄边框门综合单价分析表"/>
      <sheetName val="4-材料价格一览表"/>
      <sheetName val="辅助表格"/>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6"/>
  <sheetViews>
    <sheetView view="pageBreakPreview" zoomScale="145" zoomScaleNormal="100" workbookViewId="0">
      <selection activeCell="B13" sqref="B13:C13"/>
    </sheetView>
  </sheetViews>
  <sheetFormatPr defaultColWidth="9" defaultRowHeight="14.4" x14ac:dyDescent="0.25"/>
  <cols>
    <col min="1" max="1" width="5.77734375" customWidth="1"/>
    <col min="2" max="3" width="41.77734375" customWidth="1"/>
  </cols>
  <sheetData>
    <row r="1" spans="1:6" ht="22.05" customHeight="1" x14ac:dyDescent="0.25">
      <c r="A1" s="256" t="s">
        <v>0</v>
      </c>
      <c r="B1" s="256"/>
      <c r="C1" s="256"/>
      <c r="D1" s="251"/>
      <c r="E1" s="252"/>
      <c r="F1" s="253"/>
    </row>
    <row r="2" spans="1:6" s="190" customFormat="1" ht="7.05" customHeight="1" x14ac:dyDescent="0.25">
      <c r="A2" s="193"/>
      <c r="B2" s="193"/>
      <c r="C2" s="194"/>
      <c r="D2" s="195"/>
      <c r="E2" s="196"/>
    </row>
    <row r="3" spans="1:6" s="249" customFormat="1" ht="15" customHeight="1" x14ac:dyDescent="0.25">
      <c r="A3" s="254" t="s">
        <v>1</v>
      </c>
      <c r="B3" s="257" t="s">
        <v>2</v>
      </c>
      <c r="C3" s="257"/>
    </row>
    <row r="4" spans="1:6" s="250" customFormat="1" ht="7.65" customHeight="1" x14ac:dyDescent="0.25">
      <c r="A4" s="255"/>
      <c r="B4" s="258"/>
      <c r="C4" s="258"/>
    </row>
    <row r="5" spans="1:6" s="250" customFormat="1" ht="26.4" customHeight="1" x14ac:dyDescent="0.25">
      <c r="A5" s="255">
        <v>1</v>
      </c>
      <c r="B5" s="258" t="s">
        <v>3</v>
      </c>
      <c r="C5" s="258"/>
    </row>
    <row r="6" spans="1:6" s="250" customFormat="1" ht="36" customHeight="1" x14ac:dyDescent="0.25">
      <c r="A6" s="255">
        <v>2</v>
      </c>
      <c r="B6" s="258" t="s">
        <v>4</v>
      </c>
      <c r="C6" s="258"/>
    </row>
    <row r="7" spans="1:6" s="250" customFormat="1" ht="22.95" customHeight="1" x14ac:dyDescent="0.25">
      <c r="A7" s="255">
        <v>3</v>
      </c>
      <c r="B7" s="258" t="s">
        <v>5</v>
      </c>
      <c r="C7" s="258"/>
    </row>
    <row r="8" spans="1:6" s="250" customFormat="1" ht="58.05" customHeight="1" x14ac:dyDescent="0.25">
      <c r="A8" s="255">
        <v>4</v>
      </c>
      <c r="B8" s="258" t="s">
        <v>6</v>
      </c>
      <c r="C8" s="258"/>
    </row>
    <row r="9" spans="1:6" s="250" customFormat="1" ht="88.05" customHeight="1" x14ac:dyDescent="0.25">
      <c r="A9" s="255">
        <v>5</v>
      </c>
      <c r="B9" s="259" t="s">
        <v>7</v>
      </c>
      <c r="C9" s="259"/>
    </row>
    <row r="10" spans="1:6" s="250" customFormat="1" ht="36" customHeight="1" x14ac:dyDescent="0.25">
      <c r="A10" s="255">
        <v>6</v>
      </c>
      <c r="B10" s="259" t="s">
        <v>8</v>
      </c>
      <c r="C10" s="259"/>
    </row>
    <row r="11" spans="1:6" s="250" customFormat="1" ht="118.05" customHeight="1" x14ac:dyDescent="0.25">
      <c r="A11" s="255">
        <v>8</v>
      </c>
      <c r="B11" s="260" t="s">
        <v>9</v>
      </c>
      <c r="C11" s="260"/>
    </row>
    <row r="12" spans="1:6" s="250" customFormat="1" ht="31.05" customHeight="1" x14ac:dyDescent="0.25">
      <c r="A12" s="255">
        <v>9</v>
      </c>
      <c r="B12" s="260" t="s">
        <v>10</v>
      </c>
      <c r="C12" s="260"/>
    </row>
    <row r="13" spans="1:6" s="250" customFormat="1" ht="28.05" customHeight="1" x14ac:dyDescent="0.25">
      <c r="A13" s="255">
        <v>10</v>
      </c>
      <c r="B13" s="368" t="s">
        <v>687</v>
      </c>
      <c r="C13" s="369"/>
    </row>
    <row r="14" spans="1:6" s="250" customFormat="1" ht="45" customHeight="1" x14ac:dyDescent="0.25">
      <c r="A14" s="255">
        <v>11</v>
      </c>
      <c r="B14" s="259" t="s">
        <v>11</v>
      </c>
      <c r="C14" s="259"/>
    </row>
    <row r="15" spans="1:6" s="250" customFormat="1" ht="21.9" customHeight="1" x14ac:dyDescent="0.25">
      <c r="A15" s="255">
        <v>12</v>
      </c>
      <c r="B15" s="259" t="s">
        <v>12</v>
      </c>
      <c r="C15" s="259"/>
    </row>
    <row r="16" spans="1:6" s="250" customFormat="1" ht="24" customHeight="1" x14ac:dyDescent="0.25">
      <c r="A16" s="255">
        <v>13</v>
      </c>
      <c r="B16" s="260" t="s">
        <v>13</v>
      </c>
      <c r="C16" s="260"/>
    </row>
  </sheetData>
  <mergeCells count="15">
    <mergeCell ref="B12:C12"/>
    <mergeCell ref="B13:C13"/>
    <mergeCell ref="B14:C14"/>
    <mergeCell ref="B15:C15"/>
    <mergeCell ref="B16:C16"/>
    <mergeCell ref="B7:C7"/>
    <mergeCell ref="B8:C8"/>
    <mergeCell ref="B9:C9"/>
    <mergeCell ref="B10:C10"/>
    <mergeCell ref="B11:C11"/>
    <mergeCell ref="A1:C1"/>
    <mergeCell ref="B3:C3"/>
    <mergeCell ref="B4:C4"/>
    <mergeCell ref="B5:C5"/>
    <mergeCell ref="B6:C6"/>
  </mergeCells>
  <phoneticPr fontId="57" type="noConversion"/>
  <printOptions horizontalCentered="1"/>
  <pageMargins left="0.39305555555555599" right="0.39305555555555599" top="0.60624999999999996" bottom="0.60624999999999996"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K36"/>
  <sheetViews>
    <sheetView view="pageBreakPreview" topLeftCell="A19" zoomScale="115" zoomScaleNormal="85" workbookViewId="0">
      <selection activeCell="A36" sqref="A36:K36"/>
    </sheetView>
  </sheetViews>
  <sheetFormatPr defaultColWidth="9" defaultRowHeight="14.4" x14ac:dyDescent="0.25"/>
  <cols>
    <col min="11" max="11" width="15.5546875" customWidth="1"/>
    <col min="12" max="12" width="3.21875" customWidth="1"/>
  </cols>
  <sheetData>
    <row r="1" spans="1:11" ht="27" customHeight="1" x14ac:dyDescent="0.25">
      <c r="A1" s="364" t="s">
        <v>681</v>
      </c>
      <c r="B1" s="261"/>
      <c r="C1" s="261"/>
      <c r="D1" s="261"/>
      <c r="E1" s="261"/>
      <c r="F1" s="261"/>
      <c r="G1" s="261"/>
      <c r="H1" s="261"/>
      <c r="I1" s="261"/>
      <c r="J1" s="261"/>
      <c r="K1" s="262"/>
    </row>
    <row r="2" spans="1:11" ht="87" customHeight="1" x14ac:dyDescent="0.25">
      <c r="A2" s="365" t="s">
        <v>682</v>
      </c>
      <c r="B2" s="263"/>
      <c r="C2" s="263"/>
      <c r="D2" s="263"/>
      <c r="E2" s="263"/>
      <c r="F2" s="263"/>
      <c r="G2" s="263"/>
      <c r="H2" s="263"/>
      <c r="I2" s="263"/>
      <c r="J2" s="263"/>
      <c r="K2" s="264"/>
    </row>
    <row r="3" spans="1:11" ht="33" customHeight="1" x14ac:dyDescent="0.25">
      <c r="A3" s="265" t="s">
        <v>14</v>
      </c>
      <c r="B3" s="266"/>
      <c r="C3" s="266"/>
      <c r="D3" s="266"/>
      <c r="E3" s="266"/>
      <c r="F3" s="266"/>
      <c r="G3" s="266"/>
      <c r="H3" s="266"/>
      <c r="I3" s="266"/>
      <c r="J3" s="266"/>
      <c r="K3" s="267"/>
    </row>
    <row r="4" spans="1:11" ht="16.05" customHeight="1" x14ac:dyDescent="0.25">
      <c r="A4" s="268" t="s">
        <v>15</v>
      </c>
      <c r="B4" s="269"/>
      <c r="C4" s="269"/>
      <c r="D4" s="269"/>
      <c r="E4" s="269"/>
      <c r="F4" s="269"/>
      <c r="G4" s="269"/>
      <c r="H4" s="269"/>
      <c r="I4" s="269"/>
      <c r="J4" s="269"/>
      <c r="K4" s="270"/>
    </row>
    <row r="5" spans="1:11" ht="21" customHeight="1" x14ac:dyDescent="0.25">
      <c r="A5" s="271" t="s">
        <v>16</v>
      </c>
      <c r="B5" s="269"/>
      <c r="C5" s="269"/>
      <c r="D5" s="269"/>
      <c r="E5" s="269"/>
      <c r="F5" s="269"/>
      <c r="G5" s="269"/>
      <c r="H5" s="269"/>
      <c r="I5" s="269"/>
      <c r="J5" s="269"/>
      <c r="K5" s="270"/>
    </row>
    <row r="6" spans="1:11" ht="25.05" customHeight="1" x14ac:dyDescent="0.25">
      <c r="A6" s="265" t="s">
        <v>17</v>
      </c>
      <c r="B6" s="266"/>
      <c r="C6" s="266"/>
      <c r="D6" s="266"/>
      <c r="E6" s="266"/>
      <c r="F6" s="266"/>
      <c r="G6" s="266"/>
      <c r="H6" s="266"/>
      <c r="I6" s="266"/>
      <c r="J6" s="266"/>
      <c r="K6" s="267"/>
    </row>
    <row r="7" spans="1:11" ht="22.65" customHeight="1" x14ac:dyDescent="0.25">
      <c r="A7" s="268" t="s">
        <v>18</v>
      </c>
      <c r="B7" s="272"/>
      <c r="C7" s="272"/>
      <c r="D7" s="272"/>
      <c r="E7" s="272"/>
      <c r="F7" s="272"/>
      <c r="G7" s="272"/>
      <c r="H7" s="272"/>
      <c r="I7" s="272"/>
      <c r="J7" s="272"/>
      <c r="K7" s="273"/>
    </row>
    <row r="8" spans="1:11" ht="20.7" customHeight="1" x14ac:dyDescent="0.25">
      <c r="A8" s="265" t="s">
        <v>19</v>
      </c>
      <c r="B8" s="269"/>
      <c r="C8" s="269"/>
      <c r="D8" s="269"/>
      <c r="E8" s="269"/>
      <c r="F8" s="269"/>
      <c r="G8" s="269"/>
      <c r="H8" s="269"/>
      <c r="I8" s="269"/>
      <c r="J8" s="269"/>
      <c r="K8" s="270"/>
    </row>
    <row r="9" spans="1:11" ht="20.7" customHeight="1" x14ac:dyDescent="0.25">
      <c r="A9" s="265" t="s">
        <v>20</v>
      </c>
      <c r="B9" s="266"/>
      <c r="C9" s="266"/>
      <c r="D9" s="266"/>
      <c r="E9" s="266"/>
      <c r="F9" s="266"/>
      <c r="G9" s="266"/>
      <c r="H9" s="266"/>
      <c r="I9" s="266"/>
      <c r="J9" s="266"/>
      <c r="K9" s="267"/>
    </row>
    <row r="10" spans="1:11" ht="52.95" customHeight="1" x14ac:dyDescent="0.25">
      <c r="A10" s="366" t="s">
        <v>683</v>
      </c>
      <c r="B10" s="266"/>
      <c r="C10" s="266"/>
      <c r="D10" s="266"/>
      <c r="E10" s="266"/>
      <c r="F10" s="266"/>
      <c r="G10" s="266"/>
      <c r="H10" s="266"/>
      <c r="I10" s="266"/>
      <c r="J10" s="266"/>
      <c r="K10" s="267"/>
    </row>
    <row r="11" spans="1:11" ht="41.4" customHeight="1" x14ac:dyDescent="0.25">
      <c r="A11" s="265" t="s">
        <v>21</v>
      </c>
      <c r="B11" s="266"/>
      <c r="C11" s="266"/>
      <c r="D11" s="266"/>
      <c r="E11" s="266"/>
      <c r="F11" s="266"/>
      <c r="G11" s="266"/>
      <c r="H11" s="266"/>
      <c r="I11" s="266"/>
      <c r="J11" s="266"/>
      <c r="K11" s="267"/>
    </row>
    <row r="12" spans="1:11" ht="18" customHeight="1" x14ac:dyDescent="0.25">
      <c r="A12" s="265" t="s">
        <v>22</v>
      </c>
      <c r="B12" s="266"/>
      <c r="C12" s="266"/>
      <c r="D12" s="266"/>
      <c r="E12" s="266"/>
      <c r="F12" s="266"/>
      <c r="G12" s="266"/>
      <c r="H12" s="266"/>
      <c r="I12" s="266"/>
      <c r="J12" s="266"/>
      <c r="K12" s="267"/>
    </row>
    <row r="13" spans="1:11" ht="18" customHeight="1" x14ac:dyDescent="0.25">
      <c r="A13" s="265" t="s">
        <v>23</v>
      </c>
      <c r="B13" s="266"/>
      <c r="C13" s="266"/>
      <c r="D13" s="266"/>
      <c r="E13" s="266"/>
      <c r="F13" s="266"/>
      <c r="G13" s="266"/>
      <c r="H13" s="266"/>
      <c r="I13" s="266"/>
      <c r="J13" s="266"/>
      <c r="K13" s="267"/>
    </row>
    <row r="14" spans="1:11" ht="18" customHeight="1" x14ac:dyDescent="0.25">
      <c r="A14" s="265" t="s">
        <v>24</v>
      </c>
      <c r="B14" s="266"/>
      <c r="C14" s="266"/>
      <c r="D14" s="266"/>
      <c r="E14" s="266"/>
      <c r="F14" s="266"/>
      <c r="G14" s="266"/>
      <c r="H14" s="266"/>
      <c r="I14" s="266"/>
      <c r="J14" s="266"/>
      <c r="K14" s="267"/>
    </row>
    <row r="15" spans="1:11" ht="25.95" customHeight="1" x14ac:dyDescent="0.25">
      <c r="A15" s="271" t="s">
        <v>25</v>
      </c>
      <c r="B15" s="269"/>
      <c r="C15" s="269"/>
      <c r="D15" s="269"/>
      <c r="E15" s="269"/>
      <c r="F15" s="269"/>
      <c r="G15" s="269"/>
      <c r="H15" s="269"/>
      <c r="I15" s="269"/>
      <c r="J15" s="269"/>
      <c r="K15" s="270"/>
    </row>
    <row r="16" spans="1:11" ht="24" customHeight="1" x14ac:dyDescent="0.25">
      <c r="A16" s="265" t="s">
        <v>26</v>
      </c>
      <c r="B16" s="266"/>
      <c r="C16" s="266"/>
      <c r="D16" s="266"/>
      <c r="E16" s="266"/>
      <c r="F16" s="266"/>
      <c r="G16" s="266"/>
      <c r="H16" s="266"/>
      <c r="I16" s="266"/>
      <c r="J16" s="266"/>
      <c r="K16" s="267"/>
    </row>
    <row r="17" spans="1:11" ht="24" customHeight="1" x14ac:dyDescent="0.25">
      <c r="A17" s="268" t="s">
        <v>18</v>
      </c>
      <c r="B17" s="272"/>
      <c r="C17" s="272"/>
      <c r="D17" s="272"/>
      <c r="E17" s="272"/>
      <c r="F17" s="272"/>
      <c r="G17" s="272"/>
      <c r="H17" s="272"/>
      <c r="I17" s="272"/>
      <c r="J17" s="272"/>
      <c r="K17" s="273"/>
    </row>
    <row r="18" spans="1:11" ht="24" customHeight="1" x14ac:dyDescent="0.25">
      <c r="A18" s="265" t="s">
        <v>27</v>
      </c>
      <c r="B18" s="269"/>
      <c r="C18" s="269"/>
      <c r="D18" s="269"/>
      <c r="E18" s="269"/>
      <c r="F18" s="269"/>
      <c r="G18" s="269"/>
      <c r="H18" s="269"/>
      <c r="I18" s="269"/>
      <c r="J18" s="269"/>
      <c r="K18" s="270"/>
    </row>
    <row r="19" spans="1:11" ht="24" customHeight="1" x14ac:dyDescent="0.25">
      <c r="A19" s="265" t="s">
        <v>28</v>
      </c>
      <c r="B19" s="266"/>
      <c r="C19" s="266"/>
      <c r="D19" s="266"/>
      <c r="E19" s="266"/>
      <c r="F19" s="266"/>
      <c r="G19" s="266"/>
      <c r="H19" s="266"/>
      <c r="I19" s="266"/>
      <c r="J19" s="266"/>
      <c r="K19" s="267"/>
    </row>
    <row r="20" spans="1:11" ht="52.95" customHeight="1" x14ac:dyDescent="0.25">
      <c r="A20" s="366" t="s">
        <v>684</v>
      </c>
      <c r="B20" s="266"/>
      <c r="C20" s="266"/>
      <c r="D20" s="266"/>
      <c r="E20" s="266"/>
      <c r="F20" s="266"/>
      <c r="G20" s="266"/>
      <c r="H20" s="266"/>
      <c r="I20" s="266"/>
      <c r="J20" s="266"/>
      <c r="K20" s="267"/>
    </row>
    <row r="21" spans="1:11" ht="34.049999999999997" customHeight="1" x14ac:dyDescent="0.25">
      <c r="A21" s="265" t="s">
        <v>29</v>
      </c>
      <c r="B21" s="272"/>
      <c r="C21" s="272"/>
      <c r="D21" s="272"/>
      <c r="E21" s="272"/>
      <c r="F21" s="272"/>
      <c r="G21" s="272"/>
      <c r="H21" s="272"/>
      <c r="I21" s="272"/>
      <c r="J21" s="272"/>
      <c r="K21" s="273"/>
    </row>
    <row r="22" spans="1:11" ht="24" customHeight="1" x14ac:dyDescent="0.25">
      <c r="A22" s="265" t="s">
        <v>30</v>
      </c>
      <c r="B22" s="266"/>
      <c r="C22" s="266"/>
      <c r="D22" s="266"/>
      <c r="E22" s="266"/>
      <c r="F22" s="266"/>
      <c r="G22" s="266"/>
      <c r="H22" s="266"/>
      <c r="I22" s="266"/>
      <c r="J22" s="266"/>
      <c r="K22" s="267"/>
    </row>
    <row r="23" spans="1:11" ht="24" customHeight="1" x14ac:dyDescent="0.25">
      <c r="A23" s="274" t="s">
        <v>31</v>
      </c>
      <c r="B23" s="275"/>
      <c r="C23" s="275"/>
      <c r="D23" s="275"/>
      <c r="E23" s="275"/>
      <c r="F23" s="275"/>
      <c r="G23" s="275"/>
      <c r="H23" s="275"/>
      <c r="I23" s="275"/>
      <c r="J23" s="275"/>
      <c r="K23" s="276"/>
    </row>
    <row r="24" spans="1:11" ht="24" customHeight="1" x14ac:dyDescent="0.25">
      <c r="A24" s="277" t="s">
        <v>32</v>
      </c>
      <c r="B24" s="278"/>
      <c r="C24" s="278"/>
      <c r="D24" s="278"/>
      <c r="E24" s="278"/>
      <c r="F24" s="278"/>
      <c r="G24" s="278"/>
      <c r="H24" s="278"/>
      <c r="I24" s="278"/>
      <c r="J24" s="278"/>
      <c r="K24" s="279"/>
    </row>
    <row r="25" spans="1:11" ht="25.95" customHeight="1" x14ac:dyDescent="0.25">
      <c r="A25" s="271" t="s">
        <v>33</v>
      </c>
      <c r="B25" s="269"/>
      <c r="C25" s="269"/>
      <c r="D25" s="269"/>
      <c r="E25" s="269"/>
      <c r="F25" s="269"/>
      <c r="G25" s="269"/>
      <c r="H25" s="269"/>
      <c r="I25" s="269"/>
      <c r="J25" s="269"/>
      <c r="K25" s="270"/>
    </row>
    <row r="26" spans="1:11" ht="24" customHeight="1" x14ac:dyDescent="0.25">
      <c r="A26" s="265" t="s">
        <v>26</v>
      </c>
      <c r="B26" s="266"/>
      <c r="C26" s="266"/>
      <c r="D26" s="266"/>
      <c r="E26" s="266"/>
      <c r="F26" s="266"/>
      <c r="G26" s="266"/>
      <c r="H26" s="266"/>
      <c r="I26" s="266"/>
      <c r="J26" s="266"/>
      <c r="K26" s="267"/>
    </row>
    <row r="27" spans="1:11" ht="24" customHeight="1" x14ac:dyDescent="0.25">
      <c r="A27" s="268" t="s">
        <v>18</v>
      </c>
      <c r="B27" s="272"/>
      <c r="C27" s="272"/>
      <c r="D27" s="272"/>
      <c r="E27" s="272"/>
      <c r="F27" s="272"/>
      <c r="G27" s="272"/>
      <c r="H27" s="272"/>
      <c r="I27" s="272"/>
      <c r="J27" s="272"/>
      <c r="K27" s="273"/>
    </row>
    <row r="28" spans="1:11" ht="24" customHeight="1" x14ac:dyDescent="0.25">
      <c r="A28" s="265" t="s">
        <v>27</v>
      </c>
      <c r="B28" s="269"/>
      <c r="C28" s="269"/>
      <c r="D28" s="269"/>
      <c r="E28" s="269"/>
      <c r="F28" s="269"/>
      <c r="G28" s="269"/>
      <c r="H28" s="269"/>
      <c r="I28" s="269"/>
      <c r="J28" s="269"/>
      <c r="K28" s="270"/>
    </row>
    <row r="29" spans="1:11" ht="24" customHeight="1" x14ac:dyDescent="0.25">
      <c r="A29" s="265" t="s">
        <v>28</v>
      </c>
      <c r="B29" s="266"/>
      <c r="C29" s="266"/>
      <c r="D29" s="266"/>
      <c r="E29" s="266"/>
      <c r="F29" s="266"/>
      <c r="G29" s="266"/>
      <c r="H29" s="266"/>
      <c r="I29" s="266"/>
      <c r="J29" s="266"/>
      <c r="K29" s="267"/>
    </row>
    <row r="30" spans="1:11" ht="52.95" customHeight="1" x14ac:dyDescent="0.25">
      <c r="A30" s="366" t="s">
        <v>685</v>
      </c>
      <c r="B30" s="266"/>
      <c r="C30" s="266"/>
      <c r="D30" s="266"/>
      <c r="E30" s="266"/>
      <c r="F30" s="266"/>
      <c r="G30" s="266"/>
      <c r="H30" s="266"/>
      <c r="I30" s="266"/>
      <c r="J30" s="266"/>
      <c r="K30" s="267"/>
    </row>
    <row r="31" spans="1:11" ht="48" customHeight="1" x14ac:dyDescent="0.25">
      <c r="A31" s="265" t="s">
        <v>34</v>
      </c>
      <c r="B31" s="266"/>
      <c r="C31" s="266"/>
      <c r="D31" s="266"/>
      <c r="E31" s="266"/>
      <c r="F31" s="266"/>
      <c r="G31" s="266"/>
      <c r="H31" s="266"/>
      <c r="I31" s="266"/>
      <c r="J31" s="266"/>
      <c r="K31" s="267"/>
    </row>
    <row r="32" spans="1:11" ht="24" customHeight="1" x14ac:dyDescent="0.25">
      <c r="A32" s="265" t="s">
        <v>30</v>
      </c>
      <c r="B32" s="266"/>
      <c r="C32" s="266"/>
      <c r="D32" s="266"/>
      <c r="E32" s="266"/>
      <c r="F32" s="266"/>
      <c r="G32" s="266"/>
      <c r="H32" s="266"/>
      <c r="I32" s="266"/>
      <c r="J32" s="266"/>
      <c r="K32" s="267"/>
    </row>
    <row r="33" spans="1:11" ht="24" customHeight="1" x14ac:dyDescent="0.25">
      <c r="A33" s="274" t="s">
        <v>31</v>
      </c>
      <c r="B33" s="275"/>
      <c r="C33" s="275"/>
      <c r="D33" s="275"/>
      <c r="E33" s="275"/>
      <c r="F33" s="275"/>
      <c r="G33" s="275"/>
      <c r="H33" s="275"/>
      <c r="I33" s="275"/>
      <c r="J33" s="275"/>
      <c r="K33" s="276"/>
    </row>
    <row r="34" spans="1:11" ht="24" customHeight="1" x14ac:dyDescent="0.25">
      <c r="A34" s="277" t="s">
        <v>32</v>
      </c>
      <c r="B34" s="278"/>
      <c r="C34" s="278"/>
      <c r="D34" s="278"/>
      <c r="E34" s="278"/>
      <c r="F34" s="278"/>
      <c r="G34" s="278"/>
      <c r="H34" s="278"/>
      <c r="I34" s="278"/>
      <c r="J34" s="278"/>
      <c r="K34" s="279"/>
    </row>
    <row r="35" spans="1:11" ht="16.95" customHeight="1" x14ac:dyDescent="0.25">
      <c r="A35" s="367" t="s">
        <v>686</v>
      </c>
      <c r="B35" s="280"/>
      <c r="C35" s="280"/>
      <c r="D35" s="280"/>
      <c r="E35" s="280"/>
      <c r="F35" s="280"/>
      <c r="G35" s="280"/>
      <c r="H35" s="280"/>
      <c r="I35" s="280"/>
      <c r="J35" s="280"/>
      <c r="K35" s="281"/>
    </row>
    <row r="36" spans="1:11" ht="105" customHeight="1" x14ac:dyDescent="0.25">
      <c r="A36" s="282" t="s">
        <v>35</v>
      </c>
      <c r="B36" s="283"/>
      <c r="C36" s="283"/>
      <c r="D36" s="283"/>
      <c r="E36" s="283"/>
      <c r="F36" s="283"/>
      <c r="G36" s="283"/>
      <c r="H36" s="283"/>
      <c r="I36" s="283"/>
      <c r="J36" s="283"/>
      <c r="K36" s="284"/>
    </row>
  </sheetData>
  <mergeCells count="36">
    <mergeCell ref="A36:K36"/>
    <mergeCell ref="A31:K31"/>
    <mergeCell ref="A32:K32"/>
    <mergeCell ref="A33:K33"/>
    <mergeCell ref="A34:K34"/>
    <mergeCell ref="A35:K35"/>
    <mergeCell ref="A26:K26"/>
    <mergeCell ref="A27:K27"/>
    <mergeCell ref="A28:K28"/>
    <mergeCell ref="A29:K29"/>
    <mergeCell ref="A30:K30"/>
    <mergeCell ref="A21:K21"/>
    <mergeCell ref="A22:K22"/>
    <mergeCell ref="A23:K23"/>
    <mergeCell ref="A24:K24"/>
    <mergeCell ref="A25:K25"/>
    <mergeCell ref="A16:K16"/>
    <mergeCell ref="A17:K17"/>
    <mergeCell ref="A18:K18"/>
    <mergeCell ref="A19:K19"/>
    <mergeCell ref="A20:K20"/>
    <mergeCell ref="A11:K11"/>
    <mergeCell ref="A12:K12"/>
    <mergeCell ref="A13:K13"/>
    <mergeCell ref="A14:K14"/>
    <mergeCell ref="A15:K15"/>
    <mergeCell ref="A6:K6"/>
    <mergeCell ref="A7:K7"/>
    <mergeCell ref="A8:K8"/>
    <mergeCell ref="A9:K9"/>
    <mergeCell ref="A10:K10"/>
    <mergeCell ref="A1:K1"/>
    <mergeCell ref="A2:K2"/>
    <mergeCell ref="A3:K3"/>
    <mergeCell ref="A4:K4"/>
    <mergeCell ref="A5:K5"/>
  </mergeCells>
  <phoneticPr fontId="57" type="noConversion"/>
  <pageMargins left="0.75" right="0.75" top="1" bottom="1" header="0.5" footer="0.5"/>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G16"/>
  <sheetViews>
    <sheetView view="pageBreakPreview" topLeftCell="A4" zoomScale="115" zoomScaleNormal="85" workbookViewId="0">
      <selection activeCell="F15" sqref="F15"/>
    </sheetView>
  </sheetViews>
  <sheetFormatPr defaultColWidth="9" defaultRowHeight="14.4" x14ac:dyDescent="0.25"/>
  <cols>
    <col min="3" max="3" width="23.109375" customWidth="1"/>
    <col min="4" max="5" width="7.109375" customWidth="1"/>
    <col min="6" max="6" width="30.77734375" customWidth="1"/>
  </cols>
  <sheetData>
    <row r="2" spans="1:7" s="190" customFormat="1" ht="15" customHeight="1" x14ac:dyDescent="0.25">
      <c r="A2" s="285" t="s">
        <v>36</v>
      </c>
      <c r="B2" s="285"/>
      <c r="C2" s="285"/>
      <c r="D2" s="285"/>
      <c r="E2" s="285"/>
      <c r="F2" s="285"/>
    </row>
    <row r="3" spans="1:7" s="190" customFormat="1" ht="15" customHeight="1" x14ac:dyDescent="0.25">
      <c r="A3" s="193"/>
      <c r="B3" s="193"/>
      <c r="C3" s="193"/>
      <c r="D3" s="194"/>
      <c r="E3" s="195"/>
      <c r="F3" s="196"/>
    </row>
    <row r="4" spans="1:7" s="191" customFormat="1" ht="7.65" customHeight="1" x14ac:dyDescent="0.25">
      <c r="A4" s="197"/>
      <c r="B4" s="198"/>
      <c r="C4" s="199"/>
      <c r="D4" s="200"/>
      <c r="E4" s="201"/>
      <c r="F4" s="202"/>
    </row>
    <row r="5" spans="1:7" s="191" customFormat="1" x14ac:dyDescent="0.25">
      <c r="A5" s="203" t="s">
        <v>37</v>
      </c>
      <c r="B5" s="204"/>
      <c r="C5" s="205" t="s">
        <v>38</v>
      </c>
      <c r="D5" s="206"/>
      <c r="E5" s="206"/>
      <c r="F5" s="203" t="s">
        <v>39</v>
      </c>
    </row>
    <row r="6" spans="1:7" s="191" customFormat="1" ht="8.1" customHeight="1" x14ac:dyDescent="0.25">
      <c r="A6" s="207"/>
      <c r="B6" s="208"/>
      <c r="C6" s="209"/>
      <c r="D6" s="210"/>
      <c r="E6" s="210"/>
      <c r="F6" s="207"/>
    </row>
    <row r="7" spans="1:7" s="192" customFormat="1" ht="24" customHeight="1" x14ac:dyDescent="0.25">
      <c r="A7" s="211"/>
      <c r="B7" s="212"/>
      <c r="C7" s="213"/>
      <c r="D7" s="213"/>
      <c r="E7" s="214"/>
      <c r="F7" s="215"/>
    </row>
    <row r="8" spans="1:7" s="192" customFormat="1" ht="34.049999999999997" customHeight="1" x14ac:dyDescent="0.25">
      <c r="A8" s="216"/>
      <c r="B8" s="217"/>
      <c r="C8" s="218" t="s">
        <v>36</v>
      </c>
      <c r="D8" s="218"/>
      <c r="E8" s="219"/>
      <c r="F8" s="220"/>
      <c r="G8" s="218"/>
    </row>
    <row r="9" spans="1:7" s="192" customFormat="1" ht="34.049999999999997" customHeight="1" x14ac:dyDescent="0.25">
      <c r="A9" s="216"/>
      <c r="B9" s="217"/>
      <c r="C9" s="218"/>
      <c r="D9" s="218"/>
      <c r="E9" s="219"/>
      <c r="F9" s="220"/>
      <c r="G9" s="218"/>
    </row>
    <row r="10" spans="1:7" s="192" customFormat="1" ht="34.049999999999997" customHeight="1" x14ac:dyDescent="0.25">
      <c r="A10" s="216">
        <v>1</v>
      </c>
      <c r="B10" s="221"/>
      <c r="C10" s="222" t="s">
        <v>40</v>
      </c>
      <c r="D10" s="223"/>
      <c r="E10" s="224"/>
      <c r="F10" s="225">
        <f>'2.1 淋浴屏产品报价清单'!I40</f>
        <v>0</v>
      </c>
      <c r="G10" s="226"/>
    </row>
    <row r="11" spans="1:7" s="192" customFormat="1" ht="34.049999999999997" customHeight="1" x14ac:dyDescent="0.25">
      <c r="A11" s="216"/>
      <c r="B11" s="217"/>
      <c r="C11" s="227"/>
      <c r="D11" s="228"/>
      <c r="E11" s="229"/>
      <c r="F11" s="220"/>
      <c r="G11" s="230"/>
    </row>
    <row r="12" spans="1:7" s="192" customFormat="1" ht="34.049999999999997" customHeight="1" x14ac:dyDescent="0.25">
      <c r="A12" s="216">
        <v>2</v>
      </c>
      <c r="B12" s="217"/>
      <c r="C12" s="222" t="s">
        <v>41</v>
      </c>
      <c r="D12" s="223"/>
      <c r="E12" s="229"/>
      <c r="F12" s="220">
        <f>'2.2 全景门产品报价清单'!H22</f>
        <v>0</v>
      </c>
      <c r="G12" s="230"/>
    </row>
    <row r="13" spans="1:7" s="192" customFormat="1" ht="34.049999999999997" customHeight="1" x14ac:dyDescent="0.25">
      <c r="A13" s="216"/>
      <c r="B13" s="217"/>
      <c r="C13" s="231"/>
      <c r="D13" s="232"/>
      <c r="E13" s="233"/>
      <c r="F13" s="220"/>
    </row>
    <row r="14" spans="1:7" s="192" customFormat="1" ht="34.049999999999997" customHeight="1" x14ac:dyDescent="0.25">
      <c r="A14" s="234"/>
      <c r="B14" s="235"/>
      <c r="C14" s="236"/>
      <c r="D14" s="237"/>
      <c r="E14" s="238"/>
      <c r="F14" s="239"/>
    </row>
    <row r="15" spans="1:7" s="192" customFormat="1" ht="34.049999999999997" customHeight="1" x14ac:dyDescent="0.25">
      <c r="A15" s="240">
        <v>3</v>
      </c>
      <c r="B15" s="241"/>
      <c r="C15" s="242" t="s">
        <v>42</v>
      </c>
      <c r="D15" s="243"/>
      <c r="E15" s="244" t="s">
        <v>43</v>
      </c>
      <c r="F15" s="245">
        <f>SUM(F10:F13)</f>
        <v>0</v>
      </c>
    </row>
    <row r="16" spans="1:7" s="192" customFormat="1" ht="34.049999999999997" customHeight="1" x14ac:dyDescent="0.25">
      <c r="A16" s="234">
        <v>4</v>
      </c>
      <c r="B16" s="235"/>
      <c r="C16" s="246" t="s">
        <v>44</v>
      </c>
      <c r="D16" s="247"/>
      <c r="E16" s="238"/>
      <c r="F16" s="248" t="str">
        <f>IF(F15&lt;0,"负","")&amp;SUBSTITUTE(TEXT(TRUNC(ROUND(F15,2)),"[DBNum2]")&amp;"元"&amp;IF(ISNUMBER(FIND(".",ROUND(F15,2))),TEXT(RIGHT(TRUNC(ROUND(F15,2)*10)),"[DBNum2]")&amp;IF(ISNUMBER(FIND(".0",ROUND(F15,2))),"","角"),"")&amp;IF(LEFT(RIGHT(TRUNC(ROUND(F15,2),2),3),1)=".",TEXT(RIGHT(ROUND(F15,2)),"[DBNum2]")&amp;"分","整"),"-",)</f>
        <v>零元整</v>
      </c>
    </row>
  </sheetData>
  <mergeCells count="1">
    <mergeCell ref="A2:F2"/>
  </mergeCells>
  <phoneticPr fontId="57" type="noConversion"/>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O41"/>
  <sheetViews>
    <sheetView tabSelected="1" view="pageBreakPreview" zoomScale="85" zoomScaleNormal="40" workbookViewId="0">
      <pane ySplit="2" topLeftCell="A3" activePane="bottomLeft" state="frozen"/>
      <selection pane="bottomLeft" activeCell="M38" sqref="M38"/>
    </sheetView>
  </sheetViews>
  <sheetFormatPr defaultColWidth="9" defaultRowHeight="14.4" x14ac:dyDescent="0.25"/>
  <cols>
    <col min="1" max="1" width="6.33203125" style="133" customWidth="1"/>
    <col min="2" max="2" width="12.109375" style="133" customWidth="1"/>
    <col min="3" max="3" width="13.77734375" style="133" customWidth="1"/>
    <col min="4" max="4" width="25.5546875" style="133" customWidth="1"/>
    <col min="5" max="5" width="23.5546875" style="133" customWidth="1"/>
    <col min="6" max="6" width="14.21875" style="143" customWidth="1"/>
    <col min="7" max="7" width="16.6640625" style="144" customWidth="1"/>
    <col min="8" max="8" width="20.6640625" style="133" customWidth="1"/>
    <col min="9" max="9" width="24.33203125" style="133" customWidth="1"/>
    <col min="10" max="14" width="9" style="132"/>
    <col min="15" max="15" width="11.44140625" style="132"/>
    <col min="16" max="16384" width="9" style="132"/>
  </cols>
  <sheetData>
    <row r="1" spans="1:15" ht="28.2" x14ac:dyDescent="0.25">
      <c r="A1" s="286" t="s">
        <v>45</v>
      </c>
      <c r="B1" s="286"/>
      <c r="C1" s="286"/>
      <c r="D1" s="286"/>
      <c r="E1" s="286"/>
      <c r="F1" s="287"/>
      <c r="G1" s="288"/>
      <c r="H1" s="286"/>
      <c r="I1" s="286"/>
    </row>
    <row r="2" spans="1:15" s="130" customFormat="1" ht="42" customHeight="1" x14ac:dyDescent="0.25">
      <c r="A2" s="179" t="s">
        <v>37</v>
      </c>
      <c r="B2" s="179" t="s">
        <v>46</v>
      </c>
      <c r="C2" s="179" t="s">
        <v>47</v>
      </c>
      <c r="D2" s="179" t="s">
        <v>48</v>
      </c>
      <c r="E2" s="180" t="s">
        <v>49</v>
      </c>
      <c r="F2" s="181" t="s">
        <v>50</v>
      </c>
      <c r="G2" s="182" t="s">
        <v>51</v>
      </c>
      <c r="H2" s="180" t="s">
        <v>52</v>
      </c>
      <c r="I2" s="180" t="s">
        <v>53</v>
      </c>
    </row>
    <row r="3" spans="1:15" ht="40.049999999999997" customHeight="1" x14ac:dyDescent="0.25">
      <c r="A3" s="137">
        <v>1</v>
      </c>
      <c r="B3" s="290" t="s">
        <v>54</v>
      </c>
      <c r="C3" s="137" t="s">
        <v>55</v>
      </c>
      <c r="D3" s="183" t="s">
        <v>56</v>
      </c>
      <c r="E3" s="183" t="s">
        <v>57</v>
      </c>
      <c r="F3" s="184">
        <f>1480*2100/1000000</f>
        <v>3.1080000000000001</v>
      </c>
      <c r="G3" s="185">
        <v>215</v>
      </c>
      <c r="H3" s="140">
        <f>'LYP-01 '!I2</f>
        <v>0</v>
      </c>
      <c r="I3" s="140">
        <f>H3*G3</f>
        <v>0</v>
      </c>
    </row>
    <row r="4" spans="1:15" ht="40.049999999999997" customHeight="1" x14ac:dyDescent="0.25">
      <c r="A4" s="137">
        <v>2</v>
      </c>
      <c r="B4" s="291"/>
      <c r="C4" s="137" t="s">
        <v>58</v>
      </c>
      <c r="D4" s="186" t="s">
        <v>59</v>
      </c>
      <c r="E4" s="183" t="s">
        <v>60</v>
      </c>
      <c r="F4" s="184">
        <f>1380*2100/1000000</f>
        <v>2.8980000000000001</v>
      </c>
      <c r="G4" s="185">
        <v>215</v>
      </c>
      <c r="H4" s="140">
        <f>'LYP-02'!I2</f>
        <v>0</v>
      </c>
      <c r="I4" s="140">
        <f t="shared" ref="I4:I39" si="0">H4*G4</f>
        <v>0</v>
      </c>
    </row>
    <row r="5" spans="1:15" ht="40.049999999999997" customHeight="1" x14ac:dyDescent="0.25">
      <c r="A5" s="137">
        <v>3</v>
      </c>
      <c r="B5" s="291"/>
      <c r="C5" s="137" t="s">
        <v>61</v>
      </c>
      <c r="D5" s="186" t="s">
        <v>62</v>
      </c>
      <c r="E5" s="183" t="s">
        <v>63</v>
      </c>
      <c r="F5" s="184">
        <f>1240*2100/1000000</f>
        <v>2.6040000000000001</v>
      </c>
      <c r="G5" s="185">
        <v>280</v>
      </c>
      <c r="H5" s="140">
        <f>'LYP-03'!I2</f>
        <v>0</v>
      </c>
      <c r="I5" s="140">
        <f t="shared" si="0"/>
        <v>0</v>
      </c>
    </row>
    <row r="6" spans="1:15" ht="40.049999999999997" customHeight="1" x14ac:dyDescent="0.25">
      <c r="A6" s="137">
        <v>4</v>
      </c>
      <c r="B6" s="291"/>
      <c r="C6" s="137" t="s">
        <v>64</v>
      </c>
      <c r="D6" s="186" t="s">
        <v>65</v>
      </c>
      <c r="E6" s="183" t="s">
        <v>66</v>
      </c>
      <c r="F6" s="184">
        <f>830*2100/1000000</f>
        <v>1.7430000000000001</v>
      </c>
      <c r="G6" s="185">
        <v>280</v>
      </c>
      <c r="H6" s="140">
        <f>'LYP-04'!I2</f>
        <v>0</v>
      </c>
      <c r="I6" s="140">
        <f t="shared" si="0"/>
        <v>0</v>
      </c>
    </row>
    <row r="7" spans="1:15" ht="40.049999999999997" customHeight="1" x14ac:dyDescent="0.25">
      <c r="A7" s="137">
        <v>5</v>
      </c>
      <c r="B7" s="291"/>
      <c r="C7" s="137" t="s">
        <v>67</v>
      </c>
      <c r="D7" s="186" t="s">
        <v>68</v>
      </c>
      <c r="E7" s="183" t="s">
        <v>69</v>
      </c>
      <c r="F7" s="184">
        <f>1240*2400/1000000</f>
        <v>2.976</v>
      </c>
      <c r="G7" s="185">
        <v>345</v>
      </c>
      <c r="H7" s="140">
        <f>'LYP-05'!K2</f>
        <v>0</v>
      </c>
      <c r="I7" s="140">
        <f t="shared" si="0"/>
        <v>0</v>
      </c>
    </row>
    <row r="8" spans="1:15" ht="40.049999999999997" customHeight="1" x14ac:dyDescent="0.25">
      <c r="A8" s="137">
        <v>6</v>
      </c>
      <c r="B8" s="291"/>
      <c r="C8" s="137" t="s">
        <v>70</v>
      </c>
      <c r="D8" s="186" t="s">
        <v>71</v>
      </c>
      <c r="E8" s="183" t="s">
        <v>72</v>
      </c>
      <c r="F8" s="184">
        <f>830*2400/1000000</f>
        <v>1.992</v>
      </c>
      <c r="G8" s="185">
        <v>280</v>
      </c>
      <c r="H8" s="140">
        <f>'LYP-06'!K2</f>
        <v>0</v>
      </c>
      <c r="I8" s="140">
        <f t="shared" si="0"/>
        <v>0</v>
      </c>
    </row>
    <row r="9" spans="1:15" ht="40.049999999999997" customHeight="1" x14ac:dyDescent="0.25">
      <c r="A9" s="137">
        <v>7</v>
      </c>
      <c r="B9" s="291"/>
      <c r="C9" s="137" t="s">
        <v>73</v>
      </c>
      <c r="D9" s="186" t="s">
        <v>74</v>
      </c>
      <c r="E9" s="183" t="s">
        <v>63</v>
      </c>
      <c r="F9" s="184">
        <f>1240*2100/1000000</f>
        <v>2.6040000000000001</v>
      </c>
      <c r="G9" s="185">
        <v>345</v>
      </c>
      <c r="H9" s="187">
        <f>'LYP-07'!I2</f>
        <v>0</v>
      </c>
      <c r="I9" s="140">
        <f t="shared" si="0"/>
        <v>0</v>
      </c>
    </row>
    <row r="10" spans="1:15" ht="40.049999999999997" customHeight="1" x14ac:dyDescent="0.25">
      <c r="A10" s="137">
        <v>8</v>
      </c>
      <c r="B10" s="291"/>
      <c r="C10" s="137" t="s">
        <v>75</v>
      </c>
      <c r="D10" s="186" t="s">
        <v>76</v>
      </c>
      <c r="E10" s="183" t="s">
        <v>66</v>
      </c>
      <c r="F10" s="184">
        <f>830*2100/1000000</f>
        <v>1.7430000000000001</v>
      </c>
      <c r="G10" s="185">
        <v>215</v>
      </c>
      <c r="H10" s="187">
        <f>'LYP-08'!I2</f>
        <v>0</v>
      </c>
      <c r="I10" s="140">
        <f t="shared" si="0"/>
        <v>0</v>
      </c>
    </row>
    <row r="11" spans="1:15" ht="40.049999999999997" customHeight="1" x14ac:dyDescent="0.25">
      <c r="A11" s="137">
        <v>9</v>
      </c>
      <c r="B11" s="291"/>
      <c r="C11" s="137" t="s">
        <v>77</v>
      </c>
      <c r="D11" s="186" t="s">
        <v>78</v>
      </c>
      <c r="E11" s="183" t="s">
        <v>69</v>
      </c>
      <c r="F11" s="184">
        <f>1240*2400/1000000</f>
        <v>2.976</v>
      </c>
      <c r="G11" s="185">
        <v>345</v>
      </c>
      <c r="H11" s="187">
        <f>'LYP-09'!F28</f>
        <v>0</v>
      </c>
      <c r="I11" s="140">
        <f t="shared" si="0"/>
        <v>0</v>
      </c>
      <c r="O11" s="131"/>
    </row>
    <row r="12" spans="1:15" ht="40.049999999999997" customHeight="1" x14ac:dyDescent="0.25">
      <c r="A12" s="137">
        <v>10</v>
      </c>
      <c r="B12" s="291"/>
      <c r="C12" s="137" t="s">
        <v>79</v>
      </c>
      <c r="D12" s="186" t="s">
        <v>80</v>
      </c>
      <c r="E12" s="183" t="s">
        <v>72</v>
      </c>
      <c r="F12" s="184">
        <f>830*2400/1000000</f>
        <v>1.992</v>
      </c>
      <c r="G12" s="185">
        <v>215</v>
      </c>
      <c r="H12" s="187">
        <f>'LYP-10'!I2</f>
        <v>0</v>
      </c>
      <c r="I12" s="140">
        <f t="shared" si="0"/>
        <v>0</v>
      </c>
    </row>
    <row r="13" spans="1:15" ht="40.049999999999997" customHeight="1" x14ac:dyDescent="0.25">
      <c r="A13" s="137">
        <v>11</v>
      </c>
      <c r="B13" s="291"/>
      <c r="C13" s="137" t="s">
        <v>81</v>
      </c>
      <c r="D13" s="186" t="s">
        <v>82</v>
      </c>
      <c r="E13" s="183" t="s">
        <v>83</v>
      </c>
      <c r="F13" s="184">
        <f>(501+701+208)*2100/1000000</f>
        <v>2.9609999999999999</v>
      </c>
      <c r="G13" s="139">
        <v>100</v>
      </c>
      <c r="H13" s="140">
        <f>'LYP-11'!I2</f>
        <v>0</v>
      </c>
      <c r="I13" s="140">
        <f t="shared" si="0"/>
        <v>0</v>
      </c>
    </row>
    <row r="14" spans="1:15" ht="40.049999999999997" customHeight="1" x14ac:dyDescent="0.25">
      <c r="A14" s="137">
        <v>12</v>
      </c>
      <c r="B14" s="291"/>
      <c r="C14" s="137" t="s">
        <v>84</v>
      </c>
      <c r="D14" s="186" t="s">
        <v>85</v>
      </c>
      <c r="E14" s="183" t="s">
        <v>83</v>
      </c>
      <c r="F14" s="184">
        <f>(501+701+208)*2100/1000000</f>
        <v>2.9609999999999999</v>
      </c>
      <c r="G14" s="139">
        <v>100</v>
      </c>
      <c r="H14" s="187">
        <f>'LYP-12'!I2</f>
        <v>0</v>
      </c>
      <c r="I14" s="140">
        <f t="shared" si="0"/>
        <v>0</v>
      </c>
    </row>
    <row r="15" spans="1:15" ht="40.049999999999997" customHeight="1" x14ac:dyDescent="0.25">
      <c r="A15" s="137">
        <v>13</v>
      </c>
      <c r="B15" s="291"/>
      <c r="C15" s="137" t="s">
        <v>86</v>
      </c>
      <c r="D15" s="186" t="s">
        <v>87</v>
      </c>
      <c r="E15" s="183" t="s">
        <v>88</v>
      </c>
      <c r="F15" s="184">
        <f>(501+701+208)*2400/1000000</f>
        <v>3.3839999999999999</v>
      </c>
      <c r="G15" s="139">
        <v>100</v>
      </c>
      <c r="H15" s="187">
        <f>'LYP-13'!F28</f>
        <v>0</v>
      </c>
      <c r="I15" s="140">
        <f t="shared" si="0"/>
        <v>0</v>
      </c>
    </row>
    <row r="16" spans="1:15" ht="40.049999999999997" customHeight="1" x14ac:dyDescent="0.25">
      <c r="A16" s="137">
        <v>14</v>
      </c>
      <c r="B16" s="291"/>
      <c r="C16" s="137" t="s">
        <v>89</v>
      </c>
      <c r="D16" s="186" t="s">
        <v>90</v>
      </c>
      <c r="E16" s="183" t="s">
        <v>88</v>
      </c>
      <c r="F16" s="184">
        <f>(501+701+208)*2400/1000000</f>
        <v>3.3839999999999999</v>
      </c>
      <c r="G16" s="139">
        <v>100</v>
      </c>
      <c r="H16" s="187">
        <f>'LYP-14'!K2</f>
        <v>0</v>
      </c>
      <c r="I16" s="140">
        <f t="shared" si="0"/>
        <v>0</v>
      </c>
    </row>
    <row r="17" spans="1:13" ht="40.049999999999997" customHeight="1" x14ac:dyDescent="0.25">
      <c r="A17" s="137">
        <v>15</v>
      </c>
      <c r="B17" s="291"/>
      <c r="C17" s="137" t="s">
        <v>91</v>
      </c>
      <c r="D17" s="186" t="s">
        <v>92</v>
      </c>
      <c r="E17" s="183" t="s">
        <v>93</v>
      </c>
      <c r="F17" s="184">
        <f>(960+980)*2100/1000000</f>
        <v>4.0739999999999998</v>
      </c>
      <c r="G17" s="139">
        <v>195</v>
      </c>
      <c r="H17" s="187">
        <f>'LYP-15'!I2</f>
        <v>0</v>
      </c>
      <c r="I17" s="140">
        <f t="shared" si="0"/>
        <v>0</v>
      </c>
      <c r="M17" s="189"/>
    </row>
    <row r="18" spans="1:13" ht="40.049999999999997" customHeight="1" x14ac:dyDescent="0.25">
      <c r="A18" s="137">
        <v>16</v>
      </c>
      <c r="B18" s="291"/>
      <c r="C18" s="137" t="s">
        <v>94</v>
      </c>
      <c r="D18" s="186" t="s">
        <v>95</v>
      </c>
      <c r="E18" s="183" t="s">
        <v>93</v>
      </c>
      <c r="F18" s="184">
        <f>(960+980)*2100/1000000</f>
        <v>4.0739999999999998</v>
      </c>
      <c r="G18" s="139">
        <v>195</v>
      </c>
      <c r="H18" s="187">
        <f>'LYP-16'!I2</f>
        <v>0</v>
      </c>
      <c r="I18" s="140">
        <f t="shared" si="0"/>
        <v>0</v>
      </c>
    </row>
    <row r="19" spans="1:13" ht="40.049999999999997" customHeight="1" x14ac:dyDescent="0.25">
      <c r="A19" s="137">
        <v>17</v>
      </c>
      <c r="B19" s="291"/>
      <c r="C19" s="137" t="s">
        <v>96</v>
      </c>
      <c r="D19" s="186" t="s">
        <v>97</v>
      </c>
      <c r="E19" s="186" t="s">
        <v>98</v>
      </c>
      <c r="F19" s="184">
        <f>(960+980)*2400/1000000</f>
        <v>4.6559999999999997</v>
      </c>
      <c r="G19" s="139">
        <v>260</v>
      </c>
      <c r="H19" s="187">
        <f>'LYP-17'!F29</f>
        <v>0</v>
      </c>
      <c r="I19" s="140">
        <f t="shared" si="0"/>
        <v>0</v>
      </c>
    </row>
    <row r="20" spans="1:13" ht="40.049999999999997" customHeight="1" x14ac:dyDescent="0.25">
      <c r="A20" s="137">
        <v>18</v>
      </c>
      <c r="B20" s="291"/>
      <c r="C20" s="137" t="s">
        <v>99</v>
      </c>
      <c r="D20" s="186" t="s">
        <v>100</v>
      </c>
      <c r="E20" s="186" t="s">
        <v>98</v>
      </c>
      <c r="F20" s="184">
        <f>(960+980)*2400/1000000</f>
        <v>4.6559999999999997</v>
      </c>
      <c r="G20" s="139">
        <v>260</v>
      </c>
      <c r="H20" s="187">
        <f>'LYP-18'!F28</f>
        <v>0</v>
      </c>
      <c r="I20" s="140">
        <f t="shared" si="0"/>
        <v>0</v>
      </c>
    </row>
    <row r="21" spans="1:13" ht="40.049999999999997" customHeight="1" x14ac:dyDescent="0.25">
      <c r="A21" s="137">
        <v>19</v>
      </c>
      <c r="B21" s="292"/>
      <c r="C21" s="137" t="s">
        <v>101</v>
      </c>
      <c r="D21" s="183" t="s">
        <v>102</v>
      </c>
      <c r="E21" s="186" t="s">
        <v>103</v>
      </c>
      <c r="F21" s="184">
        <f>(965+810)*2100/1000000</f>
        <v>3.7275</v>
      </c>
      <c r="G21" s="139">
        <v>130</v>
      </c>
      <c r="H21" s="187">
        <f>'LYP-19'!F29</f>
        <v>0</v>
      </c>
      <c r="I21" s="140">
        <f t="shared" si="0"/>
        <v>0</v>
      </c>
    </row>
    <row r="22" spans="1:13" ht="40.049999999999997" customHeight="1" x14ac:dyDescent="0.25">
      <c r="A22" s="137">
        <v>20</v>
      </c>
      <c r="B22" s="290" t="s">
        <v>104</v>
      </c>
      <c r="C22" s="137" t="s">
        <v>105</v>
      </c>
      <c r="D22" s="186" t="s">
        <v>59</v>
      </c>
      <c r="E22" s="186" t="s">
        <v>106</v>
      </c>
      <c r="F22" s="184">
        <f>1250*2100/1000000</f>
        <v>2.625</v>
      </c>
      <c r="G22" s="185">
        <v>215</v>
      </c>
      <c r="H22" s="187">
        <f>'LYP-20'!F25</f>
        <v>0</v>
      </c>
      <c r="I22" s="140">
        <f t="shared" si="0"/>
        <v>0</v>
      </c>
    </row>
    <row r="23" spans="1:13" ht="40.049999999999997" customHeight="1" x14ac:dyDescent="0.25">
      <c r="A23" s="137">
        <v>21</v>
      </c>
      <c r="B23" s="291"/>
      <c r="C23" s="137" t="s">
        <v>107</v>
      </c>
      <c r="D23" s="186" t="s">
        <v>56</v>
      </c>
      <c r="E23" s="186" t="s">
        <v>108</v>
      </c>
      <c r="F23" s="184">
        <f>1320*2100/1000000</f>
        <v>2.7719999999999998</v>
      </c>
      <c r="G23" s="185">
        <v>215</v>
      </c>
      <c r="H23" s="187">
        <f>'LYP-21'!F27</f>
        <v>0</v>
      </c>
      <c r="I23" s="140">
        <f t="shared" si="0"/>
        <v>0</v>
      </c>
    </row>
    <row r="24" spans="1:13" ht="40.049999999999997" customHeight="1" x14ac:dyDescent="0.25">
      <c r="A24" s="137">
        <v>22</v>
      </c>
      <c r="B24" s="291"/>
      <c r="C24" s="137" t="s">
        <v>109</v>
      </c>
      <c r="D24" s="186" t="s">
        <v>62</v>
      </c>
      <c r="E24" s="186" t="s">
        <v>63</v>
      </c>
      <c r="F24" s="184">
        <f>1240*2100/1000000</f>
        <v>2.6040000000000001</v>
      </c>
      <c r="G24" s="185">
        <v>280</v>
      </c>
      <c r="H24" s="140">
        <f>'LYP-22'!I2</f>
        <v>0</v>
      </c>
      <c r="I24" s="140">
        <f t="shared" si="0"/>
        <v>0</v>
      </c>
    </row>
    <row r="25" spans="1:13" ht="40.049999999999997" customHeight="1" x14ac:dyDescent="0.25">
      <c r="A25" s="137">
        <v>23</v>
      </c>
      <c r="B25" s="291"/>
      <c r="C25" s="137" t="s">
        <v>110</v>
      </c>
      <c r="D25" s="186" t="s">
        <v>71</v>
      </c>
      <c r="E25" s="186" t="s">
        <v>111</v>
      </c>
      <c r="F25" s="184">
        <f>(1240*2400-700*200)/1000000</f>
        <v>2.8359999999999999</v>
      </c>
      <c r="G25" s="185">
        <v>280</v>
      </c>
      <c r="H25" s="140">
        <f>'LYP-23'!K2</f>
        <v>0</v>
      </c>
      <c r="I25" s="140">
        <f t="shared" si="0"/>
        <v>0</v>
      </c>
    </row>
    <row r="26" spans="1:13" ht="40.049999999999997" customHeight="1" x14ac:dyDescent="0.25">
      <c r="A26" s="137">
        <v>24</v>
      </c>
      <c r="B26" s="291"/>
      <c r="C26" s="137" t="s">
        <v>112</v>
      </c>
      <c r="D26" s="186" t="s">
        <v>74</v>
      </c>
      <c r="E26" s="186" t="s">
        <v>63</v>
      </c>
      <c r="F26" s="184">
        <f>1240*2100/1000000</f>
        <v>2.6040000000000001</v>
      </c>
      <c r="G26" s="185">
        <v>345</v>
      </c>
      <c r="H26" s="140">
        <f>'LYP-24'!I2</f>
        <v>0</v>
      </c>
      <c r="I26" s="140">
        <f t="shared" si="0"/>
        <v>0</v>
      </c>
    </row>
    <row r="27" spans="1:13" ht="40.049999999999997" customHeight="1" x14ac:dyDescent="0.25">
      <c r="A27" s="137">
        <v>25</v>
      </c>
      <c r="B27" s="291"/>
      <c r="C27" s="137" t="s">
        <v>113</v>
      </c>
      <c r="D27" s="186" t="s">
        <v>78</v>
      </c>
      <c r="E27" s="186" t="s">
        <v>114</v>
      </c>
      <c r="F27" s="184">
        <f>(1500*2400-700*200)/1000000</f>
        <v>3.46</v>
      </c>
      <c r="G27" s="185">
        <v>280</v>
      </c>
      <c r="H27" s="140">
        <f>'LYP-25'!K2</f>
        <v>0</v>
      </c>
      <c r="I27" s="140">
        <f t="shared" si="0"/>
        <v>0</v>
      </c>
    </row>
    <row r="28" spans="1:13" ht="40.049999999999997" customHeight="1" x14ac:dyDescent="0.25">
      <c r="A28" s="137">
        <v>26</v>
      </c>
      <c r="B28" s="291"/>
      <c r="C28" s="137" t="s">
        <v>115</v>
      </c>
      <c r="D28" s="186" t="s">
        <v>85</v>
      </c>
      <c r="E28" s="186" t="s">
        <v>116</v>
      </c>
      <c r="F28" s="184">
        <f>(170+645+622)*2100/1000000</f>
        <v>3.0177</v>
      </c>
      <c r="G28" s="139">
        <v>100</v>
      </c>
      <c r="H28" s="140">
        <f>'LYP-26'!I2</f>
        <v>0</v>
      </c>
      <c r="I28" s="140">
        <f t="shared" si="0"/>
        <v>0</v>
      </c>
    </row>
    <row r="29" spans="1:13" ht="40.049999999999997" customHeight="1" x14ac:dyDescent="0.25">
      <c r="A29" s="137">
        <v>27</v>
      </c>
      <c r="B29" s="291"/>
      <c r="C29" s="137" t="s">
        <v>117</v>
      </c>
      <c r="D29" s="186" t="s">
        <v>90</v>
      </c>
      <c r="E29" s="186" t="s">
        <v>118</v>
      </c>
      <c r="F29" s="184">
        <f>((170+645+622)*2400-645*200)/1000000</f>
        <v>3.3197999999999999</v>
      </c>
      <c r="G29" s="139">
        <v>100</v>
      </c>
      <c r="H29" s="140">
        <f>'LYP-27'!K2</f>
        <v>0</v>
      </c>
      <c r="I29" s="140">
        <f t="shared" si="0"/>
        <v>0</v>
      </c>
    </row>
    <row r="30" spans="1:13" ht="40.049999999999997" customHeight="1" x14ac:dyDescent="0.25">
      <c r="A30" s="137">
        <v>28</v>
      </c>
      <c r="B30" s="291"/>
      <c r="C30" s="137" t="s">
        <v>119</v>
      </c>
      <c r="D30" s="186" t="s">
        <v>82</v>
      </c>
      <c r="E30" s="186" t="s">
        <v>116</v>
      </c>
      <c r="F30" s="184">
        <f>(162+535+772)*2100/1000000</f>
        <v>3.0849000000000002</v>
      </c>
      <c r="G30" s="139">
        <v>100</v>
      </c>
      <c r="H30" s="140">
        <f>'LYP-28'!I2</f>
        <v>0</v>
      </c>
      <c r="I30" s="140">
        <f t="shared" si="0"/>
        <v>0</v>
      </c>
    </row>
    <row r="31" spans="1:13" ht="40.049999999999997" customHeight="1" x14ac:dyDescent="0.25">
      <c r="A31" s="137">
        <v>29</v>
      </c>
      <c r="B31" s="291"/>
      <c r="C31" s="137" t="s">
        <v>120</v>
      </c>
      <c r="D31" s="186" t="s">
        <v>87</v>
      </c>
      <c r="E31" s="186" t="s">
        <v>121</v>
      </c>
      <c r="F31" s="184">
        <f>((162+535+772)*2400-535*200)/1000000</f>
        <v>3.4186000000000001</v>
      </c>
      <c r="G31" s="139">
        <v>100</v>
      </c>
      <c r="H31" s="140">
        <f>'LYP-29'!K2</f>
        <v>0</v>
      </c>
      <c r="I31" s="140">
        <f t="shared" si="0"/>
        <v>0</v>
      </c>
    </row>
    <row r="32" spans="1:13" ht="40.049999999999997" customHeight="1" x14ac:dyDescent="0.25">
      <c r="A32" s="137">
        <v>30</v>
      </c>
      <c r="B32" s="291"/>
      <c r="C32" s="137" t="s">
        <v>122</v>
      </c>
      <c r="D32" s="186" t="s">
        <v>95</v>
      </c>
      <c r="E32" s="186" t="s">
        <v>123</v>
      </c>
      <c r="F32" s="184">
        <f>(832+980)*2100/1000000</f>
        <v>3.8052000000000001</v>
      </c>
      <c r="G32" s="139">
        <v>195</v>
      </c>
      <c r="H32" s="140">
        <f>'LYP-30'!I2</f>
        <v>0</v>
      </c>
      <c r="I32" s="140">
        <f t="shared" si="0"/>
        <v>0</v>
      </c>
    </row>
    <row r="33" spans="1:9" ht="40.049999999999997" customHeight="1" x14ac:dyDescent="0.25">
      <c r="A33" s="137">
        <v>31</v>
      </c>
      <c r="B33" s="291"/>
      <c r="C33" s="137" t="s">
        <v>124</v>
      </c>
      <c r="D33" s="186" t="s">
        <v>125</v>
      </c>
      <c r="E33" s="186" t="s">
        <v>126</v>
      </c>
      <c r="F33" s="184">
        <f>(2280+1060)*2100/1000000</f>
        <v>7.0140000000000002</v>
      </c>
      <c r="G33" s="139">
        <v>100</v>
      </c>
      <c r="H33" s="140">
        <f>'LYP-31'!I2</f>
        <v>0</v>
      </c>
      <c r="I33" s="140">
        <f t="shared" si="0"/>
        <v>0</v>
      </c>
    </row>
    <row r="34" spans="1:9" ht="40.049999999999997" customHeight="1" x14ac:dyDescent="0.25">
      <c r="A34" s="137">
        <v>32</v>
      </c>
      <c r="B34" s="291"/>
      <c r="C34" s="137" t="s">
        <v>127</v>
      </c>
      <c r="D34" s="186" t="s">
        <v>92</v>
      </c>
      <c r="E34" s="186" t="s">
        <v>123</v>
      </c>
      <c r="F34" s="184">
        <f>(832+980)*2100/1000000</f>
        <v>3.8052000000000001</v>
      </c>
      <c r="G34" s="139">
        <v>260</v>
      </c>
      <c r="H34" s="140">
        <f>'LYP-32'!I2</f>
        <v>0</v>
      </c>
      <c r="I34" s="140">
        <f t="shared" si="0"/>
        <v>0</v>
      </c>
    </row>
    <row r="35" spans="1:9" ht="40.049999999999997" customHeight="1" x14ac:dyDescent="0.25">
      <c r="A35" s="137">
        <v>33</v>
      </c>
      <c r="B35" s="291"/>
      <c r="C35" s="137" t="s">
        <v>128</v>
      </c>
      <c r="D35" s="186" t="s">
        <v>129</v>
      </c>
      <c r="E35" s="186" t="s">
        <v>126</v>
      </c>
      <c r="F35" s="184">
        <f>(2280+1060)*2100/1000000</f>
        <v>7.0140000000000002</v>
      </c>
      <c r="G35" s="139">
        <v>100</v>
      </c>
      <c r="H35" s="140">
        <f>'LYP-33'!I2</f>
        <v>0</v>
      </c>
      <c r="I35" s="140">
        <f t="shared" si="0"/>
        <v>0</v>
      </c>
    </row>
    <row r="36" spans="1:9" ht="40.049999999999997" customHeight="1" x14ac:dyDescent="0.25">
      <c r="A36" s="137">
        <v>34</v>
      </c>
      <c r="B36" s="291"/>
      <c r="C36" s="137" t="s">
        <v>130</v>
      </c>
      <c r="D36" s="183" t="s">
        <v>102</v>
      </c>
      <c r="E36" s="186" t="s">
        <v>131</v>
      </c>
      <c r="F36" s="184">
        <f>(900+900)*2100/1000000</f>
        <v>3.78</v>
      </c>
      <c r="G36" s="139">
        <v>195</v>
      </c>
      <c r="H36" s="140">
        <f>'LYP-34'!I2</f>
        <v>0</v>
      </c>
      <c r="I36" s="140">
        <f t="shared" si="0"/>
        <v>0</v>
      </c>
    </row>
    <row r="37" spans="1:9" ht="40.049999999999997" customHeight="1" x14ac:dyDescent="0.25">
      <c r="A37" s="137">
        <v>35</v>
      </c>
      <c r="B37" s="291"/>
      <c r="C37" s="137" t="s">
        <v>132</v>
      </c>
      <c r="D37" s="183" t="s">
        <v>133</v>
      </c>
      <c r="E37" s="183" t="s">
        <v>134</v>
      </c>
      <c r="F37" s="184">
        <f>(930+940)*2100/1000000</f>
        <v>3.927</v>
      </c>
      <c r="G37" s="139">
        <v>195</v>
      </c>
      <c r="H37" s="140">
        <f>'LYP-35'!I2</f>
        <v>0</v>
      </c>
      <c r="I37" s="140">
        <f t="shared" si="0"/>
        <v>0</v>
      </c>
    </row>
    <row r="38" spans="1:9" ht="40.049999999999997" customHeight="1" x14ac:dyDescent="0.25">
      <c r="A38" s="137">
        <v>36</v>
      </c>
      <c r="B38" s="291"/>
      <c r="C38" s="137" t="s">
        <v>135</v>
      </c>
      <c r="D38" s="183" t="s">
        <v>136</v>
      </c>
      <c r="E38" s="183" t="s">
        <v>137</v>
      </c>
      <c r="F38" s="184">
        <f>(420+679+720)*2100/1000000</f>
        <v>3.8199000000000001</v>
      </c>
      <c r="G38" s="139">
        <v>100</v>
      </c>
      <c r="H38" s="140">
        <f>'LYP-36'!I2</f>
        <v>0</v>
      </c>
      <c r="I38" s="140">
        <f t="shared" si="0"/>
        <v>0</v>
      </c>
    </row>
    <row r="39" spans="1:9" ht="40.049999999999997" customHeight="1" x14ac:dyDescent="0.25">
      <c r="A39" s="137">
        <v>37</v>
      </c>
      <c r="B39" s="291"/>
      <c r="C39" s="137" t="s">
        <v>138</v>
      </c>
      <c r="D39" s="183" t="s">
        <v>139</v>
      </c>
      <c r="E39" s="183" t="s">
        <v>140</v>
      </c>
      <c r="F39" s="184">
        <f>(1200+900)*2100/1000000</f>
        <v>4.41</v>
      </c>
      <c r="G39" s="139">
        <v>195</v>
      </c>
      <c r="H39" s="140">
        <f>'LYP-37'!I2</f>
        <v>0</v>
      </c>
      <c r="I39" s="140">
        <f t="shared" si="0"/>
        <v>0</v>
      </c>
    </row>
    <row r="40" spans="1:9" s="131" customFormat="1" ht="25.05" customHeight="1" x14ac:dyDescent="0.25">
      <c r="A40" s="289" t="s">
        <v>39</v>
      </c>
      <c r="B40" s="289"/>
      <c r="C40" s="289"/>
      <c r="D40" s="289"/>
      <c r="E40" s="289"/>
      <c r="F40" s="188"/>
      <c r="G40" s="139">
        <f>SUM(G3:G39)</f>
        <v>7530</v>
      </c>
      <c r="H40" s="134"/>
      <c r="I40" s="141">
        <f>SUM(I3:I39)</f>
        <v>0</v>
      </c>
    </row>
    <row r="41" spans="1:9" ht="30" customHeight="1" x14ac:dyDescent="0.25">
      <c r="A41" s="133" t="s">
        <v>141</v>
      </c>
      <c r="B41" s="142" t="s">
        <v>142</v>
      </c>
    </row>
  </sheetData>
  <mergeCells count="4">
    <mergeCell ref="A1:I1"/>
    <mergeCell ref="A40:E40"/>
    <mergeCell ref="B3:B21"/>
    <mergeCell ref="B22:B39"/>
  </mergeCells>
  <phoneticPr fontId="57" type="noConversion"/>
  <pageMargins left="0.75" right="0.75" top="1" bottom="1" header="0.5" footer="0.5"/>
  <pageSetup paperSize="9" scale="4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26"/>
  <sheetViews>
    <sheetView view="pageBreakPreview" topLeftCell="A7" zoomScale="80" zoomScaleNormal="55" workbookViewId="0">
      <selection activeCell="T21" sqref="T21"/>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8.5546875" style="73" customWidth="1"/>
    <col min="6" max="6" width="9.88671875" style="73" customWidth="1"/>
    <col min="7" max="7" width="9.33203125" style="145" customWidth="1"/>
    <col min="8" max="8" width="11.5546875" style="145" customWidth="1"/>
    <col min="9" max="9" width="11.21875" style="145" customWidth="1"/>
    <col min="10" max="10" width="8.77734375" style="145" customWidth="1"/>
    <col min="11" max="11" width="14.109375" style="145" customWidth="1"/>
    <col min="12" max="12" width="13.21875" style="145" customWidth="1"/>
    <col min="13" max="13" width="21.33203125" style="73" customWidth="1"/>
    <col min="14" max="14" width="11.109375" style="73" customWidth="1"/>
    <col min="15" max="15" width="10" style="73" customWidth="1"/>
    <col min="16" max="16" width="9" style="73" customWidth="1"/>
    <col min="17" max="16384" width="9" style="73"/>
  </cols>
  <sheetData>
    <row r="1" spans="1:13" ht="34.950000000000003" customHeight="1" x14ac:dyDescent="0.25">
      <c r="A1" s="293" t="s">
        <v>143</v>
      </c>
      <c r="B1" s="294"/>
      <c r="C1" s="294"/>
      <c r="D1" s="294"/>
      <c r="E1" s="294"/>
      <c r="F1" s="294"/>
      <c r="G1" s="294"/>
      <c r="H1" s="294"/>
      <c r="I1" s="294"/>
      <c r="J1" s="294"/>
      <c r="K1" s="294"/>
      <c r="L1" s="294"/>
      <c r="M1" s="294"/>
    </row>
    <row r="2" spans="1:13" s="171" customFormat="1" ht="24" customHeight="1" x14ac:dyDescent="0.25">
      <c r="A2" s="295" t="s">
        <v>144</v>
      </c>
      <c r="B2" s="295"/>
      <c r="C2" s="295">
        <v>1480</v>
      </c>
      <c r="D2" s="295"/>
      <c r="E2" s="172" t="s">
        <v>145</v>
      </c>
      <c r="F2" s="172">
        <v>2100</v>
      </c>
      <c r="G2" s="177"/>
      <c r="H2" s="172" t="s">
        <v>146</v>
      </c>
      <c r="I2" s="296">
        <f>F26</f>
        <v>0</v>
      </c>
      <c r="J2" s="296"/>
      <c r="K2" s="296"/>
      <c r="L2" s="296"/>
      <c r="M2" s="178" t="s">
        <v>147</v>
      </c>
    </row>
    <row r="3" spans="1:13" s="171" customFormat="1" ht="37.049999999999997" customHeight="1" x14ac:dyDescent="0.25">
      <c r="A3" s="172" t="s">
        <v>37</v>
      </c>
      <c r="B3" s="295" t="s">
        <v>148</v>
      </c>
      <c r="C3" s="295"/>
      <c r="D3" s="172" t="s">
        <v>149</v>
      </c>
      <c r="E3" s="173" t="s">
        <v>150</v>
      </c>
      <c r="F3" s="173" t="s">
        <v>151</v>
      </c>
      <c r="G3" s="173" t="s">
        <v>152</v>
      </c>
      <c r="H3" s="172" t="s">
        <v>153</v>
      </c>
      <c r="I3" s="172" t="s">
        <v>154</v>
      </c>
      <c r="J3" s="172" t="s">
        <v>155</v>
      </c>
      <c r="K3" s="172" t="s">
        <v>156</v>
      </c>
      <c r="L3" s="172" t="s">
        <v>157</v>
      </c>
      <c r="M3" s="172" t="s">
        <v>158</v>
      </c>
    </row>
    <row r="4" spans="1:13" ht="29.1" customHeight="1" x14ac:dyDescent="0.25">
      <c r="A4" s="308">
        <v>1</v>
      </c>
      <c r="B4" s="297" t="s">
        <v>159</v>
      </c>
      <c r="C4" s="297"/>
      <c r="D4" s="75" t="s">
        <v>160</v>
      </c>
      <c r="E4" s="50">
        <v>3.1080000000000001</v>
      </c>
      <c r="F4" s="51"/>
      <c r="G4" s="146">
        <f>E4*F4</f>
        <v>0</v>
      </c>
      <c r="H4" s="147" t="s">
        <v>161</v>
      </c>
      <c r="I4" s="75" t="s">
        <v>162</v>
      </c>
      <c r="J4" s="75" t="s">
        <v>163</v>
      </c>
      <c r="K4" s="75"/>
      <c r="L4" s="75"/>
      <c r="M4" s="93" t="s">
        <v>164</v>
      </c>
    </row>
    <row r="5" spans="1:13" ht="29.1" customHeight="1" x14ac:dyDescent="0.25">
      <c r="A5" s="309"/>
      <c r="B5" s="298" t="s">
        <v>165</v>
      </c>
      <c r="C5" s="299"/>
      <c r="D5" s="75" t="s">
        <v>160</v>
      </c>
      <c r="E5" s="50">
        <f>E4</f>
        <v>3.1080000000000001</v>
      </c>
      <c r="F5" s="51"/>
      <c r="G5" s="146">
        <f>E5*F5</f>
        <v>0</v>
      </c>
      <c r="H5" s="147"/>
      <c r="I5" s="75"/>
      <c r="J5" s="75"/>
      <c r="K5" s="75"/>
      <c r="L5" s="75"/>
      <c r="M5" s="93" t="s">
        <v>164</v>
      </c>
    </row>
    <row r="6" spans="1:13" ht="29.1" customHeight="1" x14ac:dyDescent="0.25">
      <c r="A6" s="85">
        <v>2</v>
      </c>
      <c r="B6" s="297" t="s">
        <v>166</v>
      </c>
      <c r="C6" s="297"/>
      <c r="D6" s="75" t="s">
        <v>167</v>
      </c>
      <c r="E6" s="50">
        <f>C2/1000</f>
        <v>1.48</v>
      </c>
      <c r="F6" s="148"/>
      <c r="G6" s="146">
        <f t="shared" ref="G6:G18" si="0">E6*F6</f>
        <v>0</v>
      </c>
      <c r="H6" s="147"/>
      <c r="I6" s="75" t="s">
        <v>168</v>
      </c>
      <c r="J6" s="75" t="s">
        <v>169</v>
      </c>
      <c r="K6" s="75" t="s">
        <v>170</v>
      </c>
      <c r="L6" s="75"/>
      <c r="M6" s="93" t="s">
        <v>171</v>
      </c>
    </row>
    <row r="7" spans="1:13" ht="29.1" customHeight="1" x14ac:dyDescent="0.25">
      <c r="A7" s="85">
        <v>3</v>
      </c>
      <c r="B7" s="297" t="s">
        <v>172</v>
      </c>
      <c r="C7" s="297"/>
      <c r="D7" s="75" t="s">
        <v>167</v>
      </c>
      <c r="E7" s="50">
        <f>E6</f>
        <v>1.48</v>
      </c>
      <c r="F7" s="148"/>
      <c r="G7" s="146">
        <f t="shared" si="0"/>
        <v>0</v>
      </c>
      <c r="H7" s="147"/>
      <c r="I7" s="75" t="s">
        <v>168</v>
      </c>
      <c r="J7" s="75" t="s">
        <v>169</v>
      </c>
      <c r="K7" s="75" t="s">
        <v>173</v>
      </c>
      <c r="L7" s="75"/>
      <c r="M7" s="93" t="s">
        <v>171</v>
      </c>
    </row>
    <row r="8" spans="1:13" ht="29.1" customHeight="1" x14ac:dyDescent="0.25">
      <c r="A8" s="85">
        <v>4</v>
      </c>
      <c r="B8" s="297" t="s">
        <v>174</v>
      </c>
      <c r="C8" s="297"/>
      <c r="D8" s="75" t="s">
        <v>167</v>
      </c>
      <c r="E8" s="50">
        <f>F2/1000</f>
        <v>2.1</v>
      </c>
      <c r="F8" s="148"/>
      <c r="G8" s="146">
        <f t="shared" si="0"/>
        <v>0</v>
      </c>
      <c r="H8" s="147"/>
      <c r="I8" s="75" t="s">
        <v>168</v>
      </c>
      <c r="J8" s="75" t="s">
        <v>169</v>
      </c>
      <c r="K8" s="75" t="s">
        <v>175</v>
      </c>
      <c r="L8" s="75"/>
      <c r="M8" s="93" t="s">
        <v>176</v>
      </c>
    </row>
    <row r="9" spans="1:13" ht="29.1" customHeight="1" x14ac:dyDescent="0.25">
      <c r="A9" s="85">
        <v>5</v>
      </c>
      <c r="B9" s="297" t="s">
        <v>177</v>
      </c>
      <c r="C9" s="297"/>
      <c r="D9" s="75" t="s">
        <v>167</v>
      </c>
      <c r="E9" s="50">
        <f>E8</f>
        <v>2.1</v>
      </c>
      <c r="F9" s="148"/>
      <c r="G9" s="146">
        <f t="shared" si="0"/>
        <v>0</v>
      </c>
      <c r="H9" s="147"/>
      <c r="I9" s="75" t="s">
        <v>168</v>
      </c>
      <c r="J9" s="75" t="s">
        <v>169</v>
      </c>
      <c r="K9" s="75" t="s">
        <v>178</v>
      </c>
      <c r="L9" s="75"/>
      <c r="M9" s="93" t="s">
        <v>176</v>
      </c>
    </row>
    <row r="10" spans="1:13" ht="29.1" customHeight="1" x14ac:dyDescent="0.25">
      <c r="A10" s="85">
        <v>6</v>
      </c>
      <c r="B10" s="297" t="s">
        <v>179</v>
      </c>
      <c r="C10" s="297"/>
      <c r="D10" s="75" t="s">
        <v>167</v>
      </c>
      <c r="E10" s="50">
        <f>F2/1000*3</f>
        <v>6.3</v>
      </c>
      <c r="F10" s="148"/>
      <c r="G10" s="146">
        <f t="shared" si="0"/>
        <v>0</v>
      </c>
      <c r="H10" s="147"/>
      <c r="I10" s="75" t="s">
        <v>168</v>
      </c>
      <c r="J10" s="75" t="s">
        <v>169</v>
      </c>
      <c r="K10" s="75" t="s">
        <v>180</v>
      </c>
      <c r="L10" s="75"/>
      <c r="M10" s="93" t="s">
        <v>181</v>
      </c>
    </row>
    <row r="11" spans="1:13" ht="29.1" customHeight="1" x14ac:dyDescent="0.25">
      <c r="A11" s="85">
        <v>7</v>
      </c>
      <c r="B11" s="297" t="s">
        <v>182</v>
      </c>
      <c r="C11" s="297"/>
      <c r="D11" s="75" t="s">
        <v>167</v>
      </c>
      <c r="E11" s="50">
        <f>C2/1000*1</f>
        <v>1.48</v>
      </c>
      <c r="F11" s="148"/>
      <c r="G11" s="146">
        <f t="shared" si="0"/>
        <v>0</v>
      </c>
      <c r="H11" s="147"/>
      <c r="I11" s="75" t="s">
        <v>168</v>
      </c>
      <c r="J11" s="75" t="s">
        <v>169</v>
      </c>
      <c r="K11" s="75" t="s">
        <v>183</v>
      </c>
      <c r="L11" s="75"/>
      <c r="M11" s="93" t="s">
        <v>184</v>
      </c>
    </row>
    <row r="12" spans="1:13" ht="29.1" customHeight="1" x14ac:dyDescent="0.25">
      <c r="A12" s="85">
        <v>8</v>
      </c>
      <c r="B12" s="297" t="s">
        <v>185</v>
      </c>
      <c r="C12" s="297"/>
      <c r="D12" s="75" t="s">
        <v>186</v>
      </c>
      <c r="E12" s="50">
        <v>2</v>
      </c>
      <c r="F12" s="148"/>
      <c r="G12" s="146">
        <f t="shared" si="0"/>
        <v>0</v>
      </c>
      <c r="H12" s="147"/>
      <c r="I12" s="75" t="s">
        <v>187</v>
      </c>
      <c r="J12" s="75" t="s">
        <v>188</v>
      </c>
      <c r="K12" s="75"/>
      <c r="L12" s="75"/>
      <c r="M12" s="93" t="s">
        <v>189</v>
      </c>
    </row>
    <row r="13" spans="1:13" ht="29.1" customHeight="1" x14ac:dyDescent="0.25">
      <c r="A13" s="85">
        <v>9</v>
      </c>
      <c r="B13" s="297" t="s">
        <v>190</v>
      </c>
      <c r="C13" s="297"/>
      <c r="D13" s="75" t="s">
        <v>191</v>
      </c>
      <c r="E13" s="50">
        <v>1</v>
      </c>
      <c r="F13" s="148"/>
      <c r="G13" s="146">
        <f t="shared" si="0"/>
        <v>0</v>
      </c>
      <c r="H13" s="147"/>
      <c r="I13" s="75" t="s">
        <v>192</v>
      </c>
      <c r="J13" s="75" t="s">
        <v>188</v>
      </c>
      <c r="K13" s="75" t="s">
        <v>193</v>
      </c>
      <c r="L13" s="75"/>
      <c r="M13" s="93" t="s">
        <v>194</v>
      </c>
    </row>
    <row r="14" spans="1:13" ht="29.1" customHeight="1" x14ac:dyDescent="0.25">
      <c r="A14" s="85">
        <v>10</v>
      </c>
      <c r="B14" s="297" t="s">
        <v>195</v>
      </c>
      <c r="C14" s="297"/>
      <c r="D14" s="75" t="s">
        <v>196</v>
      </c>
      <c r="E14" s="50">
        <v>1</v>
      </c>
      <c r="F14" s="148"/>
      <c r="G14" s="146">
        <f t="shared" si="0"/>
        <v>0</v>
      </c>
      <c r="H14" s="147"/>
      <c r="I14" s="75" t="s">
        <v>197</v>
      </c>
      <c r="J14" s="75" t="s">
        <v>198</v>
      </c>
      <c r="K14" s="75"/>
      <c r="L14" s="75"/>
      <c r="M14" s="93" t="s">
        <v>199</v>
      </c>
    </row>
    <row r="15" spans="1:13" ht="29.1" customHeight="1" x14ac:dyDescent="0.25">
      <c r="A15" s="85">
        <v>11</v>
      </c>
      <c r="B15" s="297" t="s">
        <v>200</v>
      </c>
      <c r="C15" s="297"/>
      <c r="D15" s="75" t="s">
        <v>167</v>
      </c>
      <c r="E15" s="50">
        <f>F2/1000*2</f>
        <v>4.2</v>
      </c>
      <c r="F15" s="148"/>
      <c r="G15" s="146">
        <f t="shared" si="0"/>
        <v>0</v>
      </c>
      <c r="H15" s="147"/>
      <c r="I15" s="75" t="s">
        <v>201</v>
      </c>
      <c r="J15" s="75"/>
      <c r="K15" s="75" t="s">
        <v>202</v>
      </c>
      <c r="L15" s="75"/>
      <c r="M15" s="93" t="s">
        <v>203</v>
      </c>
    </row>
    <row r="16" spans="1:13" ht="29.1" customHeight="1" x14ac:dyDescent="0.25">
      <c r="A16" s="85">
        <v>12</v>
      </c>
      <c r="B16" s="297" t="s">
        <v>204</v>
      </c>
      <c r="C16" s="297"/>
      <c r="D16" s="75" t="s">
        <v>167</v>
      </c>
      <c r="E16" s="50">
        <f>F2/1000</f>
        <v>2.1</v>
      </c>
      <c r="F16" s="148"/>
      <c r="G16" s="146">
        <f t="shared" si="0"/>
        <v>0</v>
      </c>
      <c r="H16" s="147"/>
      <c r="I16" s="75" t="s">
        <v>201</v>
      </c>
      <c r="J16" s="75"/>
      <c r="K16" s="75" t="s">
        <v>202</v>
      </c>
      <c r="L16" s="75"/>
      <c r="M16" s="93" t="s">
        <v>205</v>
      </c>
    </row>
    <row r="17" spans="1:13" ht="29.1" customHeight="1" x14ac:dyDescent="0.25">
      <c r="A17" s="310">
        <v>13</v>
      </c>
      <c r="B17" s="310" t="s">
        <v>206</v>
      </c>
      <c r="C17" s="85" t="s">
        <v>207</v>
      </c>
      <c r="D17" s="85" t="s">
        <v>208</v>
      </c>
      <c r="E17" s="50">
        <v>1</v>
      </c>
      <c r="F17" s="148"/>
      <c r="G17" s="146">
        <f t="shared" si="0"/>
        <v>0</v>
      </c>
      <c r="H17" s="147" t="s">
        <v>209</v>
      </c>
      <c r="I17" s="75" t="s">
        <v>210</v>
      </c>
      <c r="J17" s="75"/>
      <c r="K17" s="75"/>
      <c r="L17" s="75"/>
      <c r="M17" s="93" t="s">
        <v>211</v>
      </c>
    </row>
    <row r="18" spans="1:13" ht="29.1" customHeight="1" x14ac:dyDescent="0.25">
      <c r="A18" s="310"/>
      <c r="B18" s="310"/>
      <c r="C18" s="75" t="s">
        <v>212</v>
      </c>
      <c r="D18" s="85" t="s">
        <v>213</v>
      </c>
      <c r="E18" s="50">
        <v>1</v>
      </c>
      <c r="F18" s="148"/>
      <c r="G18" s="146">
        <f t="shared" si="0"/>
        <v>0</v>
      </c>
      <c r="H18" s="147"/>
      <c r="I18" s="75"/>
      <c r="J18" s="75"/>
      <c r="K18" s="75"/>
      <c r="L18" s="75"/>
      <c r="M18" s="93" t="s">
        <v>214</v>
      </c>
    </row>
    <row r="19" spans="1:13" ht="29.1" customHeight="1" x14ac:dyDescent="0.25">
      <c r="A19" s="85">
        <v>14</v>
      </c>
      <c r="B19" s="297" t="s">
        <v>215</v>
      </c>
      <c r="C19" s="297"/>
      <c r="D19" s="300">
        <f>SUM(G4:G18)</f>
        <v>0</v>
      </c>
      <c r="E19" s="300"/>
      <c r="F19" s="300"/>
      <c r="G19" s="300"/>
      <c r="H19" s="300"/>
      <c r="I19" s="300"/>
      <c r="J19" s="89"/>
      <c r="K19" s="89"/>
      <c r="L19" s="89"/>
      <c r="M19" s="155" t="s">
        <v>216</v>
      </c>
    </row>
    <row r="20" spans="1:13" ht="29.1" customHeight="1" x14ac:dyDescent="0.25">
      <c r="A20" s="85">
        <v>15</v>
      </c>
      <c r="B20" s="297" t="s">
        <v>217</v>
      </c>
      <c r="C20" s="297"/>
      <c r="D20" s="301"/>
      <c r="E20" s="301"/>
      <c r="F20" s="301"/>
      <c r="G20" s="301"/>
      <c r="H20" s="301"/>
      <c r="I20" s="301"/>
      <c r="J20" s="150"/>
      <c r="K20" s="150"/>
      <c r="L20" s="150"/>
      <c r="M20" s="93"/>
    </row>
    <row r="21" spans="1:13" ht="29.1" customHeight="1" x14ac:dyDescent="0.25">
      <c r="A21" s="85">
        <v>16</v>
      </c>
      <c r="B21" s="297" t="s">
        <v>218</v>
      </c>
      <c r="C21" s="297"/>
      <c r="D21" s="301"/>
      <c r="E21" s="301"/>
      <c r="F21" s="301"/>
      <c r="G21" s="301"/>
      <c r="H21" s="301"/>
      <c r="I21" s="301"/>
      <c r="J21" s="150"/>
      <c r="K21" s="150"/>
      <c r="L21" s="150"/>
      <c r="M21" s="155"/>
    </row>
    <row r="22" spans="1:13" ht="29.1" customHeight="1" x14ac:dyDescent="0.25">
      <c r="A22" s="85">
        <v>17</v>
      </c>
      <c r="B22" s="297" t="s">
        <v>219</v>
      </c>
      <c r="C22" s="297"/>
      <c r="D22" s="301"/>
      <c r="E22" s="301"/>
      <c r="F22" s="301"/>
      <c r="G22" s="301"/>
      <c r="H22" s="301"/>
      <c r="I22" s="301"/>
      <c r="J22" s="150"/>
      <c r="K22" s="150"/>
      <c r="L22" s="150"/>
      <c r="M22" s="156"/>
    </row>
    <row r="23" spans="1:13" ht="29.1" customHeight="1" x14ac:dyDescent="0.25">
      <c r="A23" s="85">
        <v>18</v>
      </c>
      <c r="B23" s="297" t="s">
        <v>220</v>
      </c>
      <c r="C23" s="297"/>
      <c r="D23" s="301"/>
      <c r="E23" s="301"/>
      <c r="F23" s="301"/>
      <c r="G23" s="301"/>
      <c r="H23" s="301"/>
      <c r="I23" s="301"/>
      <c r="J23" s="150"/>
      <c r="K23" s="150"/>
      <c r="L23" s="150"/>
      <c r="M23" s="155"/>
    </row>
    <row r="24" spans="1:13" ht="32.1" customHeight="1" x14ac:dyDescent="0.25">
      <c r="A24" s="85">
        <v>19</v>
      </c>
      <c r="B24" s="297" t="s">
        <v>221</v>
      </c>
      <c r="C24" s="297"/>
      <c r="D24" s="302"/>
      <c r="E24" s="303"/>
      <c r="F24" s="304">
        <f>SUM(D19:I23)*D24</f>
        <v>0</v>
      </c>
      <c r="G24" s="304"/>
      <c r="H24" s="304"/>
      <c r="I24" s="304"/>
      <c r="J24" s="151"/>
      <c r="K24" s="305"/>
      <c r="L24" s="305"/>
      <c r="M24" s="155" t="s">
        <v>222</v>
      </c>
    </row>
    <row r="25" spans="1:13" ht="32.1" customHeight="1" x14ac:dyDescent="0.25">
      <c r="A25" s="85">
        <v>20</v>
      </c>
      <c r="B25" s="297" t="s">
        <v>223</v>
      </c>
      <c r="C25" s="297"/>
      <c r="D25" s="303"/>
      <c r="E25" s="303"/>
      <c r="F25" s="304">
        <f>SUM(D19:I23,F24)*D25</f>
        <v>0</v>
      </c>
      <c r="G25" s="304"/>
      <c r="H25" s="304"/>
      <c r="I25" s="304"/>
      <c r="J25" s="151"/>
      <c r="K25" s="305"/>
      <c r="L25" s="305"/>
      <c r="M25" s="155" t="s">
        <v>222</v>
      </c>
    </row>
    <row r="26" spans="1:13" ht="32.1" customHeight="1" x14ac:dyDescent="0.25">
      <c r="A26" s="85">
        <v>21</v>
      </c>
      <c r="B26" s="306" t="s">
        <v>224</v>
      </c>
      <c r="C26" s="306"/>
      <c r="D26" s="306"/>
      <c r="E26" s="306"/>
      <c r="F26" s="307">
        <f>SUM(D19:I23,F24,F25)</f>
        <v>0</v>
      </c>
      <c r="G26" s="307"/>
      <c r="H26" s="307"/>
      <c r="I26" s="307"/>
      <c r="J26" s="97"/>
      <c r="K26" s="305"/>
      <c r="L26" s="305"/>
      <c r="M26" s="157"/>
    </row>
  </sheetData>
  <protectedRanges>
    <protectedRange sqref="H4 H18:H19" name="区域1_2"/>
    <protectedRange sqref="D26:E26" name="区域1_1_1"/>
    <protectedRange sqref="H6:H11 H13:H16" name="区域1_2_2"/>
    <protectedRange sqref="F19" name="区域1_5"/>
    <protectedRange sqref="F18 F6:F10" name="区域1"/>
    <protectedRange sqref="F15" name="区域1_4"/>
    <protectedRange sqref="F16:F17" name="区域1_6"/>
    <protectedRange sqref="F4" name="区域1_3"/>
    <protectedRange sqref="D25:E25" name="区域1_1_1_1"/>
  </protectedRanges>
  <mergeCells count="42">
    <mergeCell ref="B26:E26"/>
    <mergeCell ref="F26:I26"/>
    <mergeCell ref="K26:L26"/>
    <mergeCell ref="A4:A5"/>
    <mergeCell ref="A17:A18"/>
    <mergeCell ref="B17:B18"/>
    <mergeCell ref="K24:L24"/>
    <mergeCell ref="B25:C25"/>
    <mergeCell ref="D25:E25"/>
    <mergeCell ref="F25:I25"/>
    <mergeCell ref="K25:L25"/>
    <mergeCell ref="B23:C23"/>
    <mergeCell ref="D23:I23"/>
    <mergeCell ref="B24:C24"/>
    <mergeCell ref="D24:E24"/>
    <mergeCell ref="F24:I24"/>
    <mergeCell ref="B20:C20"/>
    <mergeCell ref="D20:I20"/>
    <mergeCell ref="B21:C21"/>
    <mergeCell ref="D21:I21"/>
    <mergeCell ref="B22:C22"/>
    <mergeCell ref="D22:I22"/>
    <mergeCell ref="B14:C14"/>
    <mergeCell ref="B15:C15"/>
    <mergeCell ref="B16:C16"/>
    <mergeCell ref="B19:C19"/>
    <mergeCell ref="D19:I19"/>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P32"/>
  <sheetViews>
    <sheetView view="pageBreakPreview" topLeftCell="A4" zoomScale="80" zoomScaleNormal="70" workbookViewId="0">
      <selection activeCell="N28" sqref="N28"/>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77734375" style="145" customWidth="1"/>
    <col min="12" max="12" width="12.109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3" ht="24" customHeight="1" x14ac:dyDescent="0.25">
      <c r="A1" s="293" t="s">
        <v>225</v>
      </c>
      <c r="B1" s="294"/>
      <c r="C1" s="294"/>
      <c r="D1" s="294"/>
      <c r="E1" s="294"/>
      <c r="F1" s="294"/>
      <c r="G1" s="294"/>
      <c r="H1" s="294"/>
      <c r="I1" s="294"/>
      <c r="J1" s="294"/>
      <c r="K1" s="294"/>
      <c r="L1" s="294"/>
      <c r="M1" s="294"/>
    </row>
    <row r="2" spans="1:13" ht="24" customHeight="1" x14ac:dyDescent="0.25">
      <c r="A2" s="297" t="s">
        <v>144</v>
      </c>
      <c r="B2" s="297"/>
      <c r="C2" s="297">
        <v>1380</v>
      </c>
      <c r="D2" s="297"/>
      <c r="E2" s="75" t="s">
        <v>145</v>
      </c>
      <c r="F2" s="75">
        <v>2100</v>
      </c>
      <c r="G2" s="93"/>
      <c r="H2" s="75" t="s">
        <v>146</v>
      </c>
      <c r="I2" s="311">
        <f>F32</f>
        <v>0</v>
      </c>
      <c r="J2" s="311"/>
      <c r="K2" s="311"/>
      <c r="L2" s="311"/>
      <c r="M2" s="152" t="s">
        <v>147</v>
      </c>
    </row>
    <row r="3" spans="1:13"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3" ht="29.1" customHeight="1" x14ac:dyDescent="0.25">
      <c r="A4" s="308">
        <v>1</v>
      </c>
      <c r="B4" s="297" t="s">
        <v>159</v>
      </c>
      <c r="C4" s="297"/>
      <c r="D4" s="75" t="s">
        <v>160</v>
      </c>
      <c r="E4" s="50">
        <v>2.8980000000000001</v>
      </c>
      <c r="F4" s="51"/>
      <c r="G4" s="146">
        <f>E4*F4</f>
        <v>0</v>
      </c>
      <c r="H4" s="147" t="s">
        <v>161</v>
      </c>
      <c r="I4" s="75" t="s">
        <v>162</v>
      </c>
      <c r="J4" s="75" t="s">
        <v>163</v>
      </c>
      <c r="K4" s="75"/>
      <c r="L4" s="75"/>
      <c r="M4" s="93" t="s">
        <v>164</v>
      </c>
    </row>
    <row r="5" spans="1:13" ht="29.1" customHeight="1" x14ac:dyDescent="0.25">
      <c r="A5" s="309"/>
      <c r="B5" s="298" t="s">
        <v>165</v>
      </c>
      <c r="C5" s="299"/>
      <c r="D5" s="75" t="s">
        <v>160</v>
      </c>
      <c r="E5" s="50">
        <f>E4</f>
        <v>2.8980000000000001</v>
      </c>
      <c r="F5" s="51"/>
      <c r="G5" s="146">
        <f>E5*F5</f>
        <v>0</v>
      </c>
      <c r="H5" s="147"/>
      <c r="I5" s="75"/>
      <c r="J5" s="75"/>
      <c r="K5" s="75"/>
      <c r="L5" s="75"/>
      <c r="M5" s="93" t="s">
        <v>164</v>
      </c>
    </row>
    <row r="6" spans="1:13" ht="29.1" customHeight="1" x14ac:dyDescent="0.25">
      <c r="A6" s="85">
        <v>2</v>
      </c>
      <c r="B6" s="297" t="s">
        <v>166</v>
      </c>
      <c r="C6" s="297"/>
      <c r="D6" s="75" t="s">
        <v>167</v>
      </c>
      <c r="E6" s="50">
        <f>C2/1000</f>
        <v>1.38</v>
      </c>
      <c r="F6" s="148"/>
      <c r="G6" s="146">
        <f>E6*F6</f>
        <v>0</v>
      </c>
      <c r="H6" s="147"/>
      <c r="I6" s="75" t="s">
        <v>168</v>
      </c>
      <c r="J6" s="75" t="s">
        <v>169</v>
      </c>
      <c r="K6" s="75" t="s">
        <v>226</v>
      </c>
      <c r="L6" s="75"/>
      <c r="M6" s="93" t="s">
        <v>171</v>
      </c>
    </row>
    <row r="7" spans="1:13" ht="29.1" customHeight="1" x14ac:dyDescent="0.25">
      <c r="A7" s="85">
        <v>3</v>
      </c>
      <c r="B7" s="297" t="s">
        <v>227</v>
      </c>
      <c r="C7" s="297"/>
      <c r="D7" s="75" t="s">
        <v>167</v>
      </c>
      <c r="E7" s="50">
        <f>E6</f>
        <v>1.38</v>
      </c>
      <c r="F7" s="148"/>
      <c r="G7" s="146">
        <f t="shared" ref="G7:G12" si="0">E7*F7</f>
        <v>0</v>
      </c>
      <c r="H7" s="147"/>
      <c r="I7" s="75" t="s">
        <v>168</v>
      </c>
      <c r="J7" s="75" t="s">
        <v>169</v>
      </c>
      <c r="K7" s="75" t="s">
        <v>228</v>
      </c>
      <c r="L7" s="75"/>
      <c r="M7" s="93" t="s">
        <v>171</v>
      </c>
    </row>
    <row r="8" spans="1:13" ht="29.1" customHeight="1" x14ac:dyDescent="0.25">
      <c r="A8" s="85">
        <v>4</v>
      </c>
      <c r="B8" s="297" t="s">
        <v>174</v>
      </c>
      <c r="C8" s="297"/>
      <c r="D8" s="75" t="s">
        <v>167</v>
      </c>
      <c r="E8" s="50">
        <f>F2/1000</f>
        <v>2.1</v>
      </c>
      <c r="F8" s="148"/>
      <c r="G8" s="146">
        <f t="shared" si="0"/>
        <v>0</v>
      </c>
      <c r="H8" s="147"/>
      <c r="I8" s="75" t="s">
        <v>168</v>
      </c>
      <c r="J8" s="75" t="s">
        <v>169</v>
      </c>
      <c r="K8" s="75" t="s">
        <v>229</v>
      </c>
      <c r="L8" s="75"/>
      <c r="M8" s="93" t="s">
        <v>176</v>
      </c>
    </row>
    <row r="9" spans="1:13" ht="29.1" customHeight="1" x14ac:dyDescent="0.25">
      <c r="A9" s="85">
        <v>5</v>
      </c>
      <c r="B9" s="297" t="s">
        <v>177</v>
      </c>
      <c r="C9" s="297"/>
      <c r="D9" s="75" t="s">
        <v>167</v>
      </c>
      <c r="E9" s="50">
        <f>E8</f>
        <v>2.1</v>
      </c>
      <c r="F9" s="148"/>
      <c r="G9" s="146">
        <f t="shared" si="0"/>
        <v>0</v>
      </c>
      <c r="H9" s="147"/>
      <c r="I9" s="75" t="s">
        <v>168</v>
      </c>
      <c r="J9" s="75" t="s">
        <v>169</v>
      </c>
      <c r="K9" s="75" t="s">
        <v>229</v>
      </c>
      <c r="L9" s="75"/>
      <c r="M9" s="93" t="s">
        <v>176</v>
      </c>
    </row>
    <row r="10" spans="1:13" ht="29.1" customHeight="1" x14ac:dyDescent="0.25">
      <c r="A10" s="85">
        <v>6</v>
      </c>
      <c r="B10" s="297" t="s">
        <v>230</v>
      </c>
      <c r="C10" s="297"/>
      <c r="D10" s="75" t="s">
        <v>167</v>
      </c>
      <c r="E10" s="50">
        <f>F2/1000*4</f>
        <v>8.4</v>
      </c>
      <c r="F10" s="148"/>
      <c r="G10" s="146">
        <f t="shared" si="0"/>
        <v>0</v>
      </c>
      <c r="H10" s="147"/>
      <c r="I10" s="75" t="s">
        <v>168</v>
      </c>
      <c r="J10" s="75" t="s">
        <v>169</v>
      </c>
      <c r="K10" s="75" t="s">
        <v>231</v>
      </c>
      <c r="L10" s="75"/>
      <c r="M10" s="93" t="s">
        <v>232</v>
      </c>
    </row>
    <row r="11" spans="1:13" ht="29.1" customHeight="1" x14ac:dyDescent="0.25">
      <c r="A11" s="85">
        <v>7</v>
      </c>
      <c r="B11" s="297" t="s">
        <v>233</v>
      </c>
      <c r="C11" s="297"/>
      <c r="D11" s="75" t="s">
        <v>167</v>
      </c>
      <c r="E11" s="50">
        <f>F2/1000*1</f>
        <v>2.1</v>
      </c>
      <c r="F11" s="148"/>
      <c r="G11" s="146">
        <f t="shared" si="0"/>
        <v>0</v>
      </c>
      <c r="H11" s="147"/>
      <c r="I11" s="75" t="s">
        <v>168</v>
      </c>
      <c r="J11" s="75" t="s">
        <v>169</v>
      </c>
      <c r="K11" s="75" t="s">
        <v>234</v>
      </c>
      <c r="L11" s="75"/>
      <c r="M11" s="93" t="s">
        <v>235</v>
      </c>
    </row>
    <row r="12" spans="1:13" ht="29.1" customHeight="1" x14ac:dyDescent="0.25">
      <c r="A12" s="85">
        <v>8</v>
      </c>
      <c r="B12" s="297" t="s">
        <v>236</v>
      </c>
      <c r="C12" s="297"/>
      <c r="D12" s="75" t="s">
        <v>167</v>
      </c>
      <c r="E12" s="50">
        <f>C2/1000*1</f>
        <v>1.38</v>
      </c>
      <c r="F12" s="148"/>
      <c r="G12" s="146">
        <f t="shared" si="0"/>
        <v>0</v>
      </c>
      <c r="H12" s="147"/>
      <c r="I12" s="75" t="s">
        <v>168</v>
      </c>
      <c r="J12" s="75" t="s">
        <v>169</v>
      </c>
      <c r="K12" s="75" t="s">
        <v>237</v>
      </c>
      <c r="L12" s="75"/>
      <c r="M12" s="93" t="s">
        <v>184</v>
      </c>
    </row>
    <row r="13" spans="1:13" ht="29.1" customHeight="1" x14ac:dyDescent="0.25">
      <c r="A13" s="85">
        <v>9</v>
      </c>
      <c r="B13" s="297" t="s">
        <v>238</v>
      </c>
      <c r="C13" s="297"/>
      <c r="D13" s="75" t="s">
        <v>239</v>
      </c>
      <c r="E13" s="50">
        <v>1</v>
      </c>
      <c r="F13" s="148"/>
      <c r="G13" s="146">
        <f t="shared" ref="G13:G24" si="1">E13*F13</f>
        <v>0</v>
      </c>
      <c r="H13" s="147"/>
      <c r="I13" s="75" t="s">
        <v>168</v>
      </c>
      <c r="J13" s="75" t="s">
        <v>169</v>
      </c>
      <c r="K13" s="75" t="s">
        <v>240</v>
      </c>
      <c r="L13" s="75"/>
      <c r="M13" s="93" t="s">
        <v>241</v>
      </c>
    </row>
    <row r="14" spans="1:13" ht="29.1" customHeight="1" x14ac:dyDescent="0.25">
      <c r="A14" s="85">
        <v>10</v>
      </c>
      <c r="B14" s="297" t="s">
        <v>242</v>
      </c>
      <c r="C14" s="297"/>
      <c r="D14" s="75" t="s">
        <v>239</v>
      </c>
      <c r="E14" s="50">
        <v>1</v>
      </c>
      <c r="F14" s="148"/>
      <c r="G14" s="146">
        <f t="shared" si="1"/>
        <v>0</v>
      </c>
      <c r="H14" s="147"/>
      <c r="I14" s="75" t="s">
        <v>168</v>
      </c>
      <c r="J14" s="75" t="s">
        <v>169</v>
      </c>
      <c r="K14" s="75" t="s">
        <v>243</v>
      </c>
      <c r="L14" s="75"/>
      <c r="M14" s="93" t="s">
        <v>241</v>
      </c>
    </row>
    <row r="15" spans="1:13" ht="29.1" customHeight="1" x14ac:dyDescent="0.25">
      <c r="A15" s="85">
        <v>11</v>
      </c>
      <c r="B15" s="297" t="s">
        <v>244</v>
      </c>
      <c r="C15" s="297"/>
      <c r="D15" s="75" t="s">
        <v>239</v>
      </c>
      <c r="E15" s="50">
        <v>1</v>
      </c>
      <c r="F15" s="148"/>
      <c r="G15" s="146">
        <f t="shared" si="1"/>
        <v>0</v>
      </c>
      <c r="H15" s="147"/>
      <c r="I15" s="75" t="s">
        <v>168</v>
      </c>
      <c r="J15" s="75" t="s">
        <v>169</v>
      </c>
      <c r="K15" s="75" t="s">
        <v>245</v>
      </c>
      <c r="L15" s="75"/>
      <c r="M15" s="93" t="s">
        <v>241</v>
      </c>
    </row>
    <row r="16" spans="1:13" ht="29.1" customHeight="1" x14ac:dyDescent="0.25">
      <c r="A16" s="85">
        <v>12</v>
      </c>
      <c r="B16" s="297" t="s">
        <v>244</v>
      </c>
      <c r="C16" s="297"/>
      <c r="D16" s="75" t="s">
        <v>239</v>
      </c>
      <c r="E16" s="50">
        <v>1</v>
      </c>
      <c r="F16" s="148"/>
      <c r="G16" s="146">
        <f t="shared" si="1"/>
        <v>0</v>
      </c>
      <c r="H16" s="147"/>
      <c r="I16" s="75" t="s">
        <v>168</v>
      </c>
      <c r="J16" s="75" t="s">
        <v>169</v>
      </c>
      <c r="K16" s="75" t="s">
        <v>246</v>
      </c>
      <c r="L16" s="75"/>
      <c r="M16" s="93" t="s">
        <v>241</v>
      </c>
    </row>
    <row r="17" spans="1:13" ht="29.1" customHeight="1" x14ac:dyDescent="0.25">
      <c r="A17" s="85">
        <v>13</v>
      </c>
      <c r="B17" s="297" t="s">
        <v>185</v>
      </c>
      <c r="C17" s="297"/>
      <c r="D17" s="75" t="s">
        <v>186</v>
      </c>
      <c r="E17" s="50">
        <v>4</v>
      </c>
      <c r="F17" s="148"/>
      <c r="G17" s="146">
        <f t="shared" si="1"/>
        <v>0</v>
      </c>
      <c r="H17" s="147"/>
      <c r="I17" s="75" t="s">
        <v>187</v>
      </c>
      <c r="J17" s="75" t="s">
        <v>188</v>
      </c>
      <c r="K17" s="75"/>
      <c r="L17" s="75"/>
      <c r="M17" s="93" t="s">
        <v>247</v>
      </c>
    </row>
    <row r="18" spans="1:13" ht="29.1" customHeight="1" x14ac:dyDescent="0.25">
      <c r="A18" s="85">
        <v>14</v>
      </c>
      <c r="B18" s="297" t="s">
        <v>190</v>
      </c>
      <c r="C18" s="297"/>
      <c r="D18" s="75" t="s">
        <v>191</v>
      </c>
      <c r="E18" s="50">
        <v>1</v>
      </c>
      <c r="F18" s="148"/>
      <c r="G18" s="146">
        <f t="shared" si="1"/>
        <v>0</v>
      </c>
      <c r="H18" s="147"/>
      <c r="I18" s="75" t="s">
        <v>192</v>
      </c>
      <c r="J18" s="75" t="s">
        <v>188</v>
      </c>
      <c r="K18" s="75" t="s">
        <v>193</v>
      </c>
      <c r="L18" s="75"/>
      <c r="M18" s="93" t="s">
        <v>194</v>
      </c>
    </row>
    <row r="19" spans="1:13" ht="29.1" customHeight="1" x14ac:dyDescent="0.25">
      <c r="A19" s="85">
        <v>15</v>
      </c>
      <c r="B19" s="297" t="s">
        <v>248</v>
      </c>
      <c r="C19" s="297"/>
      <c r="D19" s="75" t="s">
        <v>196</v>
      </c>
      <c r="E19" s="50">
        <v>1</v>
      </c>
      <c r="F19" s="148"/>
      <c r="G19" s="146">
        <f t="shared" si="1"/>
        <v>0</v>
      </c>
      <c r="H19" s="147"/>
      <c r="I19" s="75" t="s">
        <v>197</v>
      </c>
      <c r="J19" s="75"/>
      <c r="K19" s="75"/>
      <c r="L19" s="75"/>
      <c r="M19" s="93" t="s">
        <v>249</v>
      </c>
    </row>
    <row r="20" spans="1:13" ht="29.1" customHeight="1" x14ac:dyDescent="0.25">
      <c r="A20" s="85">
        <v>16</v>
      </c>
      <c r="B20" s="297" t="s">
        <v>250</v>
      </c>
      <c r="C20" s="297"/>
      <c r="D20" s="75" t="s">
        <v>167</v>
      </c>
      <c r="E20" s="50">
        <f>F2/1000*2</f>
        <v>4.2</v>
      </c>
      <c r="F20" s="148"/>
      <c r="G20" s="146">
        <f t="shared" si="1"/>
        <v>0</v>
      </c>
      <c r="H20" s="147"/>
      <c r="I20" s="75" t="s">
        <v>251</v>
      </c>
      <c r="J20" s="75"/>
      <c r="K20" s="75" t="s">
        <v>202</v>
      </c>
      <c r="L20" s="75"/>
      <c r="M20" s="93" t="s">
        <v>252</v>
      </c>
    </row>
    <row r="21" spans="1:13" ht="29.1" customHeight="1" x14ac:dyDescent="0.25">
      <c r="A21" s="85">
        <v>17</v>
      </c>
      <c r="B21" s="297" t="s">
        <v>200</v>
      </c>
      <c r="C21" s="297"/>
      <c r="D21" s="75" t="s">
        <v>167</v>
      </c>
      <c r="E21" s="50">
        <f>F2/1000*4</f>
        <v>8.4</v>
      </c>
      <c r="F21" s="148"/>
      <c r="G21" s="146">
        <f t="shared" si="1"/>
        <v>0</v>
      </c>
      <c r="H21" s="147"/>
      <c r="I21" s="75" t="s">
        <v>201</v>
      </c>
      <c r="J21" s="75"/>
      <c r="K21" s="75" t="s">
        <v>202</v>
      </c>
      <c r="L21" s="75"/>
      <c r="M21" s="93" t="s">
        <v>253</v>
      </c>
    </row>
    <row r="22" spans="1:13" ht="29.1" customHeight="1" x14ac:dyDescent="0.25">
      <c r="A22" s="85">
        <v>18</v>
      </c>
      <c r="B22" s="297" t="s">
        <v>204</v>
      </c>
      <c r="C22" s="297"/>
      <c r="D22" s="75" t="s">
        <v>167</v>
      </c>
      <c r="E22" s="50">
        <f>F2/1000</f>
        <v>2.1</v>
      </c>
      <c r="F22" s="148"/>
      <c r="G22" s="146">
        <f t="shared" si="1"/>
        <v>0</v>
      </c>
      <c r="H22" s="147"/>
      <c r="I22" s="75" t="s">
        <v>201</v>
      </c>
      <c r="J22" s="75"/>
      <c r="K22" s="75" t="s">
        <v>202</v>
      </c>
      <c r="L22" s="75"/>
      <c r="M22" s="93" t="s">
        <v>205</v>
      </c>
    </row>
    <row r="23" spans="1:13" ht="29.1" customHeight="1" x14ac:dyDescent="0.25">
      <c r="A23" s="310">
        <v>19</v>
      </c>
      <c r="B23" s="310" t="s">
        <v>206</v>
      </c>
      <c r="C23" s="85" t="s">
        <v>207</v>
      </c>
      <c r="D23" s="85" t="s">
        <v>208</v>
      </c>
      <c r="E23" s="50">
        <v>1</v>
      </c>
      <c r="F23" s="148"/>
      <c r="G23" s="146">
        <f t="shared" si="1"/>
        <v>0</v>
      </c>
      <c r="H23" s="147" t="s">
        <v>209</v>
      </c>
      <c r="I23" s="75" t="s">
        <v>210</v>
      </c>
      <c r="J23" s="75"/>
      <c r="K23" s="75"/>
      <c r="L23" s="75"/>
      <c r="M23" s="93" t="s">
        <v>211</v>
      </c>
    </row>
    <row r="24" spans="1:13" ht="29.1" customHeight="1" x14ac:dyDescent="0.25">
      <c r="A24" s="310"/>
      <c r="B24" s="310"/>
      <c r="C24" s="75" t="s">
        <v>212</v>
      </c>
      <c r="D24" s="85" t="s">
        <v>213</v>
      </c>
      <c r="E24" s="50">
        <v>1</v>
      </c>
      <c r="F24" s="148"/>
      <c r="G24" s="146">
        <f t="shared" si="1"/>
        <v>0</v>
      </c>
      <c r="H24" s="147"/>
      <c r="I24" s="75"/>
      <c r="J24" s="75"/>
      <c r="K24" s="75"/>
      <c r="L24" s="75"/>
      <c r="M24" s="93" t="s">
        <v>214</v>
      </c>
    </row>
    <row r="25" spans="1:13" ht="29.1" customHeight="1" x14ac:dyDescent="0.25">
      <c r="A25" s="85">
        <v>20</v>
      </c>
      <c r="B25" s="297" t="s">
        <v>215</v>
      </c>
      <c r="C25" s="297"/>
      <c r="D25" s="300">
        <f>SUM(G4:G24)</f>
        <v>0</v>
      </c>
      <c r="E25" s="300"/>
      <c r="F25" s="300"/>
      <c r="G25" s="300"/>
      <c r="H25" s="300"/>
      <c r="I25" s="300"/>
      <c r="J25" s="89"/>
      <c r="K25" s="89"/>
      <c r="L25" s="89"/>
      <c r="M25" s="155" t="s">
        <v>254</v>
      </c>
    </row>
    <row r="26" spans="1:13" ht="29.1" customHeight="1" x14ac:dyDescent="0.25">
      <c r="A26" s="85">
        <v>21</v>
      </c>
      <c r="B26" s="297" t="s">
        <v>217</v>
      </c>
      <c r="C26" s="297"/>
      <c r="D26" s="301"/>
      <c r="E26" s="301"/>
      <c r="F26" s="301"/>
      <c r="G26" s="301"/>
      <c r="H26" s="301"/>
      <c r="I26" s="301"/>
      <c r="J26" s="150"/>
      <c r="K26" s="150"/>
      <c r="L26" s="150"/>
      <c r="M26" s="93"/>
    </row>
    <row r="27" spans="1:13" ht="29.1" customHeight="1" x14ac:dyDescent="0.25">
      <c r="A27" s="85">
        <v>22</v>
      </c>
      <c r="B27" s="297" t="s">
        <v>218</v>
      </c>
      <c r="C27" s="297"/>
      <c r="D27" s="301"/>
      <c r="E27" s="301"/>
      <c r="F27" s="301"/>
      <c r="G27" s="301"/>
      <c r="H27" s="301"/>
      <c r="I27" s="301"/>
      <c r="J27" s="150"/>
      <c r="K27" s="150"/>
      <c r="L27" s="150"/>
      <c r="M27" s="155"/>
    </row>
    <row r="28" spans="1:13" ht="29.1" customHeight="1" x14ac:dyDescent="0.25">
      <c r="A28" s="85">
        <v>23</v>
      </c>
      <c r="B28" s="297" t="s">
        <v>219</v>
      </c>
      <c r="C28" s="297"/>
      <c r="D28" s="301"/>
      <c r="E28" s="301"/>
      <c r="F28" s="301"/>
      <c r="G28" s="301"/>
      <c r="H28" s="301"/>
      <c r="I28" s="301"/>
      <c r="J28" s="150"/>
      <c r="K28" s="150"/>
      <c r="L28" s="150"/>
      <c r="M28" s="156"/>
    </row>
    <row r="29" spans="1:13" ht="29.1" customHeight="1" x14ac:dyDescent="0.25">
      <c r="A29" s="85">
        <v>24</v>
      </c>
      <c r="B29" s="297" t="s">
        <v>220</v>
      </c>
      <c r="C29" s="297"/>
      <c r="D29" s="301"/>
      <c r="E29" s="301"/>
      <c r="F29" s="301"/>
      <c r="G29" s="301"/>
      <c r="H29" s="301"/>
      <c r="I29" s="301"/>
      <c r="J29" s="150"/>
      <c r="K29" s="150"/>
      <c r="L29" s="150"/>
      <c r="M29" s="155"/>
    </row>
    <row r="30" spans="1:13" ht="32.1" customHeight="1" x14ac:dyDescent="0.25">
      <c r="A30" s="85">
        <v>25</v>
      </c>
      <c r="B30" s="297" t="s">
        <v>221</v>
      </c>
      <c r="C30" s="297"/>
      <c r="D30" s="302"/>
      <c r="E30" s="303"/>
      <c r="F30" s="304">
        <f>SUM(D25:I29)*D30</f>
        <v>0</v>
      </c>
      <c r="G30" s="304"/>
      <c r="H30" s="304"/>
      <c r="I30" s="304"/>
      <c r="J30" s="151"/>
      <c r="K30" s="305"/>
      <c r="L30" s="305"/>
      <c r="M30" s="155" t="s">
        <v>222</v>
      </c>
    </row>
    <row r="31" spans="1:13" ht="32.1" customHeight="1" x14ac:dyDescent="0.25">
      <c r="A31" s="85">
        <v>26</v>
      </c>
      <c r="B31" s="297" t="s">
        <v>223</v>
      </c>
      <c r="C31" s="297"/>
      <c r="D31" s="303"/>
      <c r="E31" s="303"/>
      <c r="F31" s="304">
        <f>SUM(D25:I29,F30)*D31</f>
        <v>0</v>
      </c>
      <c r="G31" s="304"/>
      <c r="H31" s="304"/>
      <c r="I31" s="304"/>
      <c r="J31" s="151"/>
      <c r="K31" s="305"/>
      <c r="L31" s="305"/>
      <c r="M31" s="155" t="s">
        <v>222</v>
      </c>
    </row>
    <row r="32" spans="1:13" ht="32.1" customHeight="1" x14ac:dyDescent="0.25">
      <c r="A32" s="85">
        <v>27</v>
      </c>
      <c r="B32" s="306" t="s">
        <v>224</v>
      </c>
      <c r="C32" s="306"/>
      <c r="D32" s="306"/>
      <c r="E32" s="306"/>
      <c r="F32" s="307">
        <f>SUM(D25:I29,F30,F31)</f>
        <v>0</v>
      </c>
      <c r="G32" s="307"/>
      <c r="H32" s="307"/>
      <c r="I32" s="307"/>
      <c r="J32" s="97"/>
      <c r="K32" s="305"/>
      <c r="L32" s="305"/>
      <c r="M32" s="157"/>
    </row>
  </sheetData>
  <protectedRanges>
    <protectedRange sqref="H4 H23:H24" name="区域1_2"/>
    <protectedRange sqref="D31:E31" name="区域1_1_1"/>
    <protectedRange sqref="H6:H11 H13:H21" name="区域1_2_2"/>
    <protectedRange sqref="F24" name="区域1_5"/>
    <protectedRange sqref="F23 F6:F9" name="区域1"/>
    <protectedRange sqref="F19:F22" name="区域1_6"/>
    <protectedRange sqref="F20" name="区域1_4"/>
    <protectedRange sqref="F4" name="区域1_3"/>
    <protectedRange sqref="D30:E30" name="区域1_1_1_1_1"/>
  </protectedRanges>
  <mergeCells count="48">
    <mergeCell ref="B32:E32"/>
    <mergeCell ref="F32:I32"/>
    <mergeCell ref="K32:L32"/>
    <mergeCell ref="A4:A5"/>
    <mergeCell ref="A23:A24"/>
    <mergeCell ref="B23:B24"/>
    <mergeCell ref="K30:L30"/>
    <mergeCell ref="B31:C31"/>
    <mergeCell ref="D31:E31"/>
    <mergeCell ref="F31:I31"/>
    <mergeCell ref="K31:L31"/>
    <mergeCell ref="B28:C28"/>
    <mergeCell ref="D28:I28"/>
    <mergeCell ref="B29:C29"/>
    <mergeCell ref="D29:I29"/>
    <mergeCell ref="B30:C30"/>
    <mergeCell ref="D30:E30"/>
    <mergeCell ref="F30:I30"/>
    <mergeCell ref="D25:I25"/>
    <mergeCell ref="B26:C26"/>
    <mergeCell ref="D26:I26"/>
    <mergeCell ref="B27:C27"/>
    <mergeCell ref="D27:I27"/>
    <mergeCell ref="B19:C19"/>
    <mergeCell ref="B20:C20"/>
    <mergeCell ref="B21:C21"/>
    <mergeCell ref="B22:C22"/>
    <mergeCell ref="B25:C25"/>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O28"/>
  <sheetViews>
    <sheetView view="pageBreakPreview" zoomScale="80" zoomScaleNormal="85" workbookViewId="0">
      <selection activeCell="J27" sqref="J27"/>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5.44140625" style="145" customWidth="1"/>
    <col min="12" max="12" width="9.77734375" style="145" customWidth="1"/>
    <col min="13" max="13" width="18.5546875" style="73" customWidth="1"/>
    <col min="14" max="14" width="20.88671875" style="73" customWidth="1"/>
    <col min="15" max="15" width="11.33203125" style="73" customWidth="1"/>
    <col min="16" max="16" width="9" style="73" customWidth="1"/>
    <col min="17" max="16384" width="9" style="73"/>
  </cols>
  <sheetData>
    <row r="1" spans="1:15" ht="24" customHeight="1" x14ac:dyDescent="0.25">
      <c r="A1" s="293" t="s">
        <v>255</v>
      </c>
      <c r="B1" s="294"/>
      <c r="C1" s="294"/>
      <c r="D1" s="294"/>
      <c r="E1" s="294"/>
      <c r="F1" s="294"/>
      <c r="G1" s="294"/>
      <c r="H1" s="294"/>
      <c r="I1" s="294"/>
      <c r="J1" s="294"/>
      <c r="K1" s="294"/>
      <c r="L1" s="294"/>
      <c r="M1" s="294"/>
    </row>
    <row r="2" spans="1:15" ht="24" customHeight="1" x14ac:dyDescent="0.25">
      <c r="A2" s="297" t="s">
        <v>144</v>
      </c>
      <c r="B2" s="297"/>
      <c r="C2" s="297">
        <v>1240</v>
      </c>
      <c r="D2" s="297"/>
      <c r="E2" s="75" t="s">
        <v>145</v>
      </c>
      <c r="F2" s="75">
        <v>2100</v>
      </c>
      <c r="G2" s="75">
        <v>680</v>
      </c>
      <c r="H2" s="75" t="s">
        <v>146</v>
      </c>
      <c r="I2" s="311">
        <f>F28</f>
        <v>0</v>
      </c>
      <c r="J2" s="311"/>
      <c r="K2" s="311"/>
      <c r="L2" s="311"/>
      <c r="M2" s="152" t="s">
        <v>147</v>
      </c>
    </row>
    <row r="3" spans="1:15"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5" ht="29.1" customHeight="1" x14ac:dyDescent="0.25">
      <c r="A4" s="308">
        <v>1</v>
      </c>
      <c r="B4" s="297" t="s">
        <v>159</v>
      </c>
      <c r="C4" s="297"/>
      <c r="D4" s="75" t="s">
        <v>160</v>
      </c>
      <c r="E4" s="50">
        <v>2.6040000000000001</v>
      </c>
      <c r="F4" s="51"/>
      <c r="G4" s="146">
        <f>E4*F4</f>
        <v>0</v>
      </c>
      <c r="H4" s="147" t="s">
        <v>161</v>
      </c>
      <c r="I4" s="75" t="s">
        <v>162</v>
      </c>
      <c r="J4" s="75" t="s">
        <v>163</v>
      </c>
      <c r="K4" s="75"/>
      <c r="L4" s="75"/>
      <c r="M4" s="93" t="s">
        <v>164</v>
      </c>
    </row>
    <row r="5" spans="1:15" ht="29.1" customHeight="1" x14ac:dyDescent="0.25">
      <c r="A5" s="309"/>
      <c r="B5" s="298" t="s">
        <v>165</v>
      </c>
      <c r="C5" s="299"/>
      <c r="D5" s="75" t="s">
        <v>160</v>
      </c>
      <c r="E5" s="50">
        <f>E4</f>
        <v>2.6040000000000001</v>
      </c>
      <c r="F5" s="51"/>
      <c r="G5" s="146">
        <f>E5*F5</f>
        <v>0</v>
      </c>
      <c r="H5" s="147"/>
      <c r="I5" s="75"/>
      <c r="J5" s="75"/>
      <c r="K5" s="75"/>
      <c r="L5" s="75"/>
      <c r="M5" s="93" t="s">
        <v>164</v>
      </c>
    </row>
    <row r="6" spans="1:15" ht="29.1" customHeight="1" x14ac:dyDescent="0.25">
      <c r="A6" s="85">
        <v>2</v>
      </c>
      <c r="B6" s="297" t="s">
        <v>256</v>
      </c>
      <c r="C6" s="297"/>
      <c r="D6" s="75" t="s">
        <v>167</v>
      </c>
      <c r="E6" s="50">
        <f>C2/1000*1</f>
        <v>1.24</v>
      </c>
      <c r="F6" s="148"/>
      <c r="G6" s="146">
        <f t="shared" ref="G6:G20" si="0">E6*F6</f>
        <v>0</v>
      </c>
      <c r="H6" s="147"/>
      <c r="I6" s="75" t="s">
        <v>168</v>
      </c>
      <c r="J6" s="75" t="s">
        <v>169</v>
      </c>
      <c r="K6" s="75" t="s">
        <v>257</v>
      </c>
      <c r="L6" s="75"/>
      <c r="M6" s="93" t="s">
        <v>171</v>
      </c>
    </row>
    <row r="7" spans="1:15" ht="29.1" customHeight="1" x14ac:dyDescent="0.25">
      <c r="A7" s="85">
        <v>3</v>
      </c>
      <c r="B7" s="297" t="s">
        <v>258</v>
      </c>
      <c r="C7" s="297"/>
      <c r="D7" s="75" t="s">
        <v>167</v>
      </c>
      <c r="E7" s="50">
        <f>F2/1000*2</f>
        <v>4.2</v>
      </c>
      <c r="F7" s="148"/>
      <c r="G7" s="146">
        <f t="shared" si="0"/>
        <v>0</v>
      </c>
      <c r="H7" s="147"/>
      <c r="I7" s="75" t="s">
        <v>168</v>
      </c>
      <c r="J7" s="75" t="s">
        <v>169</v>
      </c>
      <c r="K7" s="75" t="s">
        <v>259</v>
      </c>
      <c r="L7" s="75"/>
      <c r="M7" s="93" t="s">
        <v>171</v>
      </c>
    </row>
    <row r="8" spans="1:15" ht="29.1" customHeight="1" x14ac:dyDescent="0.25">
      <c r="A8" s="85">
        <v>4</v>
      </c>
      <c r="B8" s="297" t="s">
        <v>260</v>
      </c>
      <c r="C8" s="297"/>
      <c r="D8" s="75" t="s">
        <v>167</v>
      </c>
      <c r="E8" s="50">
        <f>F2/1000*1</f>
        <v>2.1</v>
      </c>
      <c r="F8" s="148"/>
      <c r="G8" s="146">
        <f t="shared" si="0"/>
        <v>0</v>
      </c>
      <c r="H8" s="147"/>
      <c r="I8" s="75" t="s">
        <v>168</v>
      </c>
      <c r="J8" s="75" t="s">
        <v>169</v>
      </c>
      <c r="K8" s="75" t="s">
        <v>261</v>
      </c>
      <c r="L8" s="75"/>
      <c r="M8" s="93" t="s">
        <v>235</v>
      </c>
      <c r="O8" s="176"/>
    </row>
    <row r="9" spans="1:15" ht="29.1" customHeight="1" x14ac:dyDescent="0.25">
      <c r="A9" s="85">
        <v>5</v>
      </c>
      <c r="B9" s="297" t="s">
        <v>262</v>
      </c>
      <c r="C9" s="297"/>
      <c r="D9" s="75" t="s">
        <v>167</v>
      </c>
      <c r="E9" s="50">
        <f>F2/1000*1</f>
        <v>2.1</v>
      </c>
      <c r="F9" s="148"/>
      <c r="G9" s="146">
        <f t="shared" si="0"/>
        <v>0</v>
      </c>
      <c r="H9" s="147"/>
      <c r="I9" s="75" t="s">
        <v>168</v>
      </c>
      <c r="J9" s="75" t="s">
        <v>169</v>
      </c>
      <c r="K9" s="75" t="s">
        <v>263</v>
      </c>
      <c r="L9" s="75"/>
      <c r="M9" s="93" t="s">
        <v>235</v>
      </c>
    </row>
    <row r="10" spans="1:15" ht="29.1" customHeight="1" x14ac:dyDescent="0.25">
      <c r="A10" s="85">
        <v>6</v>
      </c>
      <c r="B10" s="297" t="s">
        <v>264</v>
      </c>
      <c r="C10" s="297"/>
      <c r="D10" s="75" t="s">
        <v>167</v>
      </c>
      <c r="E10" s="50">
        <f>F2/1000*2</f>
        <v>4.2</v>
      </c>
      <c r="F10" s="148"/>
      <c r="G10" s="146">
        <f t="shared" si="0"/>
        <v>0</v>
      </c>
      <c r="H10" s="147"/>
      <c r="I10" s="75" t="s">
        <v>168</v>
      </c>
      <c r="J10" s="75" t="s">
        <v>169</v>
      </c>
      <c r="K10" s="75" t="s">
        <v>263</v>
      </c>
      <c r="L10" s="75"/>
      <c r="M10" s="93" t="s">
        <v>265</v>
      </c>
    </row>
    <row r="11" spans="1:15" ht="29.1" customHeight="1" x14ac:dyDescent="0.25">
      <c r="A11" s="85">
        <v>7</v>
      </c>
      <c r="B11" s="297" t="s">
        <v>266</v>
      </c>
      <c r="C11" s="297"/>
      <c r="D11" s="75" t="s">
        <v>167</v>
      </c>
      <c r="E11" s="50">
        <f>G2/1000*1</f>
        <v>0.68</v>
      </c>
      <c r="F11" s="148"/>
      <c r="G11" s="146">
        <f t="shared" si="0"/>
        <v>0</v>
      </c>
      <c r="H11" s="147"/>
      <c r="I11" s="75" t="s">
        <v>168</v>
      </c>
      <c r="J11" s="75" t="s">
        <v>169</v>
      </c>
      <c r="K11" s="75" t="s">
        <v>267</v>
      </c>
      <c r="L11" s="75"/>
      <c r="M11" s="93" t="s">
        <v>268</v>
      </c>
    </row>
    <row r="12" spans="1:15" ht="29.1" customHeight="1" x14ac:dyDescent="0.25">
      <c r="A12" s="85">
        <v>8</v>
      </c>
      <c r="B12" s="297" t="s">
        <v>269</v>
      </c>
      <c r="C12" s="297"/>
      <c r="D12" s="75" t="s">
        <v>167</v>
      </c>
      <c r="E12" s="50">
        <f>E6</f>
        <v>1.24</v>
      </c>
      <c r="F12" s="148"/>
      <c r="G12" s="146">
        <f t="shared" si="0"/>
        <v>0</v>
      </c>
      <c r="H12" s="147"/>
      <c r="I12" s="75" t="s">
        <v>168</v>
      </c>
      <c r="J12" s="75" t="s">
        <v>169</v>
      </c>
      <c r="K12" s="75" t="s">
        <v>270</v>
      </c>
      <c r="L12" s="75"/>
      <c r="M12" s="93" t="s">
        <v>184</v>
      </c>
    </row>
    <row r="13" spans="1:15" ht="29.1" customHeight="1" x14ac:dyDescent="0.25">
      <c r="A13" s="85">
        <v>9</v>
      </c>
      <c r="B13" s="297" t="s">
        <v>271</v>
      </c>
      <c r="C13" s="297"/>
      <c r="D13" s="75" t="s">
        <v>196</v>
      </c>
      <c r="E13" s="50">
        <v>2</v>
      </c>
      <c r="F13" s="148"/>
      <c r="G13" s="146">
        <f t="shared" si="0"/>
        <v>0</v>
      </c>
      <c r="H13" s="147"/>
      <c r="I13" s="75" t="s">
        <v>192</v>
      </c>
      <c r="J13" s="75" t="s">
        <v>188</v>
      </c>
      <c r="K13" s="75"/>
      <c r="L13" s="75"/>
      <c r="M13" s="93" t="s">
        <v>247</v>
      </c>
    </row>
    <row r="14" spans="1:15" ht="29.1" customHeight="1" x14ac:dyDescent="0.25">
      <c r="A14" s="85">
        <v>10</v>
      </c>
      <c r="B14" s="297" t="s">
        <v>190</v>
      </c>
      <c r="C14" s="297"/>
      <c r="D14" s="75" t="s">
        <v>191</v>
      </c>
      <c r="E14" s="50">
        <v>1</v>
      </c>
      <c r="F14" s="148"/>
      <c r="G14" s="146">
        <f t="shared" si="0"/>
        <v>0</v>
      </c>
      <c r="H14" s="147"/>
      <c r="I14" s="75" t="s">
        <v>192</v>
      </c>
      <c r="J14" s="75" t="s">
        <v>188</v>
      </c>
      <c r="K14" s="75" t="s">
        <v>272</v>
      </c>
      <c r="L14" s="75"/>
      <c r="M14" s="93" t="s">
        <v>194</v>
      </c>
    </row>
    <row r="15" spans="1:15" ht="29.1" customHeight="1" x14ac:dyDescent="0.25">
      <c r="A15" s="85">
        <v>11</v>
      </c>
      <c r="B15" s="297" t="s">
        <v>250</v>
      </c>
      <c r="C15" s="297"/>
      <c r="D15" s="75" t="s">
        <v>167</v>
      </c>
      <c r="E15" s="50">
        <f>F2/1000*2</f>
        <v>4.2</v>
      </c>
      <c r="F15" s="148"/>
      <c r="G15" s="146">
        <f t="shared" si="0"/>
        <v>0</v>
      </c>
      <c r="H15" s="147"/>
      <c r="I15" s="75" t="s">
        <v>251</v>
      </c>
      <c r="J15" s="75"/>
      <c r="K15" s="75" t="s">
        <v>202</v>
      </c>
      <c r="L15" s="75"/>
      <c r="M15" s="93" t="s">
        <v>265</v>
      </c>
    </row>
    <row r="16" spans="1:15" ht="29.1" customHeight="1" x14ac:dyDescent="0.25">
      <c r="A16" s="85">
        <v>12</v>
      </c>
      <c r="B16" s="297" t="s">
        <v>200</v>
      </c>
      <c r="C16" s="297"/>
      <c r="D16" s="75" t="s">
        <v>167</v>
      </c>
      <c r="E16" s="50">
        <f>F2/1000*1</f>
        <v>2.1</v>
      </c>
      <c r="F16" s="148"/>
      <c r="G16" s="146">
        <f t="shared" si="0"/>
        <v>0</v>
      </c>
      <c r="H16" s="147"/>
      <c r="I16" s="75" t="s">
        <v>201</v>
      </c>
      <c r="J16" s="75"/>
      <c r="K16" s="75" t="s">
        <v>202</v>
      </c>
      <c r="L16" s="75"/>
      <c r="M16" s="93" t="s">
        <v>235</v>
      </c>
    </row>
    <row r="17" spans="1:14" ht="29.1" customHeight="1" x14ac:dyDescent="0.25">
      <c r="A17" s="85">
        <v>13</v>
      </c>
      <c r="B17" s="297" t="s">
        <v>273</v>
      </c>
      <c r="C17" s="297"/>
      <c r="D17" s="75" t="s">
        <v>167</v>
      </c>
      <c r="E17" s="50">
        <f>G2/1000*1</f>
        <v>0.68</v>
      </c>
      <c r="F17" s="148"/>
      <c r="G17" s="146">
        <f t="shared" si="0"/>
        <v>0</v>
      </c>
      <c r="H17" s="147"/>
      <c r="I17" s="75" t="s">
        <v>201</v>
      </c>
      <c r="J17" s="75"/>
      <c r="K17" s="75" t="s">
        <v>202</v>
      </c>
      <c r="L17" s="75"/>
      <c r="M17" s="93" t="s">
        <v>268</v>
      </c>
    </row>
    <row r="18" spans="1:14" ht="29.1" customHeight="1" x14ac:dyDescent="0.25">
      <c r="A18" s="169">
        <v>14</v>
      </c>
      <c r="B18" s="312" t="s">
        <v>274</v>
      </c>
      <c r="C18" s="312"/>
      <c r="D18" s="114" t="s">
        <v>167</v>
      </c>
      <c r="E18" s="162">
        <f>G2/1000*1</f>
        <v>0.68</v>
      </c>
      <c r="F18" s="148"/>
      <c r="G18" s="170">
        <f t="shared" si="0"/>
        <v>0</v>
      </c>
      <c r="H18" s="147"/>
      <c r="I18" s="114" t="s">
        <v>201</v>
      </c>
      <c r="J18" s="114"/>
      <c r="K18" s="114" t="s">
        <v>202</v>
      </c>
      <c r="L18" s="114"/>
      <c r="M18" s="165" t="s">
        <v>268</v>
      </c>
      <c r="N18" s="153"/>
    </row>
    <row r="19" spans="1:14" ht="29.1" customHeight="1" x14ac:dyDescent="0.25">
      <c r="A19" s="308">
        <v>15</v>
      </c>
      <c r="B19" s="310" t="s">
        <v>206</v>
      </c>
      <c r="C19" s="85" t="s">
        <v>207</v>
      </c>
      <c r="D19" s="85" t="s">
        <v>208</v>
      </c>
      <c r="E19" s="50">
        <v>1</v>
      </c>
      <c r="F19" s="148"/>
      <c r="G19" s="146">
        <f t="shared" si="0"/>
        <v>0</v>
      </c>
      <c r="H19" s="147" t="s">
        <v>209</v>
      </c>
      <c r="I19" s="75" t="s">
        <v>210</v>
      </c>
      <c r="J19" s="75"/>
      <c r="K19" s="75"/>
      <c r="L19" s="75"/>
      <c r="M19" s="93" t="s">
        <v>211</v>
      </c>
    </row>
    <row r="20" spans="1:14" ht="29.1" customHeight="1" x14ac:dyDescent="0.25">
      <c r="A20" s="309"/>
      <c r="B20" s="310"/>
      <c r="C20" s="75" t="s">
        <v>212</v>
      </c>
      <c r="D20" s="85" t="s">
        <v>213</v>
      </c>
      <c r="E20" s="50">
        <v>1</v>
      </c>
      <c r="F20" s="148"/>
      <c r="G20" s="146">
        <f t="shared" si="0"/>
        <v>0</v>
      </c>
      <c r="H20" s="147"/>
      <c r="I20" s="75"/>
      <c r="J20" s="75"/>
      <c r="K20" s="75"/>
      <c r="L20" s="75"/>
      <c r="M20" s="93" t="s">
        <v>214</v>
      </c>
    </row>
    <row r="21" spans="1:14" ht="29.1" customHeight="1" x14ac:dyDescent="0.25">
      <c r="A21" s="85">
        <v>16</v>
      </c>
      <c r="B21" s="297" t="s">
        <v>215</v>
      </c>
      <c r="C21" s="297"/>
      <c r="D21" s="300">
        <f>SUM(G4:G20)</f>
        <v>0</v>
      </c>
      <c r="E21" s="300"/>
      <c r="F21" s="300"/>
      <c r="G21" s="300"/>
      <c r="H21" s="300"/>
      <c r="I21" s="300"/>
      <c r="J21" s="89"/>
      <c r="K21" s="89"/>
      <c r="L21" s="89"/>
      <c r="M21" s="155" t="s">
        <v>254</v>
      </c>
    </row>
    <row r="22" spans="1:14" ht="29.1" customHeight="1" x14ac:dyDescent="0.25">
      <c r="A22" s="85">
        <v>17</v>
      </c>
      <c r="B22" s="297" t="s">
        <v>217</v>
      </c>
      <c r="C22" s="297"/>
      <c r="D22" s="301"/>
      <c r="E22" s="301"/>
      <c r="F22" s="301"/>
      <c r="G22" s="301"/>
      <c r="H22" s="301"/>
      <c r="I22" s="301"/>
      <c r="J22" s="150"/>
      <c r="K22" s="150"/>
      <c r="L22" s="150"/>
      <c r="M22" s="93"/>
    </row>
    <row r="23" spans="1:14" ht="29.1" customHeight="1" x14ac:dyDescent="0.25">
      <c r="A23" s="85">
        <v>18</v>
      </c>
      <c r="B23" s="297" t="s">
        <v>218</v>
      </c>
      <c r="C23" s="297"/>
      <c r="D23" s="301"/>
      <c r="E23" s="301"/>
      <c r="F23" s="301"/>
      <c r="G23" s="301"/>
      <c r="H23" s="301"/>
      <c r="I23" s="301"/>
      <c r="J23" s="150"/>
      <c r="K23" s="150"/>
      <c r="L23" s="150"/>
      <c r="M23" s="155"/>
    </row>
    <row r="24" spans="1:14" ht="29.1" customHeight="1" x14ac:dyDescent="0.25">
      <c r="A24" s="85">
        <v>19</v>
      </c>
      <c r="B24" s="297" t="s">
        <v>219</v>
      </c>
      <c r="C24" s="297"/>
      <c r="D24" s="301"/>
      <c r="E24" s="301"/>
      <c r="F24" s="301"/>
      <c r="G24" s="301"/>
      <c r="H24" s="301"/>
      <c r="I24" s="301"/>
      <c r="J24" s="150"/>
      <c r="K24" s="150"/>
      <c r="L24" s="150"/>
      <c r="M24" s="156"/>
    </row>
    <row r="25" spans="1:14" ht="29.1" customHeight="1" x14ac:dyDescent="0.25">
      <c r="A25" s="85">
        <v>20</v>
      </c>
      <c r="B25" s="297" t="s">
        <v>220</v>
      </c>
      <c r="C25" s="297"/>
      <c r="D25" s="301"/>
      <c r="E25" s="301"/>
      <c r="F25" s="301"/>
      <c r="G25" s="301"/>
      <c r="H25" s="301"/>
      <c r="I25" s="301"/>
      <c r="J25" s="150"/>
      <c r="K25" s="150"/>
      <c r="L25" s="150"/>
      <c r="M25" s="155"/>
    </row>
    <row r="26" spans="1:14" ht="32.1" customHeight="1" x14ac:dyDescent="0.25">
      <c r="A26" s="85">
        <v>21</v>
      </c>
      <c r="B26" s="297" t="s">
        <v>221</v>
      </c>
      <c r="C26" s="297"/>
      <c r="D26" s="302"/>
      <c r="E26" s="303"/>
      <c r="F26" s="304">
        <f>SUM(D21:I25)*D26</f>
        <v>0</v>
      </c>
      <c r="G26" s="304"/>
      <c r="H26" s="304"/>
      <c r="I26" s="304"/>
      <c r="J26" s="151"/>
      <c r="K26" s="305"/>
      <c r="L26" s="305"/>
      <c r="M26" s="155" t="s">
        <v>222</v>
      </c>
    </row>
    <row r="27" spans="1:14" ht="32.1" customHeight="1" x14ac:dyDescent="0.25">
      <c r="A27" s="85">
        <v>22</v>
      </c>
      <c r="B27" s="297" t="s">
        <v>223</v>
      </c>
      <c r="C27" s="297"/>
      <c r="D27" s="303"/>
      <c r="E27" s="303"/>
      <c r="F27" s="304">
        <f>SUM(D21:I25,F26)*D27</f>
        <v>0</v>
      </c>
      <c r="G27" s="304"/>
      <c r="H27" s="304"/>
      <c r="I27" s="304"/>
      <c r="J27" s="151"/>
      <c r="K27" s="305"/>
      <c r="L27" s="305"/>
      <c r="M27" s="155" t="s">
        <v>222</v>
      </c>
    </row>
    <row r="28" spans="1:14" ht="32.1" customHeight="1" x14ac:dyDescent="0.25">
      <c r="A28" s="85">
        <v>23</v>
      </c>
      <c r="B28" s="306" t="s">
        <v>224</v>
      </c>
      <c r="C28" s="306"/>
      <c r="D28" s="306"/>
      <c r="E28" s="306"/>
      <c r="F28" s="307">
        <f>SUM(D21:I25,F26,F27)</f>
        <v>0</v>
      </c>
      <c r="G28" s="307"/>
      <c r="H28" s="307"/>
      <c r="I28" s="307"/>
      <c r="J28" s="97"/>
      <c r="K28" s="305"/>
      <c r="L28" s="305"/>
      <c r="M28" s="157"/>
    </row>
  </sheetData>
  <protectedRanges>
    <protectedRange sqref="H4 H19:H20" name="区域1_2"/>
    <protectedRange sqref="D27:E27" name="区域1_1_1"/>
    <protectedRange sqref="H14:H16 H6:H9 H12" name="区域1_2_2"/>
    <protectedRange sqref="F20" name="区域1_5"/>
    <protectedRange sqref="F19 F6:F9" name="区域1"/>
    <protectedRange sqref="F15:F18" name="区域1_6"/>
    <protectedRange sqref="F15" name="区域1_4"/>
    <protectedRange sqref="F4" name="区域1_3"/>
    <protectedRange sqref="D26:E26" name="区域1_1_1_1_1"/>
  </protectedRanges>
  <mergeCells count="44">
    <mergeCell ref="B28:E28"/>
    <mergeCell ref="F28:I28"/>
    <mergeCell ref="K28:L28"/>
    <mergeCell ref="A4:A5"/>
    <mergeCell ref="A19:A20"/>
    <mergeCell ref="B19:B20"/>
    <mergeCell ref="K26:L26"/>
    <mergeCell ref="B27:C27"/>
    <mergeCell ref="D27:E27"/>
    <mergeCell ref="F27:I27"/>
    <mergeCell ref="K27:L27"/>
    <mergeCell ref="B24:C24"/>
    <mergeCell ref="D24:I24"/>
    <mergeCell ref="B25:C25"/>
    <mergeCell ref="D25:I25"/>
    <mergeCell ref="B26:C26"/>
    <mergeCell ref="D26:E26"/>
    <mergeCell ref="F26:I26"/>
    <mergeCell ref="B21:C21"/>
    <mergeCell ref="D21:I21"/>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N29"/>
  <sheetViews>
    <sheetView view="pageBreakPreview" zoomScale="85" zoomScaleNormal="85" workbookViewId="0">
      <selection activeCell="R23" sqref="R23"/>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customWidth="1"/>
    <col min="16" max="16" width="9" style="73" customWidth="1"/>
    <col min="17" max="16384" width="9" style="73"/>
  </cols>
  <sheetData>
    <row r="1" spans="1:13" ht="24" customHeight="1" x14ac:dyDescent="0.25">
      <c r="A1" s="293" t="s">
        <v>275</v>
      </c>
      <c r="B1" s="294"/>
      <c r="C1" s="294"/>
      <c r="D1" s="294"/>
      <c r="E1" s="294"/>
      <c r="F1" s="294"/>
      <c r="G1" s="294"/>
      <c r="H1" s="294"/>
      <c r="I1" s="294"/>
      <c r="J1" s="294"/>
      <c r="K1" s="294"/>
      <c r="L1" s="294"/>
      <c r="M1" s="294"/>
    </row>
    <row r="2" spans="1:13" ht="24" customHeight="1" x14ac:dyDescent="0.25">
      <c r="A2" s="297" t="s">
        <v>144</v>
      </c>
      <c r="B2" s="297"/>
      <c r="C2" s="297">
        <v>830</v>
      </c>
      <c r="D2" s="297"/>
      <c r="E2" s="75" t="s">
        <v>145</v>
      </c>
      <c r="F2" s="75">
        <v>2100</v>
      </c>
      <c r="G2" s="75">
        <v>680</v>
      </c>
      <c r="H2" s="75" t="s">
        <v>146</v>
      </c>
      <c r="I2" s="311">
        <f>F29</f>
        <v>0</v>
      </c>
      <c r="J2" s="311"/>
      <c r="K2" s="311"/>
      <c r="L2" s="311"/>
      <c r="M2" s="152" t="s">
        <v>147</v>
      </c>
    </row>
    <row r="3" spans="1:13"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3" ht="29.1" customHeight="1" x14ac:dyDescent="0.25">
      <c r="A4" s="308">
        <v>1</v>
      </c>
      <c r="B4" s="297" t="s">
        <v>159</v>
      </c>
      <c r="C4" s="297"/>
      <c r="D4" s="75" t="s">
        <v>160</v>
      </c>
      <c r="E4" s="50">
        <v>1.7430000000000001</v>
      </c>
      <c r="F4" s="51"/>
      <c r="G4" s="146">
        <f>E4*F4</f>
        <v>0</v>
      </c>
      <c r="H4" s="147" t="s">
        <v>161</v>
      </c>
      <c r="I4" s="75" t="s">
        <v>162</v>
      </c>
      <c r="J4" s="75" t="s">
        <v>163</v>
      </c>
      <c r="K4" s="75"/>
      <c r="L4" s="75"/>
      <c r="M4" s="93" t="s">
        <v>164</v>
      </c>
    </row>
    <row r="5" spans="1:13" ht="29.1" customHeight="1" x14ac:dyDescent="0.25">
      <c r="A5" s="309"/>
      <c r="B5" s="298" t="s">
        <v>165</v>
      </c>
      <c r="C5" s="299"/>
      <c r="D5" s="75" t="s">
        <v>160</v>
      </c>
      <c r="E5" s="50">
        <f>E4</f>
        <v>1.7430000000000001</v>
      </c>
      <c r="F5" s="51"/>
      <c r="G5" s="146">
        <f>E5*F5</f>
        <v>0</v>
      </c>
      <c r="H5" s="147"/>
      <c r="I5" s="75"/>
      <c r="J5" s="75"/>
      <c r="K5" s="75"/>
      <c r="L5" s="75"/>
      <c r="M5" s="93" t="s">
        <v>164</v>
      </c>
    </row>
    <row r="6" spans="1:13" ht="29.1" customHeight="1" x14ac:dyDescent="0.25">
      <c r="A6" s="85">
        <v>2</v>
      </c>
      <c r="B6" s="297" t="s">
        <v>256</v>
      </c>
      <c r="C6" s="297"/>
      <c r="D6" s="75" t="s">
        <v>167</v>
      </c>
      <c r="E6" s="50">
        <f>C2/1000*1</f>
        <v>0.83</v>
      </c>
      <c r="F6" s="51"/>
      <c r="G6" s="146">
        <f>E6*F6</f>
        <v>0</v>
      </c>
      <c r="H6" s="147"/>
      <c r="I6" s="75" t="s">
        <v>168</v>
      </c>
      <c r="J6" s="75" t="s">
        <v>169</v>
      </c>
      <c r="K6" s="75" t="s">
        <v>257</v>
      </c>
      <c r="L6" s="75"/>
      <c r="M6" s="93" t="s">
        <v>171</v>
      </c>
    </row>
    <row r="7" spans="1:13" ht="29.1" customHeight="1" x14ac:dyDescent="0.25">
      <c r="A7" s="85">
        <v>3</v>
      </c>
      <c r="B7" s="297" t="s">
        <v>258</v>
      </c>
      <c r="C7" s="297"/>
      <c r="D7" s="75" t="s">
        <v>167</v>
      </c>
      <c r="E7" s="50">
        <f>F2/1000*1</f>
        <v>2.1</v>
      </c>
      <c r="F7" s="51"/>
      <c r="G7" s="146">
        <f>E7*F7</f>
        <v>0</v>
      </c>
      <c r="H7" s="147"/>
      <c r="I7" s="75" t="s">
        <v>168</v>
      </c>
      <c r="J7" s="75" t="s">
        <v>169</v>
      </c>
      <c r="K7" s="75" t="s">
        <v>259</v>
      </c>
      <c r="L7" s="75"/>
      <c r="M7" s="93" t="s">
        <v>171</v>
      </c>
    </row>
    <row r="8" spans="1:13" ht="29.1" customHeight="1" x14ac:dyDescent="0.25">
      <c r="A8" s="85">
        <v>4</v>
      </c>
      <c r="B8" s="297" t="s">
        <v>276</v>
      </c>
      <c r="C8" s="297"/>
      <c r="D8" s="75" t="s">
        <v>167</v>
      </c>
      <c r="E8" s="50">
        <f>E7</f>
        <v>2.1</v>
      </c>
      <c r="F8" s="148"/>
      <c r="G8" s="146">
        <f>E8*F8</f>
        <v>0</v>
      </c>
      <c r="H8" s="147"/>
      <c r="I8" s="75" t="s">
        <v>168</v>
      </c>
      <c r="J8" s="75" t="s">
        <v>169</v>
      </c>
      <c r="K8" s="75" t="s">
        <v>259</v>
      </c>
      <c r="L8" s="75"/>
      <c r="M8" s="93" t="s">
        <v>171</v>
      </c>
    </row>
    <row r="9" spans="1:13" ht="29.1" customHeight="1" x14ac:dyDescent="0.25">
      <c r="A9" s="85">
        <v>5</v>
      </c>
      <c r="B9" s="297" t="s">
        <v>260</v>
      </c>
      <c r="C9" s="297"/>
      <c r="D9" s="75" t="s">
        <v>167</v>
      </c>
      <c r="E9" s="50">
        <f>F2/1000*1</f>
        <v>2.1</v>
      </c>
      <c r="F9" s="148"/>
      <c r="G9" s="146">
        <f t="shared" ref="G9:G12" si="0">E9*F9</f>
        <v>0</v>
      </c>
      <c r="H9" s="147"/>
      <c r="I9" s="75" t="s">
        <v>168</v>
      </c>
      <c r="J9" s="75" t="s">
        <v>169</v>
      </c>
      <c r="K9" s="75" t="s">
        <v>261</v>
      </c>
      <c r="L9" s="75"/>
      <c r="M9" s="93" t="s">
        <v>235</v>
      </c>
    </row>
    <row r="10" spans="1:13" ht="29.1" customHeight="1" x14ac:dyDescent="0.25">
      <c r="A10" s="85">
        <v>6</v>
      </c>
      <c r="B10" s="297" t="s">
        <v>262</v>
      </c>
      <c r="C10" s="297"/>
      <c r="D10" s="75" t="s">
        <v>167</v>
      </c>
      <c r="E10" s="50">
        <f>F2/1000*1</f>
        <v>2.1</v>
      </c>
      <c r="F10" s="148"/>
      <c r="G10" s="146">
        <f t="shared" si="0"/>
        <v>0</v>
      </c>
      <c r="H10" s="147"/>
      <c r="I10" s="75" t="s">
        <v>168</v>
      </c>
      <c r="J10" s="75" t="s">
        <v>169</v>
      </c>
      <c r="K10" s="75" t="s">
        <v>263</v>
      </c>
      <c r="L10" s="75"/>
      <c r="M10" s="93" t="s">
        <v>235</v>
      </c>
    </row>
    <row r="11" spans="1:13" ht="29.1" customHeight="1" x14ac:dyDescent="0.25">
      <c r="A11" s="85">
        <v>7</v>
      </c>
      <c r="B11" s="297" t="s">
        <v>264</v>
      </c>
      <c r="C11" s="297"/>
      <c r="D11" s="75" t="s">
        <v>167</v>
      </c>
      <c r="E11" s="50">
        <f>F2/1000*1</f>
        <v>2.1</v>
      </c>
      <c r="F11" s="148"/>
      <c r="G11" s="146">
        <f t="shared" si="0"/>
        <v>0</v>
      </c>
      <c r="H11" s="147"/>
      <c r="I11" s="75" t="s">
        <v>168</v>
      </c>
      <c r="J11" s="75" t="s">
        <v>169</v>
      </c>
      <c r="K11" s="75" t="s">
        <v>263</v>
      </c>
      <c r="L11" s="75"/>
      <c r="M11" s="93" t="s">
        <v>235</v>
      </c>
    </row>
    <row r="12" spans="1:13" ht="29.1" customHeight="1" x14ac:dyDescent="0.25">
      <c r="A12" s="85">
        <v>8</v>
      </c>
      <c r="B12" s="297" t="s">
        <v>266</v>
      </c>
      <c r="C12" s="297"/>
      <c r="D12" s="75" t="s">
        <v>167</v>
      </c>
      <c r="E12" s="50">
        <f>G2/1000*1</f>
        <v>0.68</v>
      </c>
      <c r="F12" s="148"/>
      <c r="G12" s="146">
        <f t="shared" si="0"/>
        <v>0</v>
      </c>
      <c r="H12" s="147"/>
      <c r="I12" s="75" t="s">
        <v>168</v>
      </c>
      <c r="J12" s="75" t="s">
        <v>169</v>
      </c>
      <c r="K12" s="75" t="s">
        <v>267</v>
      </c>
      <c r="L12" s="75"/>
      <c r="M12" s="93" t="s">
        <v>268</v>
      </c>
    </row>
    <row r="13" spans="1:13" ht="29.1" customHeight="1" x14ac:dyDescent="0.25">
      <c r="A13" s="85">
        <v>9</v>
      </c>
      <c r="B13" s="297" t="s">
        <v>269</v>
      </c>
      <c r="C13" s="297"/>
      <c r="D13" s="75" t="s">
        <v>167</v>
      </c>
      <c r="E13" s="50">
        <f>E6</f>
        <v>0.83</v>
      </c>
      <c r="F13" s="148"/>
      <c r="G13" s="146">
        <f t="shared" ref="G13:G21" si="1">E13*F13</f>
        <v>0</v>
      </c>
      <c r="H13" s="147"/>
      <c r="I13" s="75" t="s">
        <v>168</v>
      </c>
      <c r="J13" s="75" t="s">
        <v>169</v>
      </c>
      <c r="K13" s="75" t="s">
        <v>270</v>
      </c>
      <c r="L13" s="75"/>
      <c r="M13" s="93" t="s">
        <v>184</v>
      </c>
    </row>
    <row r="14" spans="1:13" ht="29.1" customHeight="1" x14ac:dyDescent="0.25">
      <c r="A14" s="85">
        <v>10</v>
      </c>
      <c r="B14" s="297" t="s">
        <v>271</v>
      </c>
      <c r="C14" s="297"/>
      <c r="D14" s="75" t="s">
        <v>196</v>
      </c>
      <c r="E14" s="50">
        <v>2</v>
      </c>
      <c r="F14" s="148"/>
      <c r="G14" s="146">
        <f t="shared" si="1"/>
        <v>0</v>
      </c>
      <c r="H14" s="147"/>
      <c r="I14" s="75" t="s">
        <v>192</v>
      </c>
      <c r="J14" s="75" t="s">
        <v>188</v>
      </c>
      <c r="K14" s="75"/>
      <c r="L14" s="75"/>
      <c r="M14" s="93" t="s">
        <v>247</v>
      </c>
    </row>
    <row r="15" spans="1:13" ht="29.1" customHeight="1" x14ac:dyDescent="0.25">
      <c r="A15" s="85">
        <v>11</v>
      </c>
      <c r="B15" s="297" t="s">
        <v>190</v>
      </c>
      <c r="C15" s="297"/>
      <c r="D15" s="75" t="s">
        <v>191</v>
      </c>
      <c r="E15" s="50">
        <v>1</v>
      </c>
      <c r="F15" s="148"/>
      <c r="G15" s="146">
        <f t="shared" si="1"/>
        <v>0</v>
      </c>
      <c r="H15" s="147"/>
      <c r="I15" s="75" t="s">
        <v>192</v>
      </c>
      <c r="J15" s="75" t="s">
        <v>188</v>
      </c>
      <c r="K15" s="75" t="s">
        <v>272</v>
      </c>
      <c r="L15" s="75"/>
      <c r="M15" s="93" t="s">
        <v>194</v>
      </c>
    </row>
    <row r="16" spans="1:13" ht="29.1" customHeight="1" x14ac:dyDescent="0.25">
      <c r="A16" s="85">
        <v>12</v>
      </c>
      <c r="B16" s="297" t="s">
        <v>250</v>
      </c>
      <c r="C16" s="297"/>
      <c r="D16" s="75" t="s">
        <v>167</v>
      </c>
      <c r="E16" s="50">
        <f>F2/1000*2</f>
        <v>4.2</v>
      </c>
      <c r="F16" s="148"/>
      <c r="G16" s="146">
        <f t="shared" si="1"/>
        <v>0</v>
      </c>
      <c r="H16" s="147"/>
      <c r="I16" s="75" t="s">
        <v>251</v>
      </c>
      <c r="J16" s="75"/>
      <c r="K16" s="75" t="s">
        <v>202</v>
      </c>
      <c r="L16" s="75"/>
      <c r="M16" s="93" t="s">
        <v>265</v>
      </c>
    </row>
    <row r="17" spans="1:14" ht="29.1" customHeight="1" x14ac:dyDescent="0.25">
      <c r="A17" s="85">
        <v>13</v>
      </c>
      <c r="B17" s="297" t="s">
        <v>200</v>
      </c>
      <c r="C17" s="297"/>
      <c r="D17" s="75" t="s">
        <v>167</v>
      </c>
      <c r="E17" s="50">
        <f>F2/1000*1</f>
        <v>2.1</v>
      </c>
      <c r="F17" s="148"/>
      <c r="G17" s="146">
        <f t="shared" si="1"/>
        <v>0</v>
      </c>
      <c r="H17" s="147"/>
      <c r="I17" s="75" t="s">
        <v>201</v>
      </c>
      <c r="J17" s="75"/>
      <c r="K17" s="75" t="s">
        <v>202</v>
      </c>
      <c r="L17" s="75"/>
      <c r="M17" s="93" t="s">
        <v>235</v>
      </c>
    </row>
    <row r="18" spans="1:14" ht="29.1" customHeight="1" x14ac:dyDescent="0.25">
      <c r="A18" s="85">
        <v>14</v>
      </c>
      <c r="B18" s="297" t="s">
        <v>273</v>
      </c>
      <c r="C18" s="297"/>
      <c r="D18" s="75" t="s">
        <v>167</v>
      </c>
      <c r="E18" s="50">
        <f>G2/1000*1</f>
        <v>0.68</v>
      </c>
      <c r="F18" s="148"/>
      <c r="G18" s="146">
        <f t="shared" si="1"/>
        <v>0</v>
      </c>
      <c r="H18" s="147"/>
      <c r="I18" s="75" t="s">
        <v>201</v>
      </c>
      <c r="J18" s="75"/>
      <c r="K18" s="75" t="s">
        <v>202</v>
      </c>
      <c r="L18" s="75"/>
      <c r="M18" s="93" t="s">
        <v>268</v>
      </c>
    </row>
    <row r="19" spans="1:14" ht="29.1" customHeight="1" x14ac:dyDescent="0.25">
      <c r="A19" s="169">
        <v>15</v>
      </c>
      <c r="B19" s="312" t="s">
        <v>204</v>
      </c>
      <c r="C19" s="312"/>
      <c r="D19" s="114" t="s">
        <v>167</v>
      </c>
      <c r="E19" s="162">
        <f>G2/1000*1</f>
        <v>0.68</v>
      </c>
      <c r="F19" s="148"/>
      <c r="G19" s="170">
        <f t="shared" si="1"/>
        <v>0</v>
      </c>
      <c r="H19" s="147"/>
      <c r="I19" s="114" t="s">
        <v>201</v>
      </c>
      <c r="J19" s="114"/>
      <c r="K19" s="114" t="s">
        <v>202</v>
      </c>
      <c r="L19" s="114"/>
      <c r="M19" s="165" t="s">
        <v>235</v>
      </c>
      <c r="N19" s="153"/>
    </row>
    <row r="20" spans="1:14" ht="29.1" customHeight="1" x14ac:dyDescent="0.25">
      <c r="A20" s="310">
        <v>16</v>
      </c>
      <c r="B20" s="310" t="s">
        <v>206</v>
      </c>
      <c r="C20" s="85" t="s">
        <v>207</v>
      </c>
      <c r="D20" s="85" t="s">
        <v>208</v>
      </c>
      <c r="E20" s="50">
        <v>1</v>
      </c>
      <c r="F20" s="148"/>
      <c r="G20" s="146">
        <f t="shared" si="1"/>
        <v>0</v>
      </c>
      <c r="H20" s="147" t="s">
        <v>209</v>
      </c>
      <c r="I20" s="75" t="s">
        <v>210</v>
      </c>
      <c r="J20" s="75"/>
      <c r="K20" s="75"/>
      <c r="L20" s="75"/>
      <c r="M20" s="93" t="s">
        <v>211</v>
      </c>
    </row>
    <row r="21" spans="1:14" ht="29.1" customHeight="1" x14ac:dyDescent="0.25">
      <c r="A21" s="310"/>
      <c r="B21" s="310"/>
      <c r="C21" s="75" t="s">
        <v>212</v>
      </c>
      <c r="D21" s="85" t="s">
        <v>213</v>
      </c>
      <c r="E21" s="50">
        <v>1</v>
      </c>
      <c r="F21" s="148"/>
      <c r="G21" s="146">
        <f t="shared" si="1"/>
        <v>0</v>
      </c>
      <c r="H21" s="147"/>
      <c r="I21" s="75"/>
      <c r="J21" s="75"/>
      <c r="K21" s="75"/>
      <c r="L21" s="75"/>
      <c r="M21" s="93" t="s">
        <v>214</v>
      </c>
    </row>
    <row r="22" spans="1:14" ht="29.1" customHeight="1" x14ac:dyDescent="0.25">
      <c r="A22" s="85">
        <v>17</v>
      </c>
      <c r="B22" s="297" t="s">
        <v>215</v>
      </c>
      <c r="C22" s="297"/>
      <c r="D22" s="300">
        <f>SUM(G4:G21)</f>
        <v>0</v>
      </c>
      <c r="E22" s="300"/>
      <c r="F22" s="300"/>
      <c r="G22" s="300"/>
      <c r="H22" s="300"/>
      <c r="I22" s="300"/>
      <c r="J22" s="89"/>
      <c r="K22" s="89"/>
      <c r="L22" s="89"/>
      <c r="M22" s="155" t="s">
        <v>254</v>
      </c>
    </row>
    <row r="23" spans="1:14" ht="29.1" customHeight="1" x14ac:dyDescent="0.25">
      <c r="A23" s="85">
        <v>18</v>
      </c>
      <c r="B23" s="297" t="s">
        <v>217</v>
      </c>
      <c r="C23" s="297"/>
      <c r="D23" s="301"/>
      <c r="E23" s="301"/>
      <c r="F23" s="301"/>
      <c r="G23" s="301"/>
      <c r="H23" s="301"/>
      <c r="I23" s="301"/>
      <c r="J23" s="150"/>
      <c r="K23" s="150"/>
      <c r="L23" s="150"/>
      <c r="M23" s="93"/>
    </row>
    <row r="24" spans="1:14" ht="29.1" customHeight="1" x14ac:dyDescent="0.25">
      <c r="A24" s="85">
        <v>19</v>
      </c>
      <c r="B24" s="297" t="s">
        <v>218</v>
      </c>
      <c r="C24" s="297"/>
      <c r="D24" s="301"/>
      <c r="E24" s="301"/>
      <c r="F24" s="301"/>
      <c r="G24" s="301"/>
      <c r="H24" s="301"/>
      <c r="I24" s="301"/>
      <c r="J24" s="150"/>
      <c r="K24" s="150"/>
      <c r="L24" s="150"/>
      <c r="M24" s="155"/>
    </row>
    <row r="25" spans="1:14" ht="29.1" customHeight="1" x14ac:dyDescent="0.25">
      <c r="A25" s="85">
        <v>20</v>
      </c>
      <c r="B25" s="297" t="s">
        <v>219</v>
      </c>
      <c r="C25" s="297"/>
      <c r="D25" s="301"/>
      <c r="E25" s="301"/>
      <c r="F25" s="301"/>
      <c r="G25" s="301"/>
      <c r="H25" s="301"/>
      <c r="I25" s="301"/>
      <c r="J25" s="150"/>
      <c r="K25" s="150"/>
      <c r="L25" s="150"/>
      <c r="M25" s="156"/>
    </row>
    <row r="26" spans="1:14" ht="29.1" customHeight="1" x14ac:dyDescent="0.25">
      <c r="A26" s="85">
        <v>21</v>
      </c>
      <c r="B26" s="297" t="s">
        <v>220</v>
      </c>
      <c r="C26" s="297"/>
      <c r="D26" s="301"/>
      <c r="E26" s="301"/>
      <c r="F26" s="301"/>
      <c r="G26" s="301"/>
      <c r="H26" s="301"/>
      <c r="I26" s="301"/>
      <c r="J26" s="150"/>
      <c r="K26" s="150"/>
      <c r="L26" s="150"/>
      <c r="M26" s="155"/>
    </row>
    <row r="27" spans="1:14" ht="32.1" customHeight="1" x14ac:dyDescent="0.25">
      <c r="A27" s="85">
        <v>22</v>
      </c>
      <c r="B27" s="297" t="s">
        <v>221</v>
      </c>
      <c r="C27" s="297"/>
      <c r="D27" s="302"/>
      <c r="E27" s="303"/>
      <c r="F27" s="304">
        <f>SUM(D22:I26)*D27</f>
        <v>0</v>
      </c>
      <c r="G27" s="304"/>
      <c r="H27" s="304"/>
      <c r="I27" s="304"/>
      <c r="J27" s="151"/>
      <c r="K27" s="305"/>
      <c r="L27" s="305"/>
      <c r="M27" s="155" t="s">
        <v>222</v>
      </c>
    </row>
    <row r="28" spans="1:14" ht="32.1" customHeight="1" x14ac:dyDescent="0.25">
      <c r="A28" s="85">
        <v>23</v>
      </c>
      <c r="B28" s="297" t="s">
        <v>223</v>
      </c>
      <c r="C28" s="297"/>
      <c r="D28" s="303"/>
      <c r="E28" s="303"/>
      <c r="F28" s="304">
        <f>SUM(D22:I26,F27)*D28</f>
        <v>0</v>
      </c>
      <c r="G28" s="304"/>
      <c r="H28" s="304"/>
      <c r="I28" s="304"/>
      <c r="J28" s="151"/>
      <c r="K28" s="305"/>
      <c r="L28" s="305"/>
      <c r="M28" s="155" t="s">
        <v>222</v>
      </c>
    </row>
    <row r="29" spans="1:14" ht="32.1" customHeight="1" x14ac:dyDescent="0.25">
      <c r="A29" s="85">
        <v>24</v>
      </c>
      <c r="B29" s="306" t="s">
        <v>224</v>
      </c>
      <c r="C29" s="306"/>
      <c r="D29" s="306"/>
      <c r="E29" s="306"/>
      <c r="F29" s="307">
        <f>SUM(D22:I26,F27,F28)</f>
        <v>0</v>
      </c>
      <c r="G29" s="307"/>
      <c r="H29" s="307"/>
      <c r="I29" s="307"/>
      <c r="J29" s="97"/>
      <c r="K29" s="305"/>
      <c r="L29" s="305"/>
      <c r="M29" s="157"/>
    </row>
  </sheetData>
  <protectedRanges>
    <protectedRange sqref="H4 H20:H21" name="区域1_2"/>
    <protectedRange sqref="D28:E28" name="区域1_1_1"/>
    <protectedRange sqref="H15:H17 H6:H7 H9:H11" name="区域1_2_2"/>
    <protectedRange sqref="F21" name="区域1_5"/>
    <protectedRange sqref="F20 F6:F7 F9:F10" name="区域1"/>
    <protectedRange sqref="F16:F17 F19" name="区域1_6"/>
    <protectedRange sqref="F16" name="区域1_4"/>
    <protectedRange sqref="F4" name="区域1_3"/>
    <protectedRange sqref="D27:E27" name="区域1_1_1_1_1"/>
    <protectedRange sqref="F18" name="区域1_6_1"/>
  </protectedRanges>
  <mergeCells count="45">
    <mergeCell ref="B29:E29"/>
    <mergeCell ref="F29:I29"/>
    <mergeCell ref="K29:L29"/>
    <mergeCell ref="A4:A5"/>
    <mergeCell ref="A20:A21"/>
    <mergeCell ref="B20:B21"/>
    <mergeCell ref="B27:C27"/>
    <mergeCell ref="D27:E27"/>
    <mergeCell ref="F27:I27"/>
    <mergeCell ref="K27:L27"/>
    <mergeCell ref="B28:C28"/>
    <mergeCell ref="D28:E28"/>
    <mergeCell ref="F28:I28"/>
    <mergeCell ref="K28:L28"/>
    <mergeCell ref="B24:C24"/>
    <mergeCell ref="D24:I24"/>
    <mergeCell ref="B25:C25"/>
    <mergeCell ref="D25:I25"/>
    <mergeCell ref="B26:C26"/>
    <mergeCell ref="D26:I26"/>
    <mergeCell ref="B19:C19"/>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P28"/>
  <sheetViews>
    <sheetView view="pageBreakPreview" zoomScale="85" zoomScaleNormal="85" workbookViewId="0">
      <selection activeCell="N26" sqref="N26"/>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277</v>
      </c>
      <c r="B1" s="294"/>
      <c r="C1" s="294"/>
      <c r="D1" s="294"/>
      <c r="E1" s="294"/>
      <c r="F1" s="294"/>
      <c r="G1" s="294"/>
      <c r="H1" s="294"/>
      <c r="I1" s="294"/>
      <c r="J1" s="294"/>
      <c r="K1" s="294"/>
      <c r="L1" s="294"/>
      <c r="M1" s="294"/>
    </row>
    <row r="2" spans="1:14" ht="24" customHeight="1" x14ac:dyDescent="0.25">
      <c r="A2" s="297" t="s">
        <v>144</v>
      </c>
      <c r="B2" s="297"/>
      <c r="C2" s="297">
        <v>1240</v>
      </c>
      <c r="D2" s="297"/>
      <c r="E2" s="75" t="s">
        <v>145</v>
      </c>
      <c r="F2" s="75">
        <v>2400</v>
      </c>
      <c r="G2" s="75">
        <v>680</v>
      </c>
      <c r="H2" s="75">
        <v>2200</v>
      </c>
      <c r="I2" s="75">
        <f>G2*(F2-H2)/1000000</f>
        <v>0.13600000000000001</v>
      </c>
      <c r="J2" s="166" t="s">
        <v>146</v>
      </c>
      <c r="K2" s="311">
        <f>F28</f>
        <v>0</v>
      </c>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2.84</v>
      </c>
      <c r="F4" s="51"/>
      <c r="G4" s="146">
        <f>E4*F4</f>
        <v>0</v>
      </c>
      <c r="H4" s="147" t="s">
        <v>161</v>
      </c>
      <c r="I4" s="75" t="s">
        <v>162</v>
      </c>
      <c r="J4" s="75" t="s">
        <v>163</v>
      </c>
      <c r="K4" s="75"/>
      <c r="L4" s="75"/>
      <c r="M4" s="93" t="s">
        <v>164</v>
      </c>
    </row>
    <row r="5" spans="1:14" ht="29.1" customHeight="1" x14ac:dyDescent="0.25">
      <c r="A5" s="309"/>
      <c r="B5" s="298" t="s">
        <v>165</v>
      </c>
      <c r="C5" s="299"/>
      <c r="D5" s="75" t="s">
        <v>160</v>
      </c>
      <c r="E5" s="50">
        <f>E4</f>
        <v>2.84</v>
      </c>
      <c r="F5" s="51"/>
      <c r="G5" s="146">
        <f>E5*F5</f>
        <v>0</v>
      </c>
      <c r="H5" s="147"/>
      <c r="I5" s="75"/>
      <c r="J5" s="75"/>
      <c r="K5" s="75"/>
      <c r="L5" s="75"/>
      <c r="M5" s="93" t="s">
        <v>164</v>
      </c>
    </row>
    <row r="6" spans="1:14" ht="29.1" customHeight="1" x14ac:dyDescent="0.25">
      <c r="A6" s="85">
        <v>2</v>
      </c>
      <c r="B6" s="297" t="s">
        <v>256</v>
      </c>
      <c r="C6" s="297"/>
      <c r="D6" s="75" t="s">
        <v>167</v>
      </c>
      <c r="E6" s="50">
        <f>C2/1000*1</f>
        <v>1.24</v>
      </c>
      <c r="F6" s="51"/>
      <c r="G6" s="146">
        <f t="shared" ref="G6:G20" si="0">E6*F6</f>
        <v>0</v>
      </c>
      <c r="H6" s="147"/>
      <c r="I6" s="75" t="s">
        <v>168</v>
      </c>
      <c r="J6" s="75" t="s">
        <v>169</v>
      </c>
      <c r="K6" s="75" t="s">
        <v>257</v>
      </c>
      <c r="L6" s="75"/>
      <c r="M6" s="93" t="s">
        <v>171</v>
      </c>
    </row>
    <row r="7" spans="1:14" ht="29.1" customHeight="1" x14ac:dyDescent="0.25">
      <c r="A7" s="85">
        <v>3</v>
      </c>
      <c r="B7" s="297" t="s">
        <v>258</v>
      </c>
      <c r="C7" s="297"/>
      <c r="D7" s="75" t="s">
        <v>167</v>
      </c>
      <c r="E7" s="50">
        <f>F2/1000*2</f>
        <v>4.8</v>
      </c>
      <c r="F7" s="51"/>
      <c r="G7" s="146">
        <f t="shared" si="0"/>
        <v>0</v>
      </c>
      <c r="H7" s="147"/>
      <c r="I7" s="75" t="s">
        <v>168</v>
      </c>
      <c r="J7" s="75" t="s">
        <v>169</v>
      </c>
      <c r="K7" s="75" t="s">
        <v>259</v>
      </c>
      <c r="L7" s="75"/>
      <c r="M7" s="93" t="s">
        <v>171</v>
      </c>
    </row>
    <row r="8" spans="1:14" ht="29.1" customHeight="1" x14ac:dyDescent="0.25">
      <c r="A8" s="85">
        <v>4</v>
      </c>
      <c r="B8" s="297" t="s">
        <v>278</v>
      </c>
      <c r="C8" s="297"/>
      <c r="D8" s="75" t="s">
        <v>167</v>
      </c>
      <c r="E8" s="50">
        <f>G2/1000*1</f>
        <v>0.68</v>
      </c>
      <c r="F8" s="148"/>
      <c r="G8" s="146">
        <f t="shared" si="0"/>
        <v>0</v>
      </c>
      <c r="H8" s="147"/>
      <c r="I8" s="75" t="s">
        <v>168</v>
      </c>
      <c r="J8" s="75" t="s">
        <v>169</v>
      </c>
      <c r="K8" s="75" t="s">
        <v>263</v>
      </c>
      <c r="L8" s="75"/>
      <c r="M8" s="93" t="s">
        <v>235</v>
      </c>
    </row>
    <row r="9" spans="1:14" ht="29.1" customHeight="1" x14ac:dyDescent="0.25">
      <c r="A9" s="85">
        <v>5</v>
      </c>
      <c r="B9" s="297" t="s">
        <v>260</v>
      </c>
      <c r="C9" s="297"/>
      <c r="D9" s="75" t="s">
        <v>167</v>
      </c>
      <c r="E9" s="50">
        <f>F2/1000*1</f>
        <v>2.4</v>
      </c>
      <c r="F9" s="148"/>
      <c r="G9" s="146">
        <f t="shared" si="0"/>
        <v>0</v>
      </c>
      <c r="H9" s="147"/>
      <c r="I9" s="75" t="s">
        <v>168</v>
      </c>
      <c r="J9" s="75" t="s">
        <v>169</v>
      </c>
      <c r="K9" s="75" t="s">
        <v>261</v>
      </c>
      <c r="L9" s="75"/>
      <c r="M9" s="93" t="s">
        <v>235</v>
      </c>
    </row>
    <row r="10" spans="1:14" ht="29.1" customHeight="1" x14ac:dyDescent="0.25">
      <c r="A10" s="168">
        <v>6</v>
      </c>
      <c r="B10" s="313" t="s">
        <v>262</v>
      </c>
      <c r="C10" s="313"/>
      <c r="D10" s="102" t="s">
        <v>167</v>
      </c>
      <c r="E10" s="162">
        <f>H2/1000*1</f>
        <v>2.2000000000000002</v>
      </c>
      <c r="F10" s="148"/>
      <c r="G10" s="146">
        <f t="shared" si="0"/>
        <v>0</v>
      </c>
      <c r="H10" s="147"/>
      <c r="I10" s="102" t="s">
        <v>168</v>
      </c>
      <c r="J10" s="102" t="s">
        <v>169</v>
      </c>
      <c r="K10" s="102" t="s">
        <v>263</v>
      </c>
      <c r="L10" s="102"/>
      <c r="M10" s="154" t="s">
        <v>235</v>
      </c>
      <c r="N10" s="153"/>
    </row>
    <row r="11" spans="1:14" ht="29.1" customHeight="1" x14ac:dyDescent="0.25">
      <c r="A11" s="85">
        <v>7</v>
      </c>
      <c r="B11" s="297" t="s">
        <v>264</v>
      </c>
      <c r="C11" s="297"/>
      <c r="D11" s="75" t="s">
        <v>167</v>
      </c>
      <c r="E11" s="50">
        <f>F2/1000*2</f>
        <v>4.8</v>
      </c>
      <c r="F11" s="148"/>
      <c r="G11" s="146">
        <f t="shared" si="0"/>
        <v>0</v>
      </c>
      <c r="H11" s="147"/>
      <c r="I11" s="75" t="s">
        <v>168</v>
      </c>
      <c r="J11" s="75" t="s">
        <v>169</v>
      </c>
      <c r="K11" s="75" t="s">
        <v>263</v>
      </c>
      <c r="L11" s="75"/>
      <c r="M11" s="93" t="s">
        <v>265</v>
      </c>
    </row>
    <row r="12" spans="1:14" ht="29.1" customHeight="1" x14ac:dyDescent="0.25">
      <c r="A12" s="85">
        <v>8</v>
      </c>
      <c r="B12" s="297" t="s">
        <v>266</v>
      </c>
      <c r="C12" s="297"/>
      <c r="D12" s="75" t="s">
        <v>167</v>
      </c>
      <c r="E12" s="50">
        <f>G2/1000*1</f>
        <v>0.68</v>
      </c>
      <c r="F12" s="148"/>
      <c r="G12" s="146">
        <f t="shared" si="0"/>
        <v>0</v>
      </c>
      <c r="H12" s="147"/>
      <c r="I12" s="75" t="s">
        <v>168</v>
      </c>
      <c r="J12" s="75" t="s">
        <v>169</v>
      </c>
      <c r="K12" s="75" t="s">
        <v>267</v>
      </c>
      <c r="L12" s="75"/>
      <c r="M12" s="93" t="s">
        <v>268</v>
      </c>
    </row>
    <row r="13" spans="1:14" ht="29.1" customHeight="1" x14ac:dyDescent="0.25">
      <c r="A13" s="85">
        <v>9</v>
      </c>
      <c r="B13" s="297" t="s">
        <v>269</v>
      </c>
      <c r="C13" s="297"/>
      <c r="D13" s="75" t="s">
        <v>167</v>
      </c>
      <c r="E13" s="50">
        <f>E6</f>
        <v>1.24</v>
      </c>
      <c r="F13" s="148"/>
      <c r="G13" s="146">
        <f t="shared" si="0"/>
        <v>0</v>
      </c>
      <c r="H13" s="147"/>
      <c r="I13" s="75" t="s">
        <v>168</v>
      </c>
      <c r="J13" s="75" t="s">
        <v>169</v>
      </c>
      <c r="K13" s="75" t="s">
        <v>270</v>
      </c>
      <c r="L13" s="75"/>
      <c r="M13" s="93" t="s">
        <v>184</v>
      </c>
    </row>
    <row r="14" spans="1:14" ht="29.1" customHeight="1" x14ac:dyDescent="0.25">
      <c r="A14" s="85">
        <v>11</v>
      </c>
      <c r="B14" s="297" t="s">
        <v>271</v>
      </c>
      <c r="C14" s="297"/>
      <c r="D14" s="75" t="s">
        <v>196</v>
      </c>
      <c r="E14" s="50">
        <v>2</v>
      </c>
      <c r="F14" s="148"/>
      <c r="G14" s="146">
        <f t="shared" si="0"/>
        <v>0</v>
      </c>
      <c r="H14" s="147"/>
      <c r="I14" s="75" t="s">
        <v>192</v>
      </c>
      <c r="J14" s="75" t="s">
        <v>188</v>
      </c>
      <c r="K14" s="75"/>
      <c r="L14" s="75"/>
      <c r="M14" s="93" t="s">
        <v>247</v>
      </c>
    </row>
    <row r="15" spans="1:14" ht="29.1" customHeight="1" x14ac:dyDescent="0.25">
      <c r="A15" s="85">
        <v>12</v>
      </c>
      <c r="B15" s="297" t="s">
        <v>190</v>
      </c>
      <c r="C15" s="297"/>
      <c r="D15" s="75" t="s">
        <v>191</v>
      </c>
      <c r="E15" s="50">
        <v>1</v>
      </c>
      <c r="F15" s="148"/>
      <c r="G15" s="146">
        <f t="shared" si="0"/>
        <v>0</v>
      </c>
      <c r="H15" s="147"/>
      <c r="I15" s="75" t="s">
        <v>192</v>
      </c>
      <c r="J15" s="75" t="s">
        <v>188</v>
      </c>
      <c r="K15" s="75" t="s">
        <v>272</v>
      </c>
      <c r="L15" s="75"/>
      <c r="M15" s="93" t="s">
        <v>194</v>
      </c>
    </row>
    <row r="16" spans="1:14" ht="29.1" customHeight="1" x14ac:dyDescent="0.25">
      <c r="A16" s="85">
        <v>13</v>
      </c>
      <c r="B16" s="297" t="s">
        <v>250</v>
      </c>
      <c r="C16" s="297"/>
      <c r="D16" s="75" t="s">
        <v>167</v>
      </c>
      <c r="E16" s="50">
        <f>F2/1000*2</f>
        <v>4.8</v>
      </c>
      <c r="F16" s="148"/>
      <c r="G16" s="146">
        <f t="shared" si="0"/>
        <v>0</v>
      </c>
      <c r="H16" s="147"/>
      <c r="I16" s="75" t="s">
        <v>251</v>
      </c>
      <c r="J16" s="75"/>
      <c r="K16" s="75" t="s">
        <v>202</v>
      </c>
      <c r="L16" s="75"/>
      <c r="M16" s="93" t="s">
        <v>265</v>
      </c>
    </row>
    <row r="17" spans="1:13" ht="29.1" customHeight="1" x14ac:dyDescent="0.25">
      <c r="A17" s="85">
        <v>14</v>
      </c>
      <c r="B17" s="297" t="s">
        <v>200</v>
      </c>
      <c r="C17" s="297"/>
      <c r="D17" s="75" t="s">
        <v>167</v>
      </c>
      <c r="E17" s="50">
        <f>F2/1000*1</f>
        <v>2.4</v>
      </c>
      <c r="F17" s="148"/>
      <c r="G17" s="146">
        <f t="shared" si="0"/>
        <v>0</v>
      </c>
      <c r="H17" s="147"/>
      <c r="I17" s="75" t="s">
        <v>201</v>
      </c>
      <c r="J17" s="75"/>
      <c r="K17" s="75" t="s">
        <v>202</v>
      </c>
      <c r="L17" s="75"/>
      <c r="M17" s="93" t="s">
        <v>235</v>
      </c>
    </row>
    <row r="18" spans="1:13" ht="29.1" customHeight="1" x14ac:dyDescent="0.25">
      <c r="A18" s="85">
        <v>15</v>
      </c>
      <c r="B18" s="297" t="s">
        <v>273</v>
      </c>
      <c r="C18" s="297"/>
      <c r="D18" s="75" t="s">
        <v>167</v>
      </c>
      <c r="E18" s="50">
        <f>G2/1000*1</f>
        <v>0.68</v>
      </c>
      <c r="F18" s="148"/>
      <c r="G18" s="146">
        <f t="shared" si="0"/>
        <v>0</v>
      </c>
      <c r="H18" s="147"/>
      <c r="I18" s="75" t="s">
        <v>201</v>
      </c>
      <c r="J18" s="75"/>
      <c r="K18" s="75" t="s">
        <v>202</v>
      </c>
      <c r="L18" s="75"/>
      <c r="M18" s="93" t="s">
        <v>268</v>
      </c>
    </row>
    <row r="19" spans="1:13" ht="29.1" customHeight="1" x14ac:dyDescent="0.25">
      <c r="A19" s="308">
        <v>16</v>
      </c>
      <c r="B19" s="310" t="s">
        <v>206</v>
      </c>
      <c r="C19" s="85" t="s">
        <v>207</v>
      </c>
      <c r="D19" s="85" t="s">
        <v>208</v>
      </c>
      <c r="E19" s="50">
        <v>1</v>
      </c>
      <c r="F19" s="148"/>
      <c r="G19" s="146">
        <f t="shared" si="0"/>
        <v>0</v>
      </c>
      <c r="H19" s="147" t="s">
        <v>209</v>
      </c>
      <c r="I19" s="75" t="s">
        <v>210</v>
      </c>
      <c r="J19" s="75"/>
      <c r="K19" s="75"/>
      <c r="L19" s="75"/>
      <c r="M19" s="93" t="s">
        <v>211</v>
      </c>
    </row>
    <row r="20" spans="1:13" ht="29.1" customHeight="1" x14ac:dyDescent="0.25">
      <c r="A20" s="309"/>
      <c r="B20" s="310"/>
      <c r="C20" s="75" t="s">
        <v>212</v>
      </c>
      <c r="D20" s="85" t="s">
        <v>213</v>
      </c>
      <c r="E20" s="50">
        <v>1</v>
      </c>
      <c r="F20" s="148"/>
      <c r="G20" s="146">
        <f t="shared" si="0"/>
        <v>0</v>
      </c>
      <c r="H20" s="147"/>
      <c r="I20" s="75"/>
      <c r="J20" s="75"/>
      <c r="K20" s="75"/>
      <c r="L20" s="75"/>
      <c r="M20" s="93" t="s">
        <v>214</v>
      </c>
    </row>
    <row r="21" spans="1:13" ht="29.1" customHeight="1" x14ac:dyDescent="0.25">
      <c r="A21" s="85">
        <v>17</v>
      </c>
      <c r="B21" s="297" t="s">
        <v>215</v>
      </c>
      <c r="C21" s="297"/>
      <c r="D21" s="300">
        <f>SUM(G4:G20)</f>
        <v>0</v>
      </c>
      <c r="E21" s="300"/>
      <c r="F21" s="300"/>
      <c r="G21" s="300"/>
      <c r="H21" s="300"/>
      <c r="I21" s="300"/>
      <c r="J21" s="89"/>
      <c r="K21" s="89"/>
      <c r="L21" s="89"/>
      <c r="M21" s="155" t="s">
        <v>254</v>
      </c>
    </row>
    <row r="22" spans="1:13" ht="29.1" customHeight="1" x14ac:dyDescent="0.25">
      <c r="A22" s="85">
        <v>18</v>
      </c>
      <c r="B22" s="297" t="s">
        <v>217</v>
      </c>
      <c r="C22" s="297"/>
      <c r="D22" s="301"/>
      <c r="E22" s="301"/>
      <c r="F22" s="301"/>
      <c r="G22" s="301"/>
      <c r="H22" s="301"/>
      <c r="I22" s="301"/>
      <c r="J22" s="150"/>
      <c r="K22" s="150"/>
      <c r="L22" s="150"/>
      <c r="M22" s="93"/>
    </row>
    <row r="23" spans="1:13" ht="29.1" customHeight="1" x14ac:dyDescent="0.25">
      <c r="A23" s="85">
        <v>19</v>
      </c>
      <c r="B23" s="297" t="s">
        <v>218</v>
      </c>
      <c r="C23" s="297"/>
      <c r="D23" s="301"/>
      <c r="E23" s="301"/>
      <c r="F23" s="301"/>
      <c r="G23" s="301"/>
      <c r="H23" s="301"/>
      <c r="I23" s="301"/>
      <c r="J23" s="150"/>
      <c r="K23" s="150"/>
      <c r="L23" s="150"/>
      <c r="M23" s="155"/>
    </row>
    <row r="24" spans="1:13" ht="29.1" customHeight="1" x14ac:dyDescent="0.25">
      <c r="A24" s="85">
        <v>20</v>
      </c>
      <c r="B24" s="297" t="s">
        <v>219</v>
      </c>
      <c r="C24" s="297"/>
      <c r="D24" s="301"/>
      <c r="E24" s="301"/>
      <c r="F24" s="301"/>
      <c r="G24" s="301"/>
      <c r="H24" s="301"/>
      <c r="I24" s="301"/>
      <c r="J24" s="150"/>
      <c r="K24" s="150"/>
      <c r="L24" s="150"/>
      <c r="M24" s="156"/>
    </row>
    <row r="25" spans="1:13" ht="29.1" customHeight="1" x14ac:dyDescent="0.25">
      <c r="A25" s="85">
        <v>21</v>
      </c>
      <c r="B25" s="297" t="s">
        <v>220</v>
      </c>
      <c r="C25" s="297"/>
      <c r="D25" s="301"/>
      <c r="E25" s="301"/>
      <c r="F25" s="301"/>
      <c r="G25" s="301"/>
      <c r="H25" s="301"/>
      <c r="I25" s="301"/>
      <c r="J25" s="150"/>
      <c r="K25" s="150"/>
      <c r="L25" s="150"/>
      <c r="M25" s="155"/>
    </row>
    <row r="26" spans="1:13" ht="32.1" customHeight="1" x14ac:dyDescent="0.25">
      <c r="A26" s="85">
        <v>22</v>
      </c>
      <c r="B26" s="297" t="s">
        <v>221</v>
      </c>
      <c r="C26" s="297"/>
      <c r="D26" s="302"/>
      <c r="E26" s="303"/>
      <c r="F26" s="304">
        <f>SUM(D21:I25)*D26</f>
        <v>0</v>
      </c>
      <c r="G26" s="304"/>
      <c r="H26" s="304"/>
      <c r="I26" s="304"/>
      <c r="J26" s="151"/>
      <c r="K26" s="305"/>
      <c r="L26" s="305"/>
      <c r="M26" s="155" t="s">
        <v>222</v>
      </c>
    </row>
    <row r="27" spans="1:13" ht="32.1" customHeight="1" x14ac:dyDescent="0.25">
      <c r="A27" s="85">
        <v>23</v>
      </c>
      <c r="B27" s="297" t="s">
        <v>223</v>
      </c>
      <c r="C27" s="297"/>
      <c r="D27" s="303"/>
      <c r="E27" s="303"/>
      <c r="F27" s="304">
        <f>SUM(D21:I25,F26)*D27</f>
        <v>0</v>
      </c>
      <c r="G27" s="304"/>
      <c r="H27" s="304"/>
      <c r="I27" s="304"/>
      <c r="J27" s="151"/>
      <c r="K27" s="305"/>
      <c r="L27" s="305"/>
      <c r="M27" s="155" t="s">
        <v>222</v>
      </c>
    </row>
    <row r="28" spans="1:13" ht="32.1" customHeight="1" x14ac:dyDescent="0.25">
      <c r="A28" s="85">
        <v>24</v>
      </c>
      <c r="B28" s="306" t="s">
        <v>224</v>
      </c>
      <c r="C28" s="306"/>
      <c r="D28" s="306"/>
      <c r="E28" s="306"/>
      <c r="F28" s="307">
        <f>SUM(D21:I25,F26,F27)</f>
        <v>0</v>
      </c>
      <c r="G28" s="307"/>
      <c r="H28" s="307"/>
      <c r="I28" s="307"/>
      <c r="J28" s="97"/>
      <c r="K28" s="305"/>
      <c r="L28" s="305"/>
      <c r="M28" s="157"/>
    </row>
  </sheetData>
  <protectedRanges>
    <protectedRange sqref="H4 H19:H20" name="区域1_2"/>
    <protectedRange sqref="D27:E27" name="区域1_1_1"/>
    <protectedRange sqref="H15:H17 H13 H6:H7 H9:H10" name="区域1_2_2"/>
    <protectedRange sqref="F20" name="区域1_5"/>
    <protectedRange sqref="F19 F6:F7 F9:F10" name="区域1"/>
    <protectedRange sqref="F16:F18" name="区域1_6"/>
    <protectedRange sqref="F16" name="区域1_4"/>
    <protectedRange sqref="F4" name="区域1_3"/>
    <protectedRange sqref="D26:E26" name="区域1_1_1_1_1"/>
  </protectedRanges>
  <mergeCells count="44">
    <mergeCell ref="B28:E28"/>
    <mergeCell ref="F28:I28"/>
    <mergeCell ref="K28:L28"/>
    <mergeCell ref="A4:A5"/>
    <mergeCell ref="A19:A20"/>
    <mergeCell ref="B19:B20"/>
    <mergeCell ref="K26:L26"/>
    <mergeCell ref="B27:C27"/>
    <mergeCell ref="D27:E27"/>
    <mergeCell ref="F27:I27"/>
    <mergeCell ref="K27:L27"/>
    <mergeCell ref="B24:C24"/>
    <mergeCell ref="D24:I24"/>
    <mergeCell ref="B25:C25"/>
    <mergeCell ref="D25:I25"/>
    <mergeCell ref="B26:C26"/>
    <mergeCell ref="D26:E26"/>
    <mergeCell ref="F26:I26"/>
    <mergeCell ref="B21:C21"/>
    <mergeCell ref="D21:I21"/>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K2:L2"/>
    <mergeCell ref="B3:C3"/>
  </mergeCells>
  <phoneticPr fontId="57" type="noConversion"/>
  <pageMargins left="0.75" right="0.75" top="1" bottom="1" header="0.5" footer="0.5"/>
  <pageSetup paperSize="9" scale="6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P29"/>
  <sheetViews>
    <sheetView view="pageBreakPreview" zoomScale="70" zoomScaleNormal="85" workbookViewId="0">
      <selection activeCell="N26" sqref="N26"/>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279</v>
      </c>
      <c r="B1" s="294"/>
      <c r="C1" s="294"/>
      <c r="D1" s="294"/>
      <c r="E1" s="294"/>
      <c r="F1" s="294"/>
      <c r="G1" s="294"/>
      <c r="H1" s="294"/>
      <c r="I1" s="294"/>
      <c r="J1" s="294"/>
      <c r="K1" s="294"/>
      <c r="L1" s="294"/>
      <c r="M1" s="294"/>
    </row>
    <row r="2" spans="1:14" ht="24" customHeight="1" x14ac:dyDescent="0.25">
      <c r="A2" s="297" t="s">
        <v>144</v>
      </c>
      <c r="B2" s="297"/>
      <c r="C2" s="297">
        <v>830</v>
      </c>
      <c r="D2" s="297"/>
      <c r="E2" s="75" t="s">
        <v>145</v>
      </c>
      <c r="F2" s="75">
        <v>2400</v>
      </c>
      <c r="G2" s="75">
        <v>680</v>
      </c>
      <c r="H2" s="75">
        <v>2200</v>
      </c>
      <c r="I2" s="75">
        <f>G2*(F2-H2)/1000000</f>
        <v>0.13600000000000001</v>
      </c>
      <c r="J2" s="166" t="s">
        <v>146</v>
      </c>
      <c r="K2" s="311">
        <f>F29</f>
        <v>0</v>
      </c>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1.8560000000000001</v>
      </c>
      <c r="F4" s="51"/>
      <c r="G4" s="146">
        <f t="shared" ref="G4:G9" si="0">E4*F4</f>
        <v>0</v>
      </c>
      <c r="H4" s="147" t="s">
        <v>161</v>
      </c>
      <c r="I4" s="75" t="s">
        <v>162</v>
      </c>
      <c r="J4" s="75" t="s">
        <v>163</v>
      </c>
      <c r="K4" s="75"/>
      <c r="L4" s="75"/>
      <c r="M4" s="93" t="s">
        <v>164</v>
      </c>
    </row>
    <row r="5" spans="1:14" ht="29.1" customHeight="1" x14ac:dyDescent="0.25">
      <c r="A5" s="309"/>
      <c r="B5" s="298" t="s">
        <v>165</v>
      </c>
      <c r="C5" s="299"/>
      <c r="D5" s="75" t="s">
        <v>160</v>
      </c>
      <c r="E5" s="50">
        <f>E4</f>
        <v>1.8560000000000001</v>
      </c>
      <c r="F5" s="51"/>
      <c r="G5" s="146">
        <f t="shared" si="0"/>
        <v>0</v>
      </c>
      <c r="H5" s="147"/>
      <c r="I5" s="75"/>
      <c r="J5" s="75"/>
      <c r="K5" s="75"/>
      <c r="L5" s="75"/>
      <c r="M5" s="93" t="s">
        <v>164</v>
      </c>
    </row>
    <row r="6" spans="1:14" ht="29.1" customHeight="1" x14ac:dyDescent="0.25">
      <c r="A6" s="85">
        <v>2</v>
      </c>
      <c r="B6" s="297" t="s">
        <v>256</v>
      </c>
      <c r="C6" s="297"/>
      <c r="D6" s="75" t="s">
        <v>167</v>
      </c>
      <c r="E6" s="50">
        <f>C2/1000*1</f>
        <v>0.83</v>
      </c>
      <c r="F6" s="51"/>
      <c r="G6" s="146">
        <f t="shared" si="0"/>
        <v>0</v>
      </c>
      <c r="H6" s="147"/>
      <c r="I6" s="75" t="s">
        <v>168</v>
      </c>
      <c r="J6" s="75" t="s">
        <v>169</v>
      </c>
      <c r="K6" s="75" t="s">
        <v>257</v>
      </c>
      <c r="L6" s="75"/>
      <c r="M6" s="93" t="s">
        <v>171</v>
      </c>
    </row>
    <row r="7" spans="1:14" ht="29.1" customHeight="1" x14ac:dyDescent="0.25">
      <c r="A7" s="85">
        <v>3</v>
      </c>
      <c r="B7" s="297" t="s">
        <v>258</v>
      </c>
      <c r="C7" s="297"/>
      <c r="D7" s="75" t="s">
        <v>167</v>
      </c>
      <c r="E7" s="50">
        <f>F2/1000*1</f>
        <v>2.4</v>
      </c>
      <c r="F7" s="51"/>
      <c r="G7" s="146">
        <f t="shared" si="0"/>
        <v>0</v>
      </c>
      <c r="H7" s="147"/>
      <c r="I7" s="75" t="s">
        <v>168</v>
      </c>
      <c r="J7" s="75" t="s">
        <v>169</v>
      </c>
      <c r="K7" s="75" t="s">
        <v>259</v>
      </c>
      <c r="L7" s="75"/>
      <c r="M7" s="93" t="s">
        <v>171</v>
      </c>
    </row>
    <row r="8" spans="1:14" ht="29.1" customHeight="1" x14ac:dyDescent="0.25">
      <c r="A8" s="85">
        <v>4</v>
      </c>
      <c r="B8" s="297" t="s">
        <v>276</v>
      </c>
      <c r="C8" s="297"/>
      <c r="D8" s="75" t="s">
        <v>167</v>
      </c>
      <c r="E8" s="50">
        <f>E7</f>
        <v>2.4</v>
      </c>
      <c r="F8" s="148"/>
      <c r="G8" s="146">
        <f t="shared" si="0"/>
        <v>0</v>
      </c>
      <c r="H8" s="147"/>
      <c r="I8" s="75" t="s">
        <v>168</v>
      </c>
      <c r="J8" s="75" t="s">
        <v>169</v>
      </c>
      <c r="K8" s="75" t="s">
        <v>259</v>
      </c>
      <c r="L8" s="75"/>
      <c r="M8" s="93" t="s">
        <v>171</v>
      </c>
    </row>
    <row r="9" spans="1:14" ht="29.1" customHeight="1" x14ac:dyDescent="0.25">
      <c r="A9" s="85">
        <v>5</v>
      </c>
      <c r="B9" s="297" t="s">
        <v>278</v>
      </c>
      <c r="C9" s="297"/>
      <c r="D9" s="75" t="s">
        <v>167</v>
      </c>
      <c r="E9" s="50">
        <f>G2/1000*1</f>
        <v>0.68</v>
      </c>
      <c r="F9" s="148"/>
      <c r="G9" s="146">
        <f t="shared" si="0"/>
        <v>0</v>
      </c>
      <c r="H9" s="147"/>
      <c r="I9" s="75" t="s">
        <v>168</v>
      </c>
      <c r="J9" s="75" t="s">
        <v>169</v>
      </c>
      <c r="K9" s="75" t="s">
        <v>263</v>
      </c>
      <c r="L9" s="75"/>
      <c r="M9" s="93" t="s">
        <v>235</v>
      </c>
    </row>
    <row r="10" spans="1:14" ht="29.1" customHeight="1" x14ac:dyDescent="0.25">
      <c r="A10" s="85">
        <v>6</v>
      </c>
      <c r="B10" s="297" t="s">
        <v>260</v>
      </c>
      <c r="C10" s="297"/>
      <c r="D10" s="75" t="s">
        <v>167</v>
      </c>
      <c r="E10" s="50">
        <f>F2/1000*1</f>
        <v>2.4</v>
      </c>
      <c r="F10" s="148"/>
      <c r="G10" s="146">
        <f t="shared" ref="G10:G21" si="1">E10*F10</f>
        <v>0</v>
      </c>
      <c r="H10" s="147"/>
      <c r="I10" s="75" t="s">
        <v>168</v>
      </c>
      <c r="J10" s="75" t="s">
        <v>169</v>
      </c>
      <c r="K10" s="75" t="s">
        <v>261</v>
      </c>
      <c r="L10" s="75"/>
      <c r="M10" s="93" t="s">
        <v>235</v>
      </c>
    </row>
    <row r="11" spans="1:14" ht="29.1" customHeight="1" x14ac:dyDescent="0.25">
      <c r="A11" s="85">
        <v>7</v>
      </c>
      <c r="B11" s="313" t="s">
        <v>262</v>
      </c>
      <c r="C11" s="313"/>
      <c r="D11" s="102" t="s">
        <v>167</v>
      </c>
      <c r="E11" s="50">
        <f>H2/1000*1</f>
        <v>2.2000000000000002</v>
      </c>
      <c r="F11" s="148"/>
      <c r="G11" s="146">
        <f t="shared" si="1"/>
        <v>0</v>
      </c>
      <c r="H11" s="147"/>
      <c r="I11" s="102" t="s">
        <v>168</v>
      </c>
      <c r="J11" s="102" t="s">
        <v>169</v>
      </c>
      <c r="K11" s="102" t="s">
        <v>263</v>
      </c>
      <c r="L11" s="102"/>
      <c r="M11" s="154" t="s">
        <v>235</v>
      </c>
      <c r="N11" s="124"/>
    </row>
    <row r="12" spans="1:14" ht="29.1" customHeight="1" x14ac:dyDescent="0.25">
      <c r="A12" s="85">
        <v>8</v>
      </c>
      <c r="B12" s="313" t="s">
        <v>264</v>
      </c>
      <c r="C12" s="313"/>
      <c r="D12" s="102" t="s">
        <v>167</v>
      </c>
      <c r="E12" s="50">
        <f>F2/1000*1</f>
        <v>2.4</v>
      </c>
      <c r="F12" s="148"/>
      <c r="G12" s="146">
        <f t="shared" si="1"/>
        <v>0</v>
      </c>
      <c r="H12" s="147"/>
      <c r="I12" s="102" t="s">
        <v>168</v>
      </c>
      <c r="J12" s="102" t="s">
        <v>169</v>
      </c>
      <c r="K12" s="102" t="s">
        <v>263</v>
      </c>
      <c r="L12" s="102"/>
      <c r="M12" s="154" t="s">
        <v>235</v>
      </c>
      <c r="N12" s="124"/>
    </row>
    <row r="13" spans="1:14" ht="29.1" customHeight="1" x14ac:dyDescent="0.25">
      <c r="A13" s="85">
        <v>9</v>
      </c>
      <c r="B13" s="297" t="s">
        <v>266</v>
      </c>
      <c r="C13" s="297"/>
      <c r="D13" s="75" t="s">
        <v>167</v>
      </c>
      <c r="E13" s="50">
        <f>G2/1000*1</f>
        <v>0.68</v>
      </c>
      <c r="F13" s="148"/>
      <c r="G13" s="146">
        <f t="shared" si="1"/>
        <v>0</v>
      </c>
      <c r="H13" s="147"/>
      <c r="I13" s="75" t="s">
        <v>168</v>
      </c>
      <c r="J13" s="75" t="s">
        <v>169</v>
      </c>
      <c r="K13" s="75" t="s">
        <v>267</v>
      </c>
      <c r="L13" s="75"/>
      <c r="M13" s="93" t="s">
        <v>268</v>
      </c>
    </row>
    <row r="14" spans="1:14" ht="29.1" customHeight="1" x14ac:dyDescent="0.25">
      <c r="A14" s="85">
        <v>10</v>
      </c>
      <c r="B14" s="297" t="s">
        <v>269</v>
      </c>
      <c r="C14" s="297"/>
      <c r="D14" s="75" t="s">
        <v>167</v>
      </c>
      <c r="E14" s="50">
        <f>E6</f>
        <v>0.83</v>
      </c>
      <c r="F14" s="148"/>
      <c r="G14" s="146">
        <f t="shared" si="1"/>
        <v>0</v>
      </c>
      <c r="H14" s="147"/>
      <c r="I14" s="75" t="s">
        <v>168</v>
      </c>
      <c r="J14" s="75" t="s">
        <v>169</v>
      </c>
      <c r="K14" s="75" t="s">
        <v>270</v>
      </c>
      <c r="L14" s="75"/>
      <c r="M14" s="93" t="s">
        <v>184</v>
      </c>
    </row>
    <row r="15" spans="1:14" ht="29.1" customHeight="1" x14ac:dyDescent="0.25">
      <c r="A15" s="85">
        <v>11</v>
      </c>
      <c r="B15" s="297" t="s">
        <v>271</v>
      </c>
      <c r="C15" s="297"/>
      <c r="D15" s="75" t="s">
        <v>196</v>
      </c>
      <c r="E15" s="50">
        <v>2</v>
      </c>
      <c r="F15" s="148"/>
      <c r="G15" s="146">
        <f t="shared" si="1"/>
        <v>0</v>
      </c>
      <c r="H15" s="147"/>
      <c r="I15" s="75" t="s">
        <v>192</v>
      </c>
      <c r="J15" s="75" t="s">
        <v>188</v>
      </c>
      <c r="K15" s="75"/>
      <c r="L15" s="75"/>
      <c r="M15" s="93" t="s">
        <v>247</v>
      </c>
    </row>
    <row r="16" spans="1:14" ht="29.1" customHeight="1" x14ac:dyDescent="0.25">
      <c r="A16" s="85">
        <v>12</v>
      </c>
      <c r="B16" s="297" t="s">
        <v>190</v>
      </c>
      <c r="C16" s="297"/>
      <c r="D16" s="75" t="s">
        <v>191</v>
      </c>
      <c r="E16" s="50">
        <v>1</v>
      </c>
      <c r="F16" s="148"/>
      <c r="G16" s="146">
        <f t="shared" si="1"/>
        <v>0</v>
      </c>
      <c r="H16" s="147"/>
      <c r="I16" s="75" t="s">
        <v>192</v>
      </c>
      <c r="J16" s="75" t="s">
        <v>188</v>
      </c>
      <c r="K16" s="75" t="s">
        <v>272</v>
      </c>
      <c r="L16" s="75"/>
      <c r="M16" s="93" t="s">
        <v>194</v>
      </c>
    </row>
    <row r="17" spans="1:13" ht="29.1" customHeight="1" x14ac:dyDescent="0.25">
      <c r="A17" s="85">
        <v>13</v>
      </c>
      <c r="B17" s="297" t="s">
        <v>250</v>
      </c>
      <c r="C17" s="297"/>
      <c r="D17" s="75" t="s">
        <v>167</v>
      </c>
      <c r="E17" s="50">
        <f>F2/1000*2</f>
        <v>4.8</v>
      </c>
      <c r="F17" s="148"/>
      <c r="G17" s="146">
        <f t="shared" si="1"/>
        <v>0</v>
      </c>
      <c r="H17" s="147"/>
      <c r="I17" s="75" t="s">
        <v>251</v>
      </c>
      <c r="J17" s="75"/>
      <c r="K17" s="75" t="s">
        <v>202</v>
      </c>
      <c r="L17" s="75"/>
      <c r="M17" s="93" t="s">
        <v>265</v>
      </c>
    </row>
    <row r="18" spans="1:13" ht="29.1" customHeight="1" x14ac:dyDescent="0.25">
      <c r="A18" s="85">
        <v>14</v>
      </c>
      <c r="B18" s="297" t="s">
        <v>200</v>
      </c>
      <c r="C18" s="297"/>
      <c r="D18" s="75" t="s">
        <v>167</v>
      </c>
      <c r="E18" s="50">
        <f>F2/1000*1</f>
        <v>2.4</v>
      </c>
      <c r="F18" s="148"/>
      <c r="G18" s="146">
        <f t="shared" si="1"/>
        <v>0</v>
      </c>
      <c r="H18" s="147"/>
      <c r="I18" s="75" t="s">
        <v>201</v>
      </c>
      <c r="J18" s="75"/>
      <c r="K18" s="75" t="s">
        <v>202</v>
      </c>
      <c r="L18" s="75"/>
      <c r="M18" s="93" t="s">
        <v>235</v>
      </c>
    </row>
    <row r="19" spans="1:13" ht="29.1" customHeight="1" x14ac:dyDescent="0.25">
      <c r="A19" s="85">
        <v>15</v>
      </c>
      <c r="B19" s="297" t="s">
        <v>273</v>
      </c>
      <c r="C19" s="297"/>
      <c r="D19" s="75" t="s">
        <v>167</v>
      </c>
      <c r="E19" s="50">
        <f>G2/1000*1</f>
        <v>0.68</v>
      </c>
      <c r="F19" s="148"/>
      <c r="G19" s="146">
        <f t="shared" si="1"/>
        <v>0</v>
      </c>
      <c r="H19" s="147"/>
      <c r="I19" s="75" t="s">
        <v>201</v>
      </c>
      <c r="J19" s="75"/>
      <c r="K19" s="75" t="s">
        <v>202</v>
      </c>
      <c r="L19" s="75"/>
      <c r="M19" s="93" t="s">
        <v>268</v>
      </c>
    </row>
    <row r="20" spans="1:13" ht="29.1" customHeight="1" x14ac:dyDescent="0.25">
      <c r="A20" s="310">
        <v>16</v>
      </c>
      <c r="B20" s="310" t="s">
        <v>206</v>
      </c>
      <c r="C20" s="85" t="s">
        <v>207</v>
      </c>
      <c r="D20" s="85" t="s">
        <v>208</v>
      </c>
      <c r="E20" s="50">
        <v>1</v>
      </c>
      <c r="F20" s="148"/>
      <c r="G20" s="146">
        <f t="shared" si="1"/>
        <v>0</v>
      </c>
      <c r="H20" s="147" t="s">
        <v>209</v>
      </c>
      <c r="I20" s="75" t="s">
        <v>210</v>
      </c>
      <c r="J20" s="75"/>
      <c r="K20" s="75"/>
      <c r="L20" s="75"/>
      <c r="M20" s="93" t="s">
        <v>211</v>
      </c>
    </row>
    <row r="21" spans="1:13" ht="29.1" customHeight="1" x14ac:dyDescent="0.25">
      <c r="A21" s="310"/>
      <c r="B21" s="310"/>
      <c r="C21" s="75" t="s">
        <v>212</v>
      </c>
      <c r="D21" s="85" t="s">
        <v>213</v>
      </c>
      <c r="E21" s="50">
        <v>1</v>
      </c>
      <c r="F21" s="148"/>
      <c r="G21" s="146">
        <f t="shared" si="1"/>
        <v>0</v>
      </c>
      <c r="H21" s="147"/>
      <c r="I21" s="75"/>
      <c r="J21" s="75"/>
      <c r="K21" s="75"/>
      <c r="L21" s="75"/>
      <c r="M21" s="93" t="s">
        <v>214</v>
      </c>
    </row>
    <row r="22" spans="1:13" ht="29.1" customHeight="1" x14ac:dyDescent="0.25">
      <c r="A22" s="85">
        <v>17</v>
      </c>
      <c r="B22" s="297" t="s">
        <v>215</v>
      </c>
      <c r="C22" s="297"/>
      <c r="D22" s="300">
        <f>SUM(G4:G21)</f>
        <v>0</v>
      </c>
      <c r="E22" s="300"/>
      <c r="F22" s="300"/>
      <c r="G22" s="300"/>
      <c r="H22" s="300"/>
      <c r="I22" s="300"/>
      <c r="J22" s="89"/>
      <c r="K22" s="89"/>
      <c r="L22" s="89"/>
      <c r="M22" s="155" t="s">
        <v>254</v>
      </c>
    </row>
    <row r="23" spans="1:13" ht="29.1" customHeight="1" x14ac:dyDescent="0.25">
      <c r="A23" s="85">
        <v>18</v>
      </c>
      <c r="B23" s="297" t="s">
        <v>217</v>
      </c>
      <c r="C23" s="297"/>
      <c r="D23" s="301"/>
      <c r="E23" s="301"/>
      <c r="F23" s="301"/>
      <c r="G23" s="301"/>
      <c r="H23" s="301"/>
      <c r="I23" s="301"/>
      <c r="J23" s="150"/>
      <c r="K23" s="150"/>
      <c r="L23" s="150"/>
      <c r="M23" s="93"/>
    </row>
    <row r="24" spans="1:13" ht="29.1" customHeight="1" x14ac:dyDescent="0.25">
      <c r="A24" s="85">
        <v>19</v>
      </c>
      <c r="B24" s="297" t="s">
        <v>218</v>
      </c>
      <c r="C24" s="297"/>
      <c r="D24" s="301"/>
      <c r="E24" s="301"/>
      <c r="F24" s="301"/>
      <c r="G24" s="301"/>
      <c r="H24" s="301"/>
      <c r="I24" s="301"/>
      <c r="J24" s="150"/>
      <c r="K24" s="150"/>
      <c r="L24" s="150"/>
      <c r="M24" s="155"/>
    </row>
    <row r="25" spans="1:13" ht="29.1" customHeight="1" x14ac:dyDescent="0.25">
      <c r="A25" s="85">
        <v>20</v>
      </c>
      <c r="B25" s="297" t="s">
        <v>219</v>
      </c>
      <c r="C25" s="297"/>
      <c r="D25" s="301"/>
      <c r="E25" s="301"/>
      <c r="F25" s="301"/>
      <c r="G25" s="301"/>
      <c r="H25" s="301"/>
      <c r="I25" s="301"/>
      <c r="J25" s="150"/>
      <c r="K25" s="150"/>
      <c r="L25" s="150"/>
      <c r="M25" s="156"/>
    </row>
    <row r="26" spans="1:13" ht="29.1" customHeight="1" x14ac:dyDescent="0.25">
      <c r="A26" s="85">
        <v>21</v>
      </c>
      <c r="B26" s="297" t="s">
        <v>220</v>
      </c>
      <c r="C26" s="297"/>
      <c r="D26" s="301"/>
      <c r="E26" s="301"/>
      <c r="F26" s="301"/>
      <c r="G26" s="301"/>
      <c r="H26" s="301"/>
      <c r="I26" s="301"/>
      <c r="J26" s="150"/>
      <c r="K26" s="150"/>
      <c r="L26" s="150"/>
      <c r="M26" s="155"/>
    </row>
    <row r="27" spans="1:13" ht="32.1" customHeight="1" x14ac:dyDescent="0.25">
      <c r="A27" s="85">
        <v>22</v>
      </c>
      <c r="B27" s="297" t="s">
        <v>221</v>
      </c>
      <c r="C27" s="297"/>
      <c r="D27" s="302"/>
      <c r="E27" s="303"/>
      <c r="F27" s="304">
        <f>SUM(D22:I26)*D27</f>
        <v>0</v>
      </c>
      <c r="G27" s="304"/>
      <c r="H27" s="304"/>
      <c r="I27" s="304"/>
      <c r="J27" s="151"/>
      <c r="K27" s="305"/>
      <c r="L27" s="305"/>
      <c r="M27" s="155" t="s">
        <v>222</v>
      </c>
    </row>
    <row r="28" spans="1:13" ht="32.1" customHeight="1" x14ac:dyDescent="0.25">
      <c r="A28" s="85">
        <v>23</v>
      </c>
      <c r="B28" s="297" t="s">
        <v>223</v>
      </c>
      <c r="C28" s="297"/>
      <c r="D28" s="303"/>
      <c r="E28" s="303"/>
      <c r="F28" s="304">
        <f>SUM(D22:I26,F27)*D28</f>
        <v>0</v>
      </c>
      <c r="G28" s="304"/>
      <c r="H28" s="304"/>
      <c r="I28" s="304"/>
      <c r="J28" s="151"/>
      <c r="K28" s="305"/>
      <c r="L28" s="305"/>
      <c r="M28" s="155" t="s">
        <v>222</v>
      </c>
    </row>
    <row r="29" spans="1:13" ht="32.1" customHeight="1" x14ac:dyDescent="0.25">
      <c r="A29" s="85">
        <v>24</v>
      </c>
      <c r="B29" s="306" t="s">
        <v>224</v>
      </c>
      <c r="C29" s="306"/>
      <c r="D29" s="306"/>
      <c r="E29" s="306"/>
      <c r="F29" s="307">
        <f>SUM(D22:I26,F27,F28)</f>
        <v>0</v>
      </c>
      <c r="G29" s="307"/>
      <c r="H29" s="307"/>
      <c r="I29" s="307"/>
      <c r="J29" s="97"/>
      <c r="K29" s="305"/>
      <c r="L29" s="305"/>
      <c r="M29" s="157"/>
    </row>
  </sheetData>
  <protectedRanges>
    <protectedRange sqref="H4 H20:H21" name="区域1_2"/>
    <protectedRange sqref="D28:E28" name="区域1_1_1"/>
    <protectedRange sqref="H16:H18 H6:H7 H10:H12" name="区域1_2_2"/>
    <protectedRange sqref="F21" name="区域1_5"/>
    <protectedRange sqref="F20 F6:F7 F10:F11" name="区域1"/>
    <protectedRange sqref="F17:F18" name="区域1_6"/>
    <protectedRange sqref="F17" name="区域1_4"/>
    <protectedRange sqref="F4" name="区域1_3"/>
    <protectedRange sqref="D27:E27" name="区域1_1_1_1_1"/>
    <protectedRange sqref="F19" name="区域1_6_1"/>
  </protectedRanges>
  <mergeCells count="45">
    <mergeCell ref="B29:E29"/>
    <mergeCell ref="F29:I29"/>
    <mergeCell ref="K29:L29"/>
    <mergeCell ref="A4:A5"/>
    <mergeCell ref="A20:A21"/>
    <mergeCell ref="B20:B21"/>
    <mergeCell ref="B27:C27"/>
    <mergeCell ref="D27:E27"/>
    <mergeCell ref="F27:I27"/>
    <mergeCell ref="K27:L27"/>
    <mergeCell ref="B28:C28"/>
    <mergeCell ref="D28:E28"/>
    <mergeCell ref="F28:I28"/>
    <mergeCell ref="K28:L28"/>
    <mergeCell ref="B24:C24"/>
    <mergeCell ref="D24:I24"/>
    <mergeCell ref="B25:C25"/>
    <mergeCell ref="D25:I25"/>
    <mergeCell ref="B26:C26"/>
    <mergeCell ref="D26:I26"/>
    <mergeCell ref="B19:C19"/>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K2:L2"/>
    <mergeCell ref="B3:C3"/>
  </mergeCells>
  <phoneticPr fontId="57" type="noConversion"/>
  <pageMargins left="0.75" right="0.75" top="1" bottom="1" header="0.5" footer="0.5"/>
  <pageSetup paperSize="9" scale="6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P28"/>
  <sheetViews>
    <sheetView view="pageBreakPreview" zoomScale="70" zoomScaleNormal="85" workbookViewId="0">
      <selection activeCell="T24" sqref="T24"/>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280</v>
      </c>
      <c r="B1" s="294"/>
      <c r="C1" s="294"/>
      <c r="D1" s="294"/>
      <c r="E1" s="294"/>
      <c r="F1" s="294"/>
      <c r="G1" s="294"/>
      <c r="H1" s="294"/>
      <c r="I1" s="294"/>
      <c r="J1" s="294"/>
      <c r="K1" s="294"/>
      <c r="L1" s="294"/>
      <c r="M1" s="294"/>
    </row>
    <row r="2" spans="1:14" ht="24" customHeight="1" x14ac:dyDescent="0.25">
      <c r="A2" s="297" t="s">
        <v>144</v>
      </c>
      <c r="B2" s="297"/>
      <c r="C2" s="297">
        <v>1240</v>
      </c>
      <c r="D2" s="297"/>
      <c r="E2" s="75" t="s">
        <v>145</v>
      </c>
      <c r="F2" s="75">
        <v>2100</v>
      </c>
      <c r="G2" s="75">
        <v>680</v>
      </c>
      <c r="H2" s="75" t="s">
        <v>146</v>
      </c>
      <c r="I2" s="311">
        <f>F28</f>
        <v>0</v>
      </c>
      <c r="J2" s="311"/>
      <c r="K2" s="311"/>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2.6040000000000001</v>
      </c>
      <c r="F4" s="51"/>
      <c r="G4" s="146">
        <f>E4*F4</f>
        <v>0</v>
      </c>
      <c r="H4" s="147" t="s">
        <v>161</v>
      </c>
      <c r="I4" s="75" t="s">
        <v>162</v>
      </c>
      <c r="J4" s="75" t="s">
        <v>163</v>
      </c>
      <c r="K4" s="75"/>
      <c r="L4" s="75"/>
      <c r="M4" s="93" t="s">
        <v>164</v>
      </c>
    </row>
    <row r="5" spans="1:14" ht="29.1" customHeight="1" x14ac:dyDescent="0.25">
      <c r="A5" s="309"/>
      <c r="B5" s="298" t="s">
        <v>165</v>
      </c>
      <c r="C5" s="299"/>
      <c r="D5" s="75" t="s">
        <v>160</v>
      </c>
      <c r="E5" s="50">
        <f>E4</f>
        <v>2.6040000000000001</v>
      </c>
      <c r="F5" s="51"/>
      <c r="G5" s="146">
        <f>E5*F5</f>
        <v>0</v>
      </c>
      <c r="H5" s="147"/>
      <c r="I5" s="75"/>
      <c r="J5" s="75"/>
      <c r="K5" s="75"/>
      <c r="L5" s="75"/>
      <c r="M5" s="93" t="s">
        <v>164</v>
      </c>
    </row>
    <row r="6" spans="1:14" ht="29.1" customHeight="1" x14ac:dyDescent="0.25">
      <c r="A6" s="85">
        <v>2</v>
      </c>
      <c r="B6" s="297" t="s">
        <v>256</v>
      </c>
      <c r="C6" s="297"/>
      <c r="D6" s="75" t="s">
        <v>167</v>
      </c>
      <c r="E6" s="50">
        <f>C2/1000*1</f>
        <v>1.24</v>
      </c>
      <c r="F6" s="51"/>
      <c r="G6" s="146">
        <f t="shared" ref="G6:G14" si="0">E6*F6</f>
        <v>0</v>
      </c>
      <c r="H6" s="147"/>
      <c r="I6" s="75" t="s">
        <v>168</v>
      </c>
      <c r="J6" s="75" t="s">
        <v>169</v>
      </c>
      <c r="K6" s="75" t="s">
        <v>257</v>
      </c>
      <c r="L6" s="75"/>
      <c r="M6" s="93" t="s">
        <v>171</v>
      </c>
    </row>
    <row r="7" spans="1:14" ht="29.1" customHeight="1" x14ac:dyDescent="0.25">
      <c r="A7" s="85">
        <v>3</v>
      </c>
      <c r="B7" s="297" t="s">
        <v>258</v>
      </c>
      <c r="C7" s="297"/>
      <c r="D7" s="75" t="s">
        <v>167</v>
      </c>
      <c r="E7" s="50">
        <f>F2/1000*2</f>
        <v>4.2</v>
      </c>
      <c r="F7" s="51"/>
      <c r="G7" s="146">
        <f t="shared" si="0"/>
        <v>0</v>
      </c>
      <c r="H7" s="147"/>
      <c r="I7" s="75" t="s">
        <v>168</v>
      </c>
      <c r="J7" s="75" t="s">
        <v>169</v>
      </c>
      <c r="K7" s="75" t="s">
        <v>259</v>
      </c>
      <c r="L7" s="75"/>
      <c r="M7" s="93" t="s">
        <v>171</v>
      </c>
    </row>
    <row r="8" spans="1:14" ht="29.1" customHeight="1" x14ac:dyDescent="0.25">
      <c r="A8" s="85">
        <v>4</v>
      </c>
      <c r="B8" s="297" t="s">
        <v>260</v>
      </c>
      <c r="C8" s="297"/>
      <c r="D8" s="75" t="s">
        <v>167</v>
      </c>
      <c r="E8" s="50">
        <f>F2/1000*1</f>
        <v>2.1</v>
      </c>
      <c r="F8" s="148"/>
      <c r="G8" s="146">
        <f t="shared" si="0"/>
        <v>0</v>
      </c>
      <c r="H8" s="147"/>
      <c r="I8" s="75" t="s">
        <v>168</v>
      </c>
      <c r="J8" s="75" t="s">
        <v>169</v>
      </c>
      <c r="K8" s="75" t="s">
        <v>281</v>
      </c>
      <c r="L8" s="75"/>
      <c r="M8" s="93" t="s">
        <v>235</v>
      </c>
    </row>
    <row r="9" spans="1:14" ht="29.1" customHeight="1" x14ac:dyDescent="0.25">
      <c r="A9" s="168">
        <v>5</v>
      </c>
      <c r="B9" s="313" t="s">
        <v>282</v>
      </c>
      <c r="C9" s="313"/>
      <c r="D9" s="102" t="s">
        <v>167</v>
      </c>
      <c r="E9" s="50">
        <f>F2/1000*3</f>
        <v>6.3</v>
      </c>
      <c r="F9" s="148"/>
      <c r="G9" s="146">
        <f t="shared" si="0"/>
        <v>0</v>
      </c>
      <c r="H9" s="147"/>
      <c r="I9" s="102" t="s">
        <v>168</v>
      </c>
      <c r="J9" s="102" t="s">
        <v>169</v>
      </c>
      <c r="K9" s="102" t="s">
        <v>283</v>
      </c>
      <c r="L9" s="102"/>
      <c r="M9" s="165" t="s">
        <v>181</v>
      </c>
      <c r="N9" s="124" t="s">
        <v>284</v>
      </c>
    </row>
    <row r="10" spans="1:14" ht="29.1" customHeight="1" x14ac:dyDescent="0.25">
      <c r="A10" s="85">
        <v>6</v>
      </c>
      <c r="B10" s="297" t="s">
        <v>266</v>
      </c>
      <c r="C10" s="297"/>
      <c r="D10" s="75" t="s">
        <v>167</v>
      </c>
      <c r="E10" s="50">
        <f>G2/1000*1</f>
        <v>0.68</v>
      </c>
      <c r="F10" s="148"/>
      <c r="G10" s="146">
        <f t="shared" si="0"/>
        <v>0</v>
      </c>
      <c r="H10" s="147"/>
      <c r="I10" s="75" t="s">
        <v>168</v>
      </c>
      <c r="J10" s="75" t="s">
        <v>169</v>
      </c>
      <c r="K10" s="75" t="s">
        <v>267</v>
      </c>
      <c r="L10" s="75"/>
      <c r="M10" s="93" t="s">
        <v>268</v>
      </c>
    </row>
    <row r="11" spans="1:14" ht="29.1" customHeight="1" x14ac:dyDescent="0.25">
      <c r="A11" s="85">
        <v>7</v>
      </c>
      <c r="B11" s="297" t="s">
        <v>269</v>
      </c>
      <c r="C11" s="297"/>
      <c r="D11" s="75" t="s">
        <v>167</v>
      </c>
      <c r="E11" s="50">
        <f>E6</f>
        <v>1.24</v>
      </c>
      <c r="F11" s="148"/>
      <c r="G11" s="146">
        <f t="shared" si="0"/>
        <v>0</v>
      </c>
      <c r="H11" s="147"/>
      <c r="I11" s="75" t="s">
        <v>168</v>
      </c>
      <c r="J11" s="75" t="s">
        <v>169</v>
      </c>
      <c r="K11" s="75" t="s">
        <v>270</v>
      </c>
      <c r="L11" s="75"/>
      <c r="M11" s="93" t="s">
        <v>184</v>
      </c>
    </row>
    <row r="12" spans="1:14" ht="29.1" customHeight="1" x14ac:dyDescent="0.25">
      <c r="A12" s="85">
        <v>8</v>
      </c>
      <c r="B12" s="297" t="s">
        <v>285</v>
      </c>
      <c r="C12" s="297"/>
      <c r="D12" s="75" t="s">
        <v>196</v>
      </c>
      <c r="E12" s="50">
        <v>1</v>
      </c>
      <c r="F12" s="148"/>
      <c r="G12" s="146">
        <f t="shared" si="0"/>
        <v>0</v>
      </c>
      <c r="H12" s="147"/>
      <c r="I12" s="75" t="s">
        <v>192</v>
      </c>
      <c r="J12" s="75" t="s">
        <v>188</v>
      </c>
      <c r="K12" s="75" t="s">
        <v>286</v>
      </c>
      <c r="L12" s="75"/>
      <c r="M12" s="93" t="s">
        <v>287</v>
      </c>
    </row>
    <row r="13" spans="1:14" ht="29.1" customHeight="1" x14ac:dyDescent="0.25">
      <c r="A13" s="85">
        <v>9</v>
      </c>
      <c r="B13" s="297" t="s">
        <v>288</v>
      </c>
      <c r="C13" s="297"/>
      <c r="D13" s="75" t="s">
        <v>196</v>
      </c>
      <c r="E13" s="50">
        <v>1</v>
      </c>
      <c r="F13" s="148"/>
      <c r="G13" s="146">
        <f t="shared" si="0"/>
        <v>0</v>
      </c>
      <c r="H13" s="147"/>
      <c r="I13" s="75" t="s">
        <v>192</v>
      </c>
      <c r="J13" s="75" t="s">
        <v>188</v>
      </c>
      <c r="K13" s="75" t="s">
        <v>289</v>
      </c>
      <c r="L13" s="75"/>
      <c r="M13" s="93" t="s">
        <v>287</v>
      </c>
    </row>
    <row r="14" spans="1:14" ht="29.1" customHeight="1" x14ac:dyDescent="0.25">
      <c r="A14" s="85">
        <v>10</v>
      </c>
      <c r="B14" s="297" t="s">
        <v>190</v>
      </c>
      <c r="C14" s="297"/>
      <c r="D14" s="75" t="s">
        <v>191</v>
      </c>
      <c r="E14" s="50">
        <v>1</v>
      </c>
      <c r="F14" s="148"/>
      <c r="G14" s="146">
        <f t="shared" si="0"/>
        <v>0</v>
      </c>
      <c r="H14" s="147"/>
      <c r="I14" s="75" t="s">
        <v>192</v>
      </c>
      <c r="J14" s="75" t="s">
        <v>188</v>
      </c>
      <c r="K14" s="75" t="s">
        <v>272</v>
      </c>
      <c r="L14" s="75"/>
      <c r="M14" s="93" t="s">
        <v>287</v>
      </c>
    </row>
    <row r="15" spans="1:14" ht="29.1" customHeight="1" x14ac:dyDescent="0.25">
      <c r="A15" s="85">
        <v>11</v>
      </c>
      <c r="B15" s="297" t="s">
        <v>250</v>
      </c>
      <c r="C15" s="297"/>
      <c r="D15" s="75" t="s">
        <v>167</v>
      </c>
      <c r="E15" s="50">
        <f>F2/1000*2</f>
        <v>4.2</v>
      </c>
      <c r="F15" s="148"/>
      <c r="G15" s="146">
        <f t="shared" ref="G15:G20" si="1">E15*F15</f>
        <v>0</v>
      </c>
      <c r="H15" s="147"/>
      <c r="I15" s="75" t="s">
        <v>251</v>
      </c>
      <c r="J15" s="75"/>
      <c r="K15" s="75" t="s">
        <v>202</v>
      </c>
      <c r="L15" s="75"/>
      <c r="M15" s="93" t="s">
        <v>265</v>
      </c>
    </row>
    <row r="16" spans="1:14" ht="29.1" customHeight="1" x14ac:dyDescent="0.25">
      <c r="A16" s="85">
        <v>12</v>
      </c>
      <c r="B16" s="297" t="s">
        <v>200</v>
      </c>
      <c r="C16" s="297"/>
      <c r="D16" s="75" t="s">
        <v>167</v>
      </c>
      <c r="E16" s="50">
        <f>F2/1000*1</f>
        <v>2.1</v>
      </c>
      <c r="F16" s="148"/>
      <c r="G16" s="146">
        <f t="shared" si="1"/>
        <v>0</v>
      </c>
      <c r="H16" s="147"/>
      <c r="I16" s="75" t="s">
        <v>201</v>
      </c>
      <c r="J16" s="75"/>
      <c r="K16" s="75" t="s">
        <v>202</v>
      </c>
      <c r="L16" s="75"/>
      <c r="M16" s="93" t="s">
        <v>235</v>
      </c>
    </row>
    <row r="17" spans="1:14" ht="29.1" customHeight="1" x14ac:dyDescent="0.25">
      <c r="A17" s="85">
        <v>13</v>
      </c>
      <c r="B17" s="297" t="s">
        <v>273</v>
      </c>
      <c r="C17" s="297"/>
      <c r="D17" s="75" t="s">
        <v>167</v>
      </c>
      <c r="E17" s="50">
        <f>G2/1000*1</f>
        <v>0.68</v>
      </c>
      <c r="F17" s="148"/>
      <c r="G17" s="146">
        <f t="shared" si="1"/>
        <v>0</v>
      </c>
      <c r="H17" s="147"/>
      <c r="I17" s="75" t="s">
        <v>201</v>
      </c>
      <c r="J17" s="75"/>
      <c r="K17" s="75" t="s">
        <v>202</v>
      </c>
      <c r="L17" s="75"/>
      <c r="M17" s="93" t="s">
        <v>268</v>
      </c>
    </row>
    <row r="18" spans="1:14" ht="29.1" customHeight="1" x14ac:dyDescent="0.25">
      <c r="A18" s="169">
        <v>14</v>
      </c>
      <c r="B18" s="312" t="s">
        <v>274</v>
      </c>
      <c r="C18" s="312"/>
      <c r="D18" s="114" t="s">
        <v>167</v>
      </c>
      <c r="E18" s="162">
        <f>G2/1000*1</f>
        <v>0.68</v>
      </c>
      <c r="F18" s="174"/>
      <c r="G18" s="170">
        <f t="shared" si="1"/>
        <v>0</v>
      </c>
      <c r="H18" s="175"/>
      <c r="I18" s="114" t="s">
        <v>201</v>
      </c>
      <c r="J18" s="114"/>
      <c r="K18" s="114" t="s">
        <v>202</v>
      </c>
      <c r="L18" s="114"/>
      <c r="M18" s="165" t="s">
        <v>268</v>
      </c>
      <c r="N18" s="153"/>
    </row>
    <row r="19" spans="1:14" ht="29.1" customHeight="1" x14ac:dyDescent="0.25">
      <c r="A19" s="308">
        <v>15</v>
      </c>
      <c r="B19" s="310" t="s">
        <v>206</v>
      </c>
      <c r="C19" s="85" t="s">
        <v>207</v>
      </c>
      <c r="D19" s="85" t="s">
        <v>208</v>
      </c>
      <c r="E19" s="50">
        <v>1</v>
      </c>
      <c r="F19" s="148"/>
      <c r="G19" s="146">
        <f t="shared" si="1"/>
        <v>0</v>
      </c>
      <c r="H19" s="147" t="s">
        <v>209</v>
      </c>
      <c r="I19" s="75" t="s">
        <v>210</v>
      </c>
      <c r="J19" s="75"/>
      <c r="K19" s="75"/>
      <c r="L19" s="75"/>
      <c r="M19" s="93" t="s">
        <v>211</v>
      </c>
    </row>
    <row r="20" spans="1:14" ht="29.1" customHeight="1" x14ac:dyDescent="0.25">
      <c r="A20" s="309"/>
      <c r="B20" s="310"/>
      <c r="C20" s="75" t="s">
        <v>212</v>
      </c>
      <c r="D20" s="85" t="s">
        <v>213</v>
      </c>
      <c r="E20" s="50">
        <v>1</v>
      </c>
      <c r="F20" s="148"/>
      <c r="G20" s="146">
        <f t="shared" si="1"/>
        <v>0</v>
      </c>
      <c r="H20" s="147"/>
      <c r="I20" s="75"/>
      <c r="J20" s="75"/>
      <c r="K20" s="75"/>
      <c r="L20" s="75"/>
      <c r="M20" s="93" t="s">
        <v>214</v>
      </c>
    </row>
    <row r="21" spans="1:14" ht="29.1" customHeight="1" x14ac:dyDescent="0.25">
      <c r="A21" s="85">
        <v>16</v>
      </c>
      <c r="B21" s="297" t="s">
        <v>215</v>
      </c>
      <c r="C21" s="297"/>
      <c r="D21" s="300">
        <f>SUM(G4:G20)</f>
        <v>0</v>
      </c>
      <c r="E21" s="300"/>
      <c r="F21" s="300"/>
      <c r="G21" s="300"/>
      <c r="H21" s="300"/>
      <c r="I21" s="300"/>
      <c r="J21" s="89"/>
      <c r="K21" s="89"/>
      <c r="L21" s="89"/>
      <c r="M21" s="155" t="s">
        <v>254</v>
      </c>
    </row>
    <row r="22" spans="1:14" ht="29.1" customHeight="1" x14ac:dyDescent="0.25">
      <c r="A22" s="85">
        <v>17</v>
      </c>
      <c r="B22" s="297" t="s">
        <v>217</v>
      </c>
      <c r="C22" s="297"/>
      <c r="D22" s="301"/>
      <c r="E22" s="301"/>
      <c r="F22" s="301"/>
      <c r="G22" s="301"/>
      <c r="H22" s="301"/>
      <c r="I22" s="301"/>
      <c r="J22" s="150"/>
      <c r="K22" s="150"/>
      <c r="L22" s="150"/>
      <c r="M22" s="93"/>
    </row>
    <row r="23" spans="1:14" ht="29.1" customHeight="1" x14ac:dyDescent="0.25">
      <c r="A23" s="85">
        <v>18</v>
      </c>
      <c r="B23" s="297" t="s">
        <v>218</v>
      </c>
      <c r="C23" s="297"/>
      <c r="D23" s="301"/>
      <c r="E23" s="301"/>
      <c r="F23" s="301"/>
      <c r="G23" s="301"/>
      <c r="H23" s="301"/>
      <c r="I23" s="301"/>
      <c r="J23" s="150"/>
      <c r="K23" s="150"/>
      <c r="L23" s="150"/>
      <c r="M23" s="155"/>
    </row>
    <row r="24" spans="1:14" ht="29.1" customHeight="1" x14ac:dyDescent="0.25">
      <c r="A24" s="85">
        <v>19</v>
      </c>
      <c r="B24" s="297" t="s">
        <v>219</v>
      </c>
      <c r="C24" s="297"/>
      <c r="D24" s="301"/>
      <c r="E24" s="301"/>
      <c r="F24" s="301"/>
      <c r="G24" s="301"/>
      <c r="H24" s="301"/>
      <c r="I24" s="301"/>
      <c r="J24" s="150"/>
      <c r="K24" s="150"/>
      <c r="L24" s="150"/>
      <c r="M24" s="156"/>
    </row>
    <row r="25" spans="1:14" ht="29.1" customHeight="1" x14ac:dyDescent="0.25">
      <c r="A25" s="85">
        <v>20</v>
      </c>
      <c r="B25" s="297" t="s">
        <v>220</v>
      </c>
      <c r="C25" s="297"/>
      <c r="D25" s="301"/>
      <c r="E25" s="301"/>
      <c r="F25" s="301"/>
      <c r="G25" s="301"/>
      <c r="H25" s="301"/>
      <c r="I25" s="301"/>
      <c r="J25" s="150"/>
      <c r="K25" s="150"/>
      <c r="L25" s="150"/>
      <c r="M25" s="155"/>
    </row>
    <row r="26" spans="1:14" ht="32.1" customHeight="1" x14ac:dyDescent="0.25">
      <c r="A26" s="85">
        <v>21</v>
      </c>
      <c r="B26" s="297" t="s">
        <v>221</v>
      </c>
      <c r="C26" s="297"/>
      <c r="D26" s="302"/>
      <c r="E26" s="303"/>
      <c r="F26" s="304">
        <f>SUM(D21:I25)*D26</f>
        <v>0</v>
      </c>
      <c r="G26" s="304"/>
      <c r="H26" s="304"/>
      <c r="I26" s="304"/>
      <c r="J26" s="151"/>
      <c r="K26" s="305"/>
      <c r="L26" s="305"/>
      <c r="M26" s="155" t="s">
        <v>222</v>
      </c>
    </row>
    <row r="27" spans="1:14" ht="32.1" customHeight="1" x14ac:dyDescent="0.25">
      <c r="A27" s="85">
        <v>22</v>
      </c>
      <c r="B27" s="297" t="s">
        <v>223</v>
      </c>
      <c r="C27" s="297"/>
      <c r="D27" s="303"/>
      <c r="E27" s="303"/>
      <c r="F27" s="304">
        <f>SUM(D21:I25,F26)*D27</f>
        <v>0</v>
      </c>
      <c r="G27" s="304"/>
      <c r="H27" s="304"/>
      <c r="I27" s="304"/>
      <c r="J27" s="151"/>
      <c r="K27" s="305"/>
      <c r="L27" s="305"/>
      <c r="M27" s="155" t="s">
        <v>222</v>
      </c>
    </row>
    <row r="28" spans="1:14" ht="32.1" customHeight="1" x14ac:dyDescent="0.25">
      <c r="A28" s="85">
        <v>23</v>
      </c>
      <c r="B28" s="306" t="s">
        <v>224</v>
      </c>
      <c r="C28" s="306"/>
      <c r="D28" s="306"/>
      <c r="E28" s="306"/>
      <c r="F28" s="307">
        <f>SUM(D21:I25,F26,F27)</f>
        <v>0</v>
      </c>
      <c r="G28" s="307"/>
      <c r="H28" s="307"/>
      <c r="I28" s="307"/>
      <c r="J28" s="97"/>
      <c r="K28" s="305"/>
      <c r="L28" s="305"/>
      <c r="M28" s="157"/>
    </row>
  </sheetData>
  <protectedRanges>
    <protectedRange sqref="H4 H19:H20" name="区域1_2"/>
    <protectedRange sqref="D27:E27" name="区域1_1_1"/>
    <protectedRange sqref="H6:H9 H11 H15:H16" name="区域1_2_2"/>
    <protectedRange sqref="F20" name="区域1_5"/>
    <protectedRange sqref="F19 F6:F9" name="区域1"/>
    <protectedRange sqref="F15:F18" name="区域1_6"/>
    <protectedRange sqref="F15" name="区域1_4"/>
    <protectedRange sqref="F4" name="区域1_3"/>
    <protectedRange sqref="D26:E26" name="区域1_1_1_1_1"/>
  </protectedRanges>
  <mergeCells count="44">
    <mergeCell ref="B28:E28"/>
    <mergeCell ref="F28:I28"/>
    <mergeCell ref="K28:L28"/>
    <mergeCell ref="A4:A5"/>
    <mergeCell ref="A19:A20"/>
    <mergeCell ref="B19:B20"/>
    <mergeCell ref="K26:L26"/>
    <mergeCell ref="B27:C27"/>
    <mergeCell ref="D27:E27"/>
    <mergeCell ref="F27:I27"/>
    <mergeCell ref="K27:L27"/>
    <mergeCell ref="B24:C24"/>
    <mergeCell ref="D24:I24"/>
    <mergeCell ref="B25:C25"/>
    <mergeCell ref="D25:I25"/>
    <mergeCell ref="B26:C26"/>
    <mergeCell ref="D26:E26"/>
    <mergeCell ref="F26:I26"/>
    <mergeCell ref="B21:C21"/>
    <mergeCell ref="D21:I21"/>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P29"/>
  <sheetViews>
    <sheetView view="pageBreakPreview" zoomScale="70" zoomScaleNormal="85" workbookViewId="0">
      <selection activeCell="R25" sqref="R25"/>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290</v>
      </c>
      <c r="B1" s="294"/>
      <c r="C1" s="294"/>
      <c r="D1" s="294"/>
      <c r="E1" s="294"/>
      <c r="F1" s="294"/>
      <c r="G1" s="294"/>
      <c r="H1" s="294"/>
      <c r="I1" s="294"/>
      <c r="J1" s="294"/>
      <c r="K1" s="294"/>
      <c r="L1" s="294"/>
      <c r="M1" s="294"/>
    </row>
    <row r="2" spans="1:14" ht="24" customHeight="1" x14ac:dyDescent="0.25">
      <c r="A2" s="297" t="s">
        <v>144</v>
      </c>
      <c r="B2" s="297"/>
      <c r="C2" s="297">
        <v>830</v>
      </c>
      <c r="D2" s="297"/>
      <c r="E2" s="75" t="s">
        <v>145</v>
      </c>
      <c r="F2" s="75">
        <v>2100</v>
      </c>
      <c r="G2" s="75">
        <v>680</v>
      </c>
      <c r="H2" s="75" t="s">
        <v>146</v>
      </c>
      <c r="I2" s="311">
        <f>F29</f>
        <v>0</v>
      </c>
      <c r="J2" s="311"/>
      <c r="K2" s="311"/>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1.7430000000000001</v>
      </c>
      <c r="F4" s="51"/>
      <c r="G4" s="146">
        <f>E4*F4</f>
        <v>0</v>
      </c>
      <c r="H4" s="147" t="s">
        <v>161</v>
      </c>
      <c r="I4" s="75" t="s">
        <v>162</v>
      </c>
      <c r="J4" s="75" t="s">
        <v>163</v>
      </c>
      <c r="K4" s="75"/>
      <c r="L4" s="75"/>
      <c r="M4" s="93" t="s">
        <v>164</v>
      </c>
    </row>
    <row r="5" spans="1:14" ht="29.1" customHeight="1" x14ac:dyDescent="0.25">
      <c r="A5" s="309"/>
      <c r="B5" s="298" t="s">
        <v>165</v>
      </c>
      <c r="C5" s="299"/>
      <c r="D5" s="75" t="s">
        <v>160</v>
      </c>
      <c r="E5" s="50">
        <f>E4</f>
        <v>1.7430000000000001</v>
      </c>
      <c r="F5" s="51"/>
      <c r="G5" s="146">
        <f>E5*F5</f>
        <v>0</v>
      </c>
      <c r="H5" s="147"/>
      <c r="I5" s="75"/>
      <c r="J5" s="75"/>
      <c r="K5" s="75"/>
      <c r="L5" s="75"/>
      <c r="M5" s="93" t="s">
        <v>164</v>
      </c>
    </row>
    <row r="6" spans="1:14" ht="29.1" customHeight="1" x14ac:dyDescent="0.25">
      <c r="A6" s="85">
        <v>2</v>
      </c>
      <c r="B6" s="297" t="s">
        <v>256</v>
      </c>
      <c r="C6" s="297"/>
      <c r="D6" s="75" t="s">
        <v>167</v>
      </c>
      <c r="E6" s="50">
        <f>C2/1000*1</f>
        <v>0.83</v>
      </c>
      <c r="F6" s="51"/>
      <c r="G6" s="146">
        <f>E6*F6</f>
        <v>0</v>
      </c>
      <c r="H6" s="147"/>
      <c r="I6" s="75" t="s">
        <v>168</v>
      </c>
      <c r="J6" s="75" t="s">
        <v>169</v>
      </c>
      <c r="K6" s="75" t="s">
        <v>257</v>
      </c>
      <c r="L6" s="75"/>
      <c r="M6" s="93" t="s">
        <v>171</v>
      </c>
    </row>
    <row r="7" spans="1:14" ht="29.1" customHeight="1" x14ac:dyDescent="0.25">
      <c r="A7" s="85">
        <v>3</v>
      </c>
      <c r="B7" s="297" t="s">
        <v>258</v>
      </c>
      <c r="C7" s="297"/>
      <c r="D7" s="75" t="s">
        <v>167</v>
      </c>
      <c r="E7" s="50">
        <f>F2/1000*1</f>
        <v>2.1</v>
      </c>
      <c r="F7" s="51"/>
      <c r="G7" s="146">
        <f>E7*F7</f>
        <v>0</v>
      </c>
      <c r="H7" s="147"/>
      <c r="I7" s="75" t="s">
        <v>168</v>
      </c>
      <c r="J7" s="75" t="s">
        <v>169</v>
      </c>
      <c r="K7" s="75" t="s">
        <v>259</v>
      </c>
      <c r="L7" s="75"/>
      <c r="M7" s="93" t="s">
        <v>171</v>
      </c>
    </row>
    <row r="8" spans="1:14" ht="29.1" customHeight="1" x14ac:dyDescent="0.25">
      <c r="A8" s="85">
        <v>4</v>
      </c>
      <c r="B8" s="297" t="s">
        <v>276</v>
      </c>
      <c r="C8" s="297"/>
      <c r="D8" s="75" t="s">
        <v>167</v>
      </c>
      <c r="E8" s="50">
        <f>E7</f>
        <v>2.1</v>
      </c>
      <c r="F8" s="148"/>
      <c r="G8" s="146">
        <f>E8*F8</f>
        <v>0</v>
      </c>
      <c r="H8" s="147"/>
      <c r="I8" s="75" t="s">
        <v>168</v>
      </c>
      <c r="J8" s="75" t="s">
        <v>169</v>
      </c>
      <c r="K8" s="75" t="s">
        <v>259</v>
      </c>
      <c r="L8" s="75"/>
      <c r="M8" s="93" t="s">
        <v>171</v>
      </c>
    </row>
    <row r="9" spans="1:14" ht="29.1" customHeight="1" x14ac:dyDescent="0.25">
      <c r="A9" s="85">
        <v>5</v>
      </c>
      <c r="B9" s="297" t="s">
        <v>260</v>
      </c>
      <c r="C9" s="297"/>
      <c r="D9" s="75" t="s">
        <v>167</v>
      </c>
      <c r="E9" s="50">
        <f>F2/1000*1</f>
        <v>2.1</v>
      </c>
      <c r="F9" s="148"/>
      <c r="G9" s="146">
        <f t="shared" ref="G9:G14" si="0">E9*F9</f>
        <v>0</v>
      </c>
      <c r="H9" s="147"/>
      <c r="I9" s="75" t="s">
        <v>168</v>
      </c>
      <c r="J9" s="75" t="s">
        <v>169</v>
      </c>
      <c r="K9" s="75" t="s">
        <v>281</v>
      </c>
      <c r="L9" s="75"/>
      <c r="M9" s="93" t="s">
        <v>235</v>
      </c>
    </row>
    <row r="10" spans="1:14" ht="29.1" customHeight="1" x14ac:dyDescent="0.25">
      <c r="A10" s="168">
        <v>6</v>
      </c>
      <c r="B10" s="313" t="s">
        <v>282</v>
      </c>
      <c r="C10" s="313"/>
      <c r="D10" s="102" t="s">
        <v>167</v>
      </c>
      <c r="E10" s="162">
        <f>F2/1000*2</f>
        <v>4.2</v>
      </c>
      <c r="F10" s="148"/>
      <c r="G10" s="146">
        <f t="shared" si="0"/>
        <v>0</v>
      </c>
      <c r="H10" s="147"/>
      <c r="I10" s="102" t="s">
        <v>168</v>
      </c>
      <c r="J10" s="102" t="s">
        <v>169</v>
      </c>
      <c r="K10" s="102" t="s">
        <v>283</v>
      </c>
      <c r="L10" s="102"/>
      <c r="M10" s="93" t="s">
        <v>291</v>
      </c>
      <c r="N10" s="153"/>
    </row>
    <row r="11" spans="1:14" ht="29.1" customHeight="1" x14ac:dyDescent="0.25">
      <c r="A11" s="85">
        <v>7</v>
      </c>
      <c r="B11" s="297" t="s">
        <v>266</v>
      </c>
      <c r="C11" s="297"/>
      <c r="D11" s="75" t="s">
        <v>167</v>
      </c>
      <c r="E11" s="50">
        <f>G2/1000*1</f>
        <v>0.68</v>
      </c>
      <c r="F11" s="148"/>
      <c r="G11" s="146">
        <f t="shared" si="0"/>
        <v>0</v>
      </c>
      <c r="H11" s="147"/>
      <c r="I11" s="75" t="s">
        <v>168</v>
      </c>
      <c r="J11" s="75" t="s">
        <v>169</v>
      </c>
      <c r="K11" s="75" t="s">
        <v>267</v>
      </c>
      <c r="L11" s="75"/>
      <c r="M11" s="93" t="s">
        <v>268</v>
      </c>
    </row>
    <row r="12" spans="1:14" ht="29.1" customHeight="1" x14ac:dyDescent="0.25">
      <c r="A12" s="85">
        <v>8</v>
      </c>
      <c r="B12" s="297" t="s">
        <v>269</v>
      </c>
      <c r="C12" s="297"/>
      <c r="D12" s="75" t="s">
        <v>167</v>
      </c>
      <c r="E12" s="50">
        <f>E6</f>
        <v>0.83</v>
      </c>
      <c r="F12" s="148"/>
      <c r="G12" s="146">
        <f t="shared" si="0"/>
        <v>0</v>
      </c>
      <c r="H12" s="147"/>
      <c r="I12" s="75" t="s">
        <v>168</v>
      </c>
      <c r="J12" s="75" t="s">
        <v>169</v>
      </c>
      <c r="K12" s="75" t="s">
        <v>270</v>
      </c>
      <c r="L12" s="75"/>
      <c r="M12" s="93" t="s">
        <v>184</v>
      </c>
    </row>
    <row r="13" spans="1:14" ht="29.1" customHeight="1" x14ac:dyDescent="0.25">
      <c r="A13" s="85">
        <v>9</v>
      </c>
      <c r="B13" s="297" t="s">
        <v>285</v>
      </c>
      <c r="C13" s="297"/>
      <c r="D13" s="75" t="s">
        <v>196</v>
      </c>
      <c r="E13" s="50">
        <v>1</v>
      </c>
      <c r="F13" s="148"/>
      <c r="G13" s="146">
        <f t="shared" si="0"/>
        <v>0</v>
      </c>
      <c r="H13" s="147"/>
      <c r="I13" s="75" t="s">
        <v>192</v>
      </c>
      <c r="J13" s="75" t="s">
        <v>188</v>
      </c>
      <c r="K13" s="75" t="s">
        <v>286</v>
      </c>
      <c r="L13" s="75"/>
      <c r="M13" s="93" t="s">
        <v>287</v>
      </c>
    </row>
    <row r="14" spans="1:14" ht="29.1" customHeight="1" x14ac:dyDescent="0.25">
      <c r="A14" s="85">
        <v>10</v>
      </c>
      <c r="B14" s="297" t="s">
        <v>288</v>
      </c>
      <c r="C14" s="297"/>
      <c r="D14" s="75" t="s">
        <v>196</v>
      </c>
      <c r="E14" s="50">
        <v>1</v>
      </c>
      <c r="F14" s="148"/>
      <c r="G14" s="146">
        <f t="shared" si="0"/>
        <v>0</v>
      </c>
      <c r="H14" s="147"/>
      <c r="I14" s="75" t="s">
        <v>192</v>
      </c>
      <c r="J14" s="75" t="s">
        <v>188</v>
      </c>
      <c r="K14" s="75" t="s">
        <v>289</v>
      </c>
      <c r="L14" s="75"/>
      <c r="M14" s="93" t="s">
        <v>287</v>
      </c>
    </row>
    <row r="15" spans="1:14" ht="29.1" customHeight="1" x14ac:dyDescent="0.25">
      <c r="A15" s="85">
        <v>11</v>
      </c>
      <c r="B15" s="297" t="s">
        <v>190</v>
      </c>
      <c r="C15" s="297"/>
      <c r="D15" s="75" t="s">
        <v>191</v>
      </c>
      <c r="E15" s="50">
        <v>1</v>
      </c>
      <c r="F15" s="148"/>
      <c r="G15" s="146">
        <f t="shared" ref="G15:G21" si="1">E15*F15</f>
        <v>0</v>
      </c>
      <c r="H15" s="147"/>
      <c r="I15" s="75" t="s">
        <v>192</v>
      </c>
      <c r="J15" s="75" t="s">
        <v>188</v>
      </c>
      <c r="K15" s="75" t="s">
        <v>272</v>
      </c>
      <c r="L15" s="75"/>
      <c r="M15" s="93" t="s">
        <v>194</v>
      </c>
    </row>
    <row r="16" spans="1:14" ht="29.1" customHeight="1" x14ac:dyDescent="0.25">
      <c r="A16" s="85">
        <v>12</v>
      </c>
      <c r="B16" s="297" t="s">
        <v>250</v>
      </c>
      <c r="C16" s="297"/>
      <c r="D16" s="75" t="s">
        <v>167</v>
      </c>
      <c r="E16" s="50">
        <f>F2/1000*2</f>
        <v>4.2</v>
      </c>
      <c r="F16" s="148"/>
      <c r="G16" s="146">
        <f t="shared" si="1"/>
        <v>0</v>
      </c>
      <c r="H16" s="147"/>
      <c r="I16" s="75" t="s">
        <v>251</v>
      </c>
      <c r="J16" s="75"/>
      <c r="K16" s="75" t="s">
        <v>202</v>
      </c>
      <c r="L16" s="75"/>
      <c r="M16" s="93" t="s">
        <v>265</v>
      </c>
    </row>
    <row r="17" spans="1:14" ht="29.1" customHeight="1" x14ac:dyDescent="0.25">
      <c r="A17" s="85">
        <v>13</v>
      </c>
      <c r="B17" s="297" t="s">
        <v>200</v>
      </c>
      <c r="C17" s="297"/>
      <c r="D17" s="75" t="s">
        <v>167</v>
      </c>
      <c r="E17" s="50">
        <f>F2/1000*1</f>
        <v>2.1</v>
      </c>
      <c r="F17" s="148"/>
      <c r="G17" s="146">
        <f t="shared" si="1"/>
        <v>0</v>
      </c>
      <c r="H17" s="147"/>
      <c r="I17" s="75" t="s">
        <v>201</v>
      </c>
      <c r="J17" s="75"/>
      <c r="K17" s="75" t="s">
        <v>202</v>
      </c>
      <c r="L17" s="75"/>
      <c r="M17" s="93" t="s">
        <v>235</v>
      </c>
    </row>
    <row r="18" spans="1:14" ht="29.1" customHeight="1" x14ac:dyDescent="0.25">
      <c r="A18" s="85">
        <v>14</v>
      </c>
      <c r="B18" s="297" t="s">
        <v>273</v>
      </c>
      <c r="C18" s="297"/>
      <c r="D18" s="75" t="s">
        <v>167</v>
      </c>
      <c r="E18" s="50">
        <f>G2/1000*1</f>
        <v>0.68</v>
      </c>
      <c r="F18" s="148"/>
      <c r="G18" s="146">
        <f t="shared" si="1"/>
        <v>0</v>
      </c>
      <c r="H18" s="147"/>
      <c r="I18" s="75" t="s">
        <v>201</v>
      </c>
      <c r="J18" s="75"/>
      <c r="K18" s="75" t="s">
        <v>202</v>
      </c>
      <c r="L18" s="75"/>
      <c r="M18" s="93" t="s">
        <v>268</v>
      </c>
    </row>
    <row r="19" spans="1:14" ht="29.1" customHeight="1" x14ac:dyDescent="0.25">
      <c r="A19" s="169">
        <v>15</v>
      </c>
      <c r="B19" s="312" t="s">
        <v>274</v>
      </c>
      <c r="C19" s="312"/>
      <c r="D19" s="114" t="s">
        <v>167</v>
      </c>
      <c r="E19" s="162">
        <f>F2/1000*1</f>
        <v>2.1</v>
      </c>
      <c r="F19" s="148"/>
      <c r="G19" s="170">
        <f t="shared" si="1"/>
        <v>0</v>
      </c>
      <c r="H19" s="147"/>
      <c r="I19" s="114" t="s">
        <v>201</v>
      </c>
      <c r="J19" s="114"/>
      <c r="K19" s="114" t="s">
        <v>202</v>
      </c>
      <c r="L19" s="114"/>
      <c r="M19" s="165" t="s">
        <v>235</v>
      </c>
      <c r="N19" s="153"/>
    </row>
    <row r="20" spans="1:14" ht="29.1" customHeight="1" x14ac:dyDescent="0.25">
      <c r="A20" s="310">
        <v>16</v>
      </c>
      <c r="B20" s="310" t="s">
        <v>206</v>
      </c>
      <c r="C20" s="85" t="s">
        <v>207</v>
      </c>
      <c r="D20" s="85" t="s">
        <v>208</v>
      </c>
      <c r="E20" s="50">
        <v>1</v>
      </c>
      <c r="F20" s="148"/>
      <c r="G20" s="146">
        <f t="shared" si="1"/>
        <v>0</v>
      </c>
      <c r="H20" s="147" t="s">
        <v>209</v>
      </c>
      <c r="I20" s="75" t="s">
        <v>210</v>
      </c>
      <c r="J20" s="75"/>
      <c r="K20" s="75"/>
      <c r="L20" s="75"/>
      <c r="M20" s="93" t="s">
        <v>211</v>
      </c>
    </row>
    <row r="21" spans="1:14" ht="29.1" customHeight="1" x14ac:dyDescent="0.25">
      <c r="A21" s="310"/>
      <c r="B21" s="310"/>
      <c r="C21" s="75" t="s">
        <v>212</v>
      </c>
      <c r="D21" s="85" t="s">
        <v>213</v>
      </c>
      <c r="E21" s="50">
        <v>1</v>
      </c>
      <c r="F21" s="148"/>
      <c r="G21" s="146">
        <f t="shared" si="1"/>
        <v>0</v>
      </c>
      <c r="H21" s="147"/>
      <c r="I21" s="75"/>
      <c r="J21" s="75"/>
      <c r="K21" s="75"/>
      <c r="L21" s="75"/>
      <c r="M21" s="93" t="s">
        <v>214</v>
      </c>
    </row>
    <row r="22" spans="1:14" ht="29.1" customHeight="1" x14ac:dyDescent="0.25">
      <c r="A22" s="85">
        <v>17</v>
      </c>
      <c r="B22" s="297" t="s">
        <v>215</v>
      </c>
      <c r="C22" s="297"/>
      <c r="D22" s="300">
        <f>SUM(G4:G21)</f>
        <v>0</v>
      </c>
      <c r="E22" s="300"/>
      <c r="F22" s="300"/>
      <c r="G22" s="300"/>
      <c r="H22" s="300"/>
      <c r="I22" s="300"/>
      <c r="J22" s="89"/>
      <c r="K22" s="89"/>
      <c r="L22" s="89"/>
      <c r="M22" s="155" t="s">
        <v>254</v>
      </c>
    </row>
    <row r="23" spans="1:14" ht="29.1" customHeight="1" x14ac:dyDescent="0.25">
      <c r="A23" s="85">
        <v>18</v>
      </c>
      <c r="B23" s="297" t="s">
        <v>217</v>
      </c>
      <c r="C23" s="297"/>
      <c r="D23" s="301"/>
      <c r="E23" s="301"/>
      <c r="F23" s="301"/>
      <c r="G23" s="301"/>
      <c r="H23" s="301"/>
      <c r="I23" s="301"/>
      <c r="J23" s="150"/>
      <c r="K23" s="150"/>
      <c r="L23" s="150"/>
      <c r="M23" s="93"/>
    </row>
    <row r="24" spans="1:14" ht="29.1" customHeight="1" x14ac:dyDescent="0.25">
      <c r="A24" s="85">
        <v>19</v>
      </c>
      <c r="B24" s="297" t="s">
        <v>218</v>
      </c>
      <c r="C24" s="297"/>
      <c r="D24" s="301"/>
      <c r="E24" s="301"/>
      <c r="F24" s="301"/>
      <c r="G24" s="301"/>
      <c r="H24" s="301"/>
      <c r="I24" s="301"/>
      <c r="J24" s="150"/>
      <c r="K24" s="150"/>
      <c r="L24" s="150"/>
      <c r="M24" s="155"/>
    </row>
    <row r="25" spans="1:14" ht="29.1" customHeight="1" x14ac:dyDescent="0.25">
      <c r="A25" s="85">
        <v>20</v>
      </c>
      <c r="B25" s="297" t="s">
        <v>219</v>
      </c>
      <c r="C25" s="297"/>
      <c r="D25" s="301"/>
      <c r="E25" s="301"/>
      <c r="F25" s="301"/>
      <c r="G25" s="301"/>
      <c r="H25" s="301"/>
      <c r="I25" s="301"/>
      <c r="J25" s="150"/>
      <c r="K25" s="150"/>
      <c r="L25" s="150"/>
      <c r="M25" s="156"/>
    </row>
    <row r="26" spans="1:14" ht="29.1" customHeight="1" x14ac:dyDescent="0.25">
      <c r="A26" s="85">
        <v>21</v>
      </c>
      <c r="B26" s="297" t="s">
        <v>220</v>
      </c>
      <c r="C26" s="297"/>
      <c r="D26" s="301"/>
      <c r="E26" s="301"/>
      <c r="F26" s="301"/>
      <c r="G26" s="301"/>
      <c r="H26" s="301"/>
      <c r="I26" s="301"/>
      <c r="J26" s="150"/>
      <c r="K26" s="150"/>
      <c r="L26" s="150"/>
      <c r="M26" s="155"/>
    </row>
    <row r="27" spans="1:14" ht="32.1" customHeight="1" x14ac:dyDescent="0.25">
      <c r="A27" s="85">
        <v>22</v>
      </c>
      <c r="B27" s="297" t="s">
        <v>221</v>
      </c>
      <c r="C27" s="297"/>
      <c r="D27" s="302"/>
      <c r="E27" s="303"/>
      <c r="F27" s="304">
        <f>SUM(D22:I26)*D27</f>
        <v>0</v>
      </c>
      <c r="G27" s="304"/>
      <c r="H27" s="304"/>
      <c r="I27" s="304"/>
      <c r="J27" s="151"/>
      <c r="K27" s="305"/>
      <c r="L27" s="305"/>
      <c r="M27" s="155" t="s">
        <v>222</v>
      </c>
    </row>
    <row r="28" spans="1:14" ht="32.1" customHeight="1" x14ac:dyDescent="0.25">
      <c r="A28" s="85">
        <v>23</v>
      </c>
      <c r="B28" s="297" t="s">
        <v>223</v>
      </c>
      <c r="C28" s="297"/>
      <c r="D28" s="303"/>
      <c r="E28" s="303"/>
      <c r="F28" s="304">
        <f>SUM(D22:I26,F27)*D28</f>
        <v>0</v>
      </c>
      <c r="G28" s="304"/>
      <c r="H28" s="304"/>
      <c r="I28" s="304"/>
      <c r="J28" s="151"/>
      <c r="K28" s="305"/>
      <c r="L28" s="305"/>
      <c r="M28" s="155" t="s">
        <v>222</v>
      </c>
    </row>
    <row r="29" spans="1:14" ht="32.1" customHeight="1" x14ac:dyDescent="0.25">
      <c r="A29" s="85">
        <v>24</v>
      </c>
      <c r="B29" s="306" t="s">
        <v>224</v>
      </c>
      <c r="C29" s="306"/>
      <c r="D29" s="306"/>
      <c r="E29" s="306"/>
      <c r="F29" s="307">
        <f>SUM(D22:I26,F27,F28)</f>
        <v>0</v>
      </c>
      <c r="G29" s="307"/>
      <c r="H29" s="307"/>
      <c r="I29" s="307"/>
      <c r="J29" s="97"/>
      <c r="K29" s="305"/>
      <c r="L29" s="305"/>
      <c r="M29" s="157"/>
    </row>
  </sheetData>
  <protectedRanges>
    <protectedRange sqref="H4 H20:H21" name="区域1_2"/>
    <protectedRange sqref="D28:E28" name="区域1_1_1"/>
    <protectedRange sqref="H6:H7 H9 H15" name="区域1_2_2"/>
    <protectedRange sqref="F21" name="区域1_5"/>
    <protectedRange sqref="F20 F6:F7 F9" name="区域1"/>
    <protectedRange sqref="F4" name="区域1_3"/>
    <protectedRange sqref="D27:E27" name="区域1_1_1_1_1"/>
    <protectedRange sqref="H10" name="区域1_2_2_1"/>
    <protectedRange sqref="F10" name="区域1_1"/>
    <protectedRange sqref="F16:F19" name="区域1_6"/>
    <protectedRange sqref="H16:H17" name="区域1_2_2_2"/>
    <protectedRange sqref="F16" name="区域1_4"/>
  </protectedRanges>
  <mergeCells count="45">
    <mergeCell ref="B29:E29"/>
    <mergeCell ref="F29:I29"/>
    <mergeCell ref="K29:L29"/>
    <mergeCell ref="A4:A5"/>
    <mergeCell ref="A20:A21"/>
    <mergeCell ref="B20:B21"/>
    <mergeCell ref="B27:C27"/>
    <mergeCell ref="D27:E27"/>
    <mergeCell ref="F27:I27"/>
    <mergeCell ref="K27:L27"/>
    <mergeCell ref="B28:C28"/>
    <mergeCell ref="D28:E28"/>
    <mergeCell ref="F28:I28"/>
    <mergeCell ref="K28:L28"/>
    <mergeCell ref="B24:C24"/>
    <mergeCell ref="D24:I24"/>
    <mergeCell ref="B25:C25"/>
    <mergeCell ref="D25:I25"/>
    <mergeCell ref="B26:C26"/>
    <mergeCell ref="D26:I26"/>
    <mergeCell ref="B19:C19"/>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P28"/>
  <sheetViews>
    <sheetView view="pageBreakPreview" zoomScale="85" zoomScaleNormal="85" workbookViewId="0">
      <selection activeCell="N25" sqref="N25"/>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292</v>
      </c>
      <c r="B1" s="294"/>
      <c r="C1" s="294"/>
      <c r="D1" s="294"/>
      <c r="E1" s="294"/>
      <c r="F1" s="294"/>
      <c r="G1" s="294"/>
      <c r="H1" s="294"/>
      <c r="I1" s="294"/>
      <c r="J1" s="294"/>
      <c r="K1" s="294"/>
      <c r="L1" s="294"/>
      <c r="M1" s="294"/>
    </row>
    <row r="2" spans="1:14" ht="24" customHeight="1" x14ac:dyDescent="0.25">
      <c r="A2" s="297" t="s">
        <v>144</v>
      </c>
      <c r="B2" s="297"/>
      <c r="C2" s="297">
        <v>1240</v>
      </c>
      <c r="D2" s="297"/>
      <c r="E2" s="75" t="s">
        <v>145</v>
      </c>
      <c r="F2" s="75">
        <v>2400</v>
      </c>
      <c r="G2" s="75">
        <v>680</v>
      </c>
      <c r="H2" s="75">
        <v>2200</v>
      </c>
      <c r="I2" s="75">
        <f>G2*(F2-H2)/1000000</f>
        <v>0.13600000000000001</v>
      </c>
      <c r="J2" s="166" t="s">
        <v>146</v>
      </c>
      <c r="K2" s="311">
        <f>F30</f>
        <v>0</v>
      </c>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2.84</v>
      </c>
      <c r="F4" s="51"/>
      <c r="G4" s="146">
        <f>E4*F4</f>
        <v>0</v>
      </c>
      <c r="H4" s="147" t="s">
        <v>161</v>
      </c>
      <c r="I4" s="75" t="s">
        <v>162</v>
      </c>
      <c r="J4" s="75" t="s">
        <v>163</v>
      </c>
      <c r="K4" s="75"/>
      <c r="L4" s="75"/>
      <c r="M4" s="93" t="s">
        <v>164</v>
      </c>
    </row>
    <row r="5" spans="1:14" ht="29.1" customHeight="1" x14ac:dyDescent="0.25">
      <c r="A5" s="309"/>
      <c r="B5" s="298" t="s">
        <v>165</v>
      </c>
      <c r="C5" s="299"/>
      <c r="D5" s="75" t="s">
        <v>160</v>
      </c>
      <c r="E5" s="50">
        <f>E4</f>
        <v>2.84</v>
      </c>
      <c r="F5" s="51"/>
      <c r="G5" s="146">
        <f>E5*F5</f>
        <v>0</v>
      </c>
      <c r="H5" s="147"/>
      <c r="I5" s="75"/>
      <c r="J5" s="75"/>
      <c r="K5" s="75"/>
      <c r="L5" s="75"/>
      <c r="M5" s="93" t="s">
        <v>164</v>
      </c>
    </row>
    <row r="6" spans="1:14" ht="29.1" customHeight="1" x14ac:dyDescent="0.25">
      <c r="A6" s="85">
        <v>2</v>
      </c>
      <c r="B6" s="297" t="s">
        <v>256</v>
      </c>
      <c r="C6" s="297"/>
      <c r="D6" s="75" t="s">
        <v>167</v>
      </c>
      <c r="E6" s="50">
        <f>C2/1000*1</f>
        <v>1.24</v>
      </c>
      <c r="F6" s="51"/>
      <c r="G6" s="146">
        <f t="shared" ref="G6:G20" si="0">E6*F6</f>
        <v>0</v>
      </c>
      <c r="H6" s="147"/>
      <c r="I6" s="75" t="s">
        <v>168</v>
      </c>
      <c r="J6" s="75" t="s">
        <v>169</v>
      </c>
      <c r="K6" s="75" t="s">
        <v>257</v>
      </c>
      <c r="L6" s="75"/>
      <c r="M6" s="93" t="s">
        <v>171</v>
      </c>
    </row>
    <row r="7" spans="1:14" ht="29.1" customHeight="1" x14ac:dyDescent="0.25">
      <c r="A7" s="85">
        <v>3</v>
      </c>
      <c r="B7" s="297" t="s">
        <v>258</v>
      </c>
      <c r="C7" s="297"/>
      <c r="D7" s="75" t="s">
        <v>167</v>
      </c>
      <c r="E7" s="50">
        <f>F2/1000*2</f>
        <v>4.8</v>
      </c>
      <c r="F7" s="51"/>
      <c r="G7" s="146">
        <f t="shared" si="0"/>
        <v>0</v>
      </c>
      <c r="H7" s="147"/>
      <c r="I7" s="75" t="s">
        <v>168</v>
      </c>
      <c r="J7" s="75" t="s">
        <v>169</v>
      </c>
      <c r="K7" s="75" t="s">
        <v>259</v>
      </c>
      <c r="L7" s="75"/>
      <c r="M7" s="93" t="s">
        <v>171</v>
      </c>
    </row>
    <row r="8" spans="1:14" ht="29.1" customHeight="1" x14ac:dyDescent="0.25">
      <c r="A8" s="168">
        <v>4</v>
      </c>
      <c r="B8" s="313" t="s">
        <v>260</v>
      </c>
      <c r="C8" s="313"/>
      <c r="D8" s="102" t="s">
        <v>167</v>
      </c>
      <c r="E8" s="162">
        <f>F2/1000*1</f>
        <v>2.4</v>
      </c>
      <c r="F8" s="147"/>
      <c r="G8" s="146">
        <f t="shared" si="0"/>
        <v>0</v>
      </c>
      <c r="H8" s="147"/>
      <c r="I8" s="102" t="s">
        <v>168</v>
      </c>
      <c r="J8" s="102" t="s">
        <v>169</v>
      </c>
      <c r="K8" s="102" t="s">
        <v>259</v>
      </c>
      <c r="L8" s="102"/>
      <c r="M8" s="154" t="s">
        <v>235</v>
      </c>
      <c r="N8" s="124"/>
    </row>
    <row r="9" spans="1:14" ht="29.1" customHeight="1" x14ac:dyDescent="0.25">
      <c r="A9" s="168">
        <v>5</v>
      </c>
      <c r="B9" s="313" t="s">
        <v>282</v>
      </c>
      <c r="C9" s="313"/>
      <c r="D9" s="102" t="s">
        <v>167</v>
      </c>
      <c r="E9" s="50">
        <f>F2/1000*3</f>
        <v>7.2</v>
      </c>
      <c r="F9" s="148"/>
      <c r="G9" s="146">
        <f t="shared" si="0"/>
        <v>0</v>
      </c>
      <c r="H9" s="147"/>
      <c r="I9" s="102" t="s">
        <v>168</v>
      </c>
      <c r="J9" s="102" t="s">
        <v>169</v>
      </c>
      <c r="K9" s="102" t="s">
        <v>283</v>
      </c>
      <c r="L9" s="102"/>
      <c r="M9" s="154" t="s">
        <v>181</v>
      </c>
      <c r="N9" s="124"/>
    </row>
    <row r="10" spans="1:14" ht="29.1" customHeight="1" x14ac:dyDescent="0.25">
      <c r="A10" s="85">
        <v>6</v>
      </c>
      <c r="B10" s="297" t="s">
        <v>266</v>
      </c>
      <c r="C10" s="297"/>
      <c r="D10" s="75" t="s">
        <v>167</v>
      </c>
      <c r="E10" s="50">
        <f>G2/1000*1</f>
        <v>0.68</v>
      </c>
      <c r="F10" s="148"/>
      <c r="G10" s="146">
        <f t="shared" si="0"/>
        <v>0</v>
      </c>
      <c r="H10" s="147"/>
      <c r="I10" s="75" t="s">
        <v>168</v>
      </c>
      <c r="J10" s="75" t="s">
        <v>169</v>
      </c>
      <c r="K10" s="75" t="s">
        <v>267</v>
      </c>
      <c r="L10" s="75"/>
      <c r="M10" s="93" t="s">
        <v>268</v>
      </c>
    </row>
    <row r="11" spans="1:14" ht="29.1" customHeight="1" x14ac:dyDescent="0.25">
      <c r="A11" s="85">
        <v>7</v>
      </c>
      <c r="B11" s="297" t="s">
        <v>269</v>
      </c>
      <c r="C11" s="297"/>
      <c r="D11" s="75" t="s">
        <v>167</v>
      </c>
      <c r="E11" s="50">
        <f>E6</f>
        <v>1.24</v>
      </c>
      <c r="F11" s="148"/>
      <c r="G11" s="146">
        <f t="shared" si="0"/>
        <v>0</v>
      </c>
      <c r="H11" s="147"/>
      <c r="I11" s="75" t="s">
        <v>168</v>
      </c>
      <c r="J11" s="75" t="s">
        <v>169</v>
      </c>
      <c r="K11" s="75" t="s">
        <v>270</v>
      </c>
      <c r="L11" s="75"/>
      <c r="M11" s="93" t="s">
        <v>184</v>
      </c>
    </row>
    <row r="12" spans="1:14" ht="29.1" customHeight="1" x14ac:dyDescent="0.25">
      <c r="A12" s="85">
        <v>8</v>
      </c>
      <c r="B12" s="297" t="s">
        <v>285</v>
      </c>
      <c r="C12" s="297"/>
      <c r="D12" s="75" t="s">
        <v>196</v>
      </c>
      <c r="E12" s="50">
        <v>1</v>
      </c>
      <c r="F12" s="148"/>
      <c r="G12" s="146">
        <f t="shared" si="0"/>
        <v>0</v>
      </c>
      <c r="H12" s="147"/>
      <c r="I12" s="75" t="s">
        <v>192</v>
      </c>
      <c r="J12" s="75" t="s">
        <v>188</v>
      </c>
      <c r="K12" s="75" t="s">
        <v>286</v>
      </c>
      <c r="L12" s="75"/>
      <c r="M12" s="93" t="s">
        <v>287</v>
      </c>
      <c r="N12" s="73" t="s">
        <v>293</v>
      </c>
    </row>
    <row r="13" spans="1:14" ht="29.1" customHeight="1" x14ac:dyDescent="0.25">
      <c r="A13" s="85">
        <v>9</v>
      </c>
      <c r="B13" s="297" t="s">
        <v>288</v>
      </c>
      <c r="C13" s="297"/>
      <c r="D13" s="75" t="s">
        <v>196</v>
      </c>
      <c r="E13" s="50">
        <v>1</v>
      </c>
      <c r="F13" s="148"/>
      <c r="G13" s="146">
        <f t="shared" si="0"/>
        <v>0</v>
      </c>
      <c r="H13" s="147"/>
      <c r="I13" s="75" t="s">
        <v>192</v>
      </c>
      <c r="J13" s="75" t="s">
        <v>188</v>
      </c>
      <c r="K13" s="75" t="s">
        <v>289</v>
      </c>
      <c r="L13" s="75"/>
      <c r="M13" s="93" t="s">
        <v>287</v>
      </c>
    </row>
    <row r="14" spans="1:14" ht="29.1" customHeight="1" x14ac:dyDescent="0.25">
      <c r="A14" s="85">
        <v>10</v>
      </c>
      <c r="B14" s="297" t="s">
        <v>190</v>
      </c>
      <c r="C14" s="297"/>
      <c r="D14" s="75" t="s">
        <v>191</v>
      </c>
      <c r="E14" s="50">
        <v>1</v>
      </c>
      <c r="F14" s="148"/>
      <c r="G14" s="146">
        <f t="shared" si="0"/>
        <v>0</v>
      </c>
      <c r="H14" s="147"/>
      <c r="I14" s="75" t="s">
        <v>192</v>
      </c>
      <c r="J14" s="75" t="s">
        <v>188</v>
      </c>
      <c r="K14" s="75" t="s">
        <v>272</v>
      </c>
      <c r="L14" s="75"/>
      <c r="M14" s="93" t="s">
        <v>194</v>
      </c>
    </row>
    <row r="15" spans="1:14" ht="29.1" customHeight="1" x14ac:dyDescent="0.25">
      <c r="A15" s="85">
        <v>11</v>
      </c>
      <c r="B15" s="297" t="s">
        <v>250</v>
      </c>
      <c r="C15" s="297"/>
      <c r="D15" s="75" t="s">
        <v>167</v>
      </c>
      <c r="E15" s="50">
        <f>F2/1000*2</f>
        <v>4.8</v>
      </c>
      <c r="F15" s="148"/>
      <c r="G15" s="146">
        <f t="shared" si="0"/>
        <v>0</v>
      </c>
      <c r="H15" s="147"/>
      <c r="I15" s="75" t="s">
        <v>251</v>
      </c>
      <c r="J15" s="75"/>
      <c r="K15" s="75" t="s">
        <v>202</v>
      </c>
      <c r="L15" s="75"/>
      <c r="M15" s="93" t="s">
        <v>265</v>
      </c>
    </row>
    <row r="16" spans="1:14" ht="29.1" customHeight="1" x14ac:dyDescent="0.25">
      <c r="A16" s="85">
        <v>12</v>
      </c>
      <c r="B16" s="297" t="s">
        <v>200</v>
      </c>
      <c r="C16" s="297"/>
      <c r="D16" s="75" t="s">
        <v>167</v>
      </c>
      <c r="E16" s="50">
        <f>F2/1000*1</f>
        <v>2.4</v>
      </c>
      <c r="F16" s="148"/>
      <c r="G16" s="146">
        <f t="shared" si="0"/>
        <v>0</v>
      </c>
      <c r="H16" s="147"/>
      <c r="I16" s="75" t="s">
        <v>201</v>
      </c>
      <c r="J16" s="75"/>
      <c r="K16" s="75" t="s">
        <v>202</v>
      </c>
      <c r="L16" s="75"/>
      <c r="M16" s="93" t="s">
        <v>235</v>
      </c>
    </row>
    <row r="17" spans="1:14" ht="29.1" customHeight="1" x14ac:dyDescent="0.25">
      <c r="A17" s="85">
        <v>13</v>
      </c>
      <c r="B17" s="297" t="s">
        <v>273</v>
      </c>
      <c r="C17" s="297"/>
      <c r="D17" s="75" t="s">
        <v>167</v>
      </c>
      <c r="E17" s="50">
        <f>G2/1000*1</f>
        <v>0.68</v>
      </c>
      <c r="F17" s="148"/>
      <c r="G17" s="146">
        <f t="shared" si="0"/>
        <v>0</v>
      </c>
      <c r="H17" s="147"/>
      <c r="I17" s="75" t="s">
        <v>201</v>
      </c>
      <c r="J17" s="75"/>
      <c r="K17" s="75" t="s">
        <v>202</v>
      </c>
      <c r="L17" s="75"/>
      <c r="M17" s="93" t="s">
        <v>268</v>
      </c>
    </row>
    <row r="18" spans="1:14" ht="29.1" customHeight="1" x14ac:dyDescent="0.25">
      <c r="A18" s="169">
        <v>14</v>
      </c>
      <c r="B18" s="312" t="s">
        <v>274</v>
      </c>
      <c r="C18" s="312"/>
      <c r="D18" s="114" t="s">
        <v>167</v>
      </c>
      <c r="E18" s="162">
        <f>G2/1000*1</f>
        <v>0.68</v>
      </c>
      <c r="F18" s="148"/>
      <c r="G18" s="170">
        <f t="shared" si="0"/>
        <v>0</v>
      </c>
      <c r="H18" s="147"/>
      <c r="I18" s="114" t="s">
        <v>201</v>
      </c>
      <c r="J18" s="114"/>
      <c r="K18" s="114" t="s">
        <v>202</v>
      </c>
      <c r="L18" s="114"/>
      <c r="M18" s="93" t="s">
        <v>268</v>
      </c>
      <c r="N18" s="153"/>
    </row>
    <row r="19" spans="1:14" ht="29.1" customHeight="1" x14ac:dyDescent="0.25">
      <c r="A19" s="308">
        <v>15</v>
      </c>
      <c r="B19" s="310" t="s">
        <v>206</v>
      </c>
      <c r="C19" s="85" t="s">
        <v>207</v>
      </c>
      <c r="D19" s="85" t="s">
        <v>208</v>
      </c>
      <c r="E19" s="50">
        <v>1</v>
      </c>
      <c r="F19" s="148"/>
      <c r="G19" s="146">
        <f t="shared" si="0"/>
        <v>0</v>
      </c>
      <c r="H19" s="147" t="s">
        <v>209</v>
      </c>
      <c r="I19" s="75" t="s">
        <v>210</v>
      </c>
      <c r="J19" s="75"/>
      <c r="K19" s="75"/>
      <c r="L19" s="75"/>
      <c r="M19" s="93" t="s">
        <v>211</v>
      </c>
    </row>
    <row r="20" spans="1:14" ht="29.1" customHeight="1" x14ac:dyDescent="0.25">
      <c r="A20" s="309"/>
      <c r="B20" s="310"/>
      <c r="C20" s="75" t="s">
        <v>212</v>
      </c>
      <c r="D20" s="85" t="s">
        <v>213</v>
      </c>
      <c r="E20" s="50">
        <v>1</v>
      </c>
      <c r="F20" s="148"/>
      <c r="G20" s="146">
        <f t="shared" si="0"/>
        <v>0</v>
      </c>
      <c r="H20" s="147"/>
      <c r="I20" s="75"/>
      <c r="J20" s="75"/>
      <c r="K20" s="75"/>
      <c r="L20" s="75"/>
      <c r="M20" s="93" t="s">
        <v>214</v>
      </c>
    </row>
    <row r="21" spans="1:14" ht="29.1" customHeight="1" x14ac:dyDescent="0.25">
      <c r="A21" s="85">
        <v>16</v>
      </c>
      <c r="B21" s="297" t="s">
        <v>215</v>
      </c>
      <c r="C21" s="297"/>
      <c r="D21" s="300">
        <f>SUM(G4:G20)</f>
        <v>0</v>
      </c>
      <c r="E21" s="300"/>
      <c r="F21" s="300"/>
      <c r="G21" s="300"/>
      <c r="H21" s="300"/>
      <c r="I21" s="300"/>
      <c r="J21" s="89"/>
      <c r="K21" s="89"/>
      <c r="L21" s="89"/>
      <c r="M21" s="155" t="s">
        <v>254</v>
      </c>
    </row>
    <row r="22" spans="1:14" ht="29.1" customHeight="1" x14ac:dyDescent="0.25">
      <c r="A22" s="85">
        <v>17</v>
      </c>
      <c r="B22" s="297" t="s">
        <v>217</v>
      </c>
      <c r="C22" s="297"/>
      <c r="D22" s="301"/>
      <c r="E22" s="301"/>
      <c r="F22" s="301"/>
      <c r="G22" s="301"/>
      <c r="H22" s="301"/>
      <c r="I22" s="301"/>
      <c r="J22" s="150"/>
      <c r="K22" s="150"/>
      <c r="L22" s="150"/>
      <c r="M22" s="93"/>
    </row>
    <row r="23" spans="1:14" ht="29.1" customHeight="1" x14ac:dyDescent="0.25">
      <c r="A23" s="85">
        <v>18</v>
      </c>
      <c r="B23" s="297" t="s">
        <v>218</v>
      </c>
      <c r="C23" s="297"/>
      <c r="D23" s="301"/>
      <c r="E23" s="301"/>
      <c r="F23" s="301"/>
      <c r="G23" s="301"/>
      <c r="H23" s="301"/>
      <c r="I23" s="301"/>
      <c r="J23" s="150"/>
      <c r="K23" s="150"/>
      <c r="L23" s="150"/>
      <c r="M23" s="155"/>
    </row>
    <row r="24" spans="1:14" ht="29.1" customHeight="1" x14ac:dyDescent="0.25">
      <c r="A24" s="85">
        <v>19</v>
      </c>
      <c r="B24" s="297" t="s">
        <v>219</v>
      </c>
      <c r="C24" s="297"/>
      <c r="D24" s="301"/>
      <c r="E24" s="301"/>
      <c r="F24" s="301"/>
      <c r="G24" s="301"/>
      <c r="H24" s="301"/>
      <c r="I24" s="301"/>
      <c r="J24" s="150"/>
      <c r="K24" s="150"/>
      <c r="L24" s="150"/>
      <c r="M24" s="156"/>
    </row>
    <row r="25" spans="1:14" ht="29.1" customHeight="1" x14ac:dyDescent="0.25">
      <c r="A25" s="85">
        <v>20</v>
      </c>
      <c r="B25" s="297" t="s">
        <v>220</v>
      </c>
      <c r="C25" s="297"/>
      <c r="D25" s="301"/>
      <c r="E25" s="301"/>
      <c r="F25" s="301"/>
      <c r="G25" s="301"/>
      <c r="H25" s="301"/>
      <c r="I25" s="301"/>
      <c r="J25" s="150"/>
      <c r="K25" s="150"/>
      <c r="L25" s="150"/>
      <c r="M25" s="155"/>
    </row>
    <row r="26" spans="1:14" ht="32.1" customHeight="1" x14ac:dyDescent="0.25">
      <c r="A26" s="85">
        <v>21</v>
      </c>
      <c r="B26" s="297" t="s">
        <v>221</v>
      </c>
      <c r="C26" s="297"/>
      <c r="D26" s="302"/>
      <c r="E26" s="303"/>
      <c r="F26" s="304">
        <f>SUM(D21:I25)*D26</f>
        <v>0</v>
      </c>
      <c r="G26" s="304"/>
      <c r="H26" s="304"/>
      <c r="I26" s="304"/>
      <c r="J26" s="151"/>
      <c r="K26" s="305"/>
      <c r="L26" s="305"/>
      <c r="M26" s="155" t="s">
        <v>222</v>
      </c>
    </row>
    <row r="27" spans="1:14" ht="32.1" customHeight="1" x14ac:dyDescent="0.25">
      <c r="A27" s="85">
        <v>22</v>
      </c>
      <c r="B27" s="297" t="s">
        <v>223</v>
      </c>
      <c r="C27" s="297"/>
      <c r="D27" s="303"/>
      <c r="E27" s="303"/>
      <c r="F27" s="304">
        <f>SUM(D21:I25,F26)*D27</f>
        <v>0</v>
      </c>
      <c r="G27" s="304"/>
      <c r="H27" s="304"/>
      <c r="I27" s="304"/>
      <c r="J27" s="151"/>
      <c r="K27" s="305"/>
      <c r="L27" s="305"/>
      <c r="M27" s="155" t="s">
        <v>222</v>
      </c>
    </row>
    <row r="28" spans="1:14" ht="32.1" customHeight="1" x14ac:dyDescent="0.25">
      <c r="A28" s="85">
        <v>23</v>
      </c>
      <c r="B28" s="306" t="s">
        <v>224</v>
      </c>
      <c r="C28" s="306"/>
      <c r="D28" s="306"/>
      <c r="E28" s="306"/>
      <c r="F28" s="307">
        <f>SUM(D21:I25,F26,F27)</f>
        <v>0</v>
      </c>
      <c r="G28" s="307"/>
      <c r="H28" s="307"/>
      <c r="I28" s="307"/>
      <c r="J28" s="97"/>
      <c r="K28" s="305"/>
      <c r="L28" s="305"/>
      <c r="M28" s="157"/>
    </row>
  </sheetData>
  <protectedRanges>
    <protectedRange sqref="H4 H19:H20" name="区域1_2"/>
    <protectedRange sqref="D27:E27" name="区域1_1_1"/>
    <protectedRange sqref="H14:H16 H6:H9 H11" name="区域1_2_2"/>
    <protectedRange sqref="F20" name="区域1_5"/>
    <protectedRange sqref="F19 F6:F9" name="区域1"/>
    <protectedRange sqref="F15:F18" name="区域1_6"/>
    <protectedRange sqref="F15" name="区域1_4"/>
    <protectedRange sqref="F4" name="区域1_3"/>
    <protectedRange sqref="D26:E26" name="区域1_1_1_1_1"/>
  </protectedRanges>
  <mergeCells count="44">
    <mergeCell ref="B28:E28"/>
    <mergeCell ref="F28:I28"/>
    <mergeCell ref="K28:L28"/>
    <mergeCell ref="A4:A5"/>
    <mergeCell ref="A19:A20"/>
    <mergeCell ref="B19:B20"/>
    <mergeCell ref="K26:L26"/>
    <mergeCell ref="B27:C27"/>
    <mergeCell ref="D27:E27"/>
    <mergeCell ref="F27:I27"/>
    <mergeCell ref="K27:L27"/>
    <mergeCell ref="B24:C24"/>
    <mergeCell ref="D24:I24"/>
    <mergeCell ref="B25:C25"/>
    <mergeCell ref="D25:I25"/>
    <mergeCell ref="B26:C26"/>
    <mergeCell ref="D26:E26"/>
    <mergeCell ref="F26:I26"/>
    <mergeCell ref="B21:C21"/>
    <mergeCell ref="D21:I21"/>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K2:L2"/>
    <mergeCell ref="B3:C3"/>
  </mergeCells>
  <phoneticPr fontId="57" type="noConversion"/>
  <pageMargins left="0.75" right="0.75" top="1" bottom="1" header="0.5" footer="0.5"/>
  <pageSetup paperSize="9" scale="6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P29"/>
  <sheetViews>
    <sheetView view="pageBreakPreview" zoomScale="85" zoomScaleNormal="85" workbookViewId="0">
      <selection activeCell="Q25" sqref="Q25"/>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3" ht="24" customHeight="1" x14ac:dyDescent="0.25">
      <c r="A1" s="293" t="s">
        <v>294</v>
      </c>
      <c r="B1" s="294"/>
      <c r="C1" s="294"/>
      <c r="D1" s="294"/>
      <c r="E1" s="294"/>
      <c r="F1" s="294"/>
      <c r="G1" s="294"/>
      <c r="H1" s="294"/>
      <c r="I1" s="294"/>
      <c r="J1" s="294"/>
      <c r="K1" s="294"/>
      <c r="L1" s="294"/>
      <c r="M1" s="294"/>
    </row>
    <row r="2" spans="1:13" ht="24" customHeight="1" x14ac:dyDescent="0.25">
      <c r="A2" s="297" t="s">
        <v>144</v>
      </c>
      <c r="B2" s="297"/>
      <c r="C2" s="297">
        <v>830</v>
      </c>
      <c r="D2" s="297"/>
      <c r="E2" s="75" t="s">
        <v>145</v>
      </c>
      <c r="F2" s="75">
        <v>2100</v>
      </c>
      <c r="G2" s="75">
        <v>680</v>
      </c>
      <c r="H2" s="75" t="s">
        <v>146</v>
      </c>
      <c r="I2" s="311">
        <f>F29</f>
        <v>0</v>
      </c>
      <c r="J2" s="311"/>
      <c r="K2" s="311"/>
      <c r="L2" s="311"/>
      <c r="M2" s="152" t="s">
        <v>147</v>
      </c>
    </row>
    <row r="3" spans="1:13"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3" ht="29.1" customHeight="1" x14ac:dyDescent="0.25">
      <c r="A4" s="308">
        <v>1</v>
      </c>
      <c r="B4" s="297" t="s">
        <v>159</v>
      </c>
      <c r="C4" s="297"/>
      <c r="D4" s="75" t="s">
        <v>160</v>
      </c>
      <c r="E4" s="50">
        <v>1.7430000000000001</v>
      </c>
      <c r="F4" s="51"/>
      <c r="G4" s="146">
        <f>E4*F4</f>
        <v>0</v>
      </c>
      <c r="H4" s="147" t="s">
        <v>161</v>
      </c>
      <c r="I4" s="75" t="s">
        <v>162</v>
      </c>
      <c r="J4" s="75" t="s">
        <v>163</v>
      </c>
      <c r="K4" s="75"/>
      <c r="L4" s="75"/>
      <c r="M4" s="93" t="s">
        <v>164</v>
      </c>
    </row>
    <row r="5" spans="1:13" ht="29.1" customHeight="1" x14ac:dyDescent="0.25">
      <c r="A5" s="309"/>
      <c r="B5" s="298" t="s">
        <v>165</v>
      </c>
      <c r="C5" s="299"/>
      <c r="D5" s="75" t="s">
        <v>160</v>
      </c>
      <c r="E5" s="50">
        <f>E4</f>
        <v>1.7430000000000001</v>
      </c>
      <c r="F5" s="51"/>
      <c r="G5" s="146">
        <f>E5*F5</f>
        <v>0</v>
      </c>
      <c r="H5" s="147"/>
      <c r="I5" s="75"/>
      <c r="J5" s="75"/>
      <c r="K5" s="75"/>
      <c r="L5" s="75"/>
      <c r="M5" s="93" t="s">
        <v>164</v>
      </c>
    </row>
    <row r="6" spans="1:13" ht="29.1" customHeight="1" x14ac:dyDescent="0.25">
      <c r="A6" s="85">
        <v>2</v>
      </c>
      <c r="B6" s="297" t="s">
        <v>256</v>
      </c>
      <c r="C6" s="297"/>
      <c r="D6" s="75" t="s">
        <v>167</v>
      </c>
      <c r="E6" s="50">
        <f>C2/1000*1</f>
        <v>0.83</v>
      </c>
      <c r="F6" s="51"/>
      <c r="G6" s="146">
        <f t="shared" ref="G6:G21" si="0">E6*F6</f>
        <v>0</v>
      </c>
      <c r="H6" s="147"/>
      <c r="I6" s="75" t="s">
        <v>168</v>
      </c>
      <c r="J6" s="75" t="s">
        <v>169</v>
      </c>
      <c r="K6" s="75" t="s">
        <v>257</v>
      </c>
      <c r="L6" s="75"/>
      <c r="M6" s="93" t="s">
        <v>171</v>
      </c>
    </row>
    <row r="7" spans="1:13" ht="29.1" customHeight="1" x14ac:dyDescent="0.25">
      <c r="A7" s="85">
        <v>3</v>
      </c>
      <c r="B7" s="297" t="s">
        <v>258</v>
      </c>
      <c r="C7" s="297"/>
      <c r="D7" s="75" t="s">
        <v>167</v>
      </c>
      <c r="E7" s="50">
        <f>F2/1000*1</f>
        <v>2.1</v>
      </c>
      <c r="F7" s="51"/>
      <c r="G7" s="146">
        <f t="shared" si="0"/>
        <v>0</v>
      </c>
      <c r="H7" s="147"/>
      <c r="I7" s="75" t="s">
        <v>168</v>
      </c>
      <c r="J7" s="75" t="s">
        <v>169</v>
      </c>
      <c r="K7" s="75" t="s">
        <v>259</v>
      </c>
      <c r="L7" s="75"/>
      <c r="M7" s="93" t="s">
        <v>171</v>
      </c>
    </row>
    <row r="8" spans="1:13" ht="29.1" customHeight="1" x14ac:dyDescent="0.25">
      <c r="A8" s="85">
        <v>4</v>
      </c>
      <c r="B8" s="297" t="s">
        <v>276</v>
      </c>
      <c r="C8" s="297"/>
      <c r="D8" s="75" t="s">
        <v>167</v>
      </c>
      <c r="E8" s="50">
        <f>E7</f>
        <v>2.1</v>
      </c>
      <c r="F8" s="148"/>
      <c r="G8" s="146">
        <f t="shared" si="0"/>
        <v>0</v>
      </c>
      <c r="H8" s="147"/>
      <c r="I8" s="75" t="s">
        <v>168</v>
      </c>
      <c r="J8" s="75" t="s">
        <v>169</v>
      </c>
      <c r="K8" s="75" t="s">
        <v>259</v>
      </c>
      <c r="L8" s="75"/>
      <c r="M8" s="93" t="s">
        <v>171</v>
      </c>
    </row>
    <row r="9" spans="1:13" ht="29.1" customHeight="1" x14ac:dyDescent="0.25">
      <c r="A9" s="85">
        <v>5</v>
      </c>
      <c r="B9" s="297" t="s">
        <v>260</v>
      </c>
      <c r="C9" s="297"/>
      <c r="D9" s="75" t="s">
        <v>167</v>
      </c>
      <c r="E9" s="50">
        <f>F2/1000*1</f>
        <v>2.1</v>
      </c>
      <c r="F9" s="148"/>
      <c r="G9" s="146">
        <f t="shared" si="0"/>
        <v>0</v>
      </c>
      <c r="H9" s="147"/>
      <c r="I9" s="75" t="s">
        <v>168</v>
      </c>
      <c r="J9" s="75" t="s">
        <v>169</v>
      </c>
      <c r="K9" s="75" t="s">
        <v>281</v>
      </c>
      <c r="L9" s="75"/>
      <c r="M9" s="93" t="s">
        <v>235</v>
      </c>
    </row>
    <row r="10" spans="1:13" ht="29.1" customHeight="1" x14ac:dyDescent="0.25">
      <c r="A10" s="85">
        <v>6</v>
      </c>
      <c r="B10" s="297" t="s">
        <v>282</v>
      </c>
      <c r="C10" s="297"/>
      <c r="D10" s="75" t="s">
        <v>167</v>
      </c>
      <c r="E10" s="50">
        <f>F2/1000*1</f>
        <v>2.1</v>
      </c>
      <c r="F10" s="148"/>
      <c r="G10" s="146">
        <f t="shared" si="0"/>
        <v>0</v>
      </c>
      <c r="H10" s="147"/>
      <c r="I10" s="75" t="s">
        <v>168</v>
      </c>
      <c r="J10" s="75" t="s">
        <v>169</v>
      </c>
      <c r="K10" s="75" t="s">
        <v>283</v>
      </c>
      <c r="L10" s="75"/>
      <c r="M10" s="93" t="s">
        <v>235</v>
      </c>
    </row>
    <row r="11" spans="1:13" ht="29.1" customHeight="1" x14ac:dyDescent="0.25">
      <c r="A11" s="85">
        <v>7</v>
      </c>
      <c r="B11" s="297" t="s">
        <v>266</v>
      </c>
      <c r="C11" s="297"/>
      <c r="D11" s="75" t="s">
        <v>167</v>
      </c>
      <c r="E11" s="50">
        <f>G2/1000*1</f>
        <v>0.68</v>
      </c>
      <c r="F11" s="148"/>
      <c r="G11" s="146">
        <f t="shared" si="0"/>
        <v>0</v>
      </c>
      <c r="H11" s="147"/>
      <c r="I11" s="75" t="s">
        <v>168</v>
      </c>
      <c r="J11" s="75" t="s">
        <v>169</v>
      </c>
      <c r="K11" s="75" t="s">
        <v>267</v>
      </c>
      <c r="L11" s="75"/>
      <c r="M11" s="93" t="s">
        <v>268</v>
      </c>
    </row>
    <row r="12" spans="1:13" ht="29.1" customHeight="1" x14ac:dyDescent="0.25">
      <c r="A12" s="85">
        <v>8</v>
      </c>
      <c r="B12" s="297" t="s">
        <v>269</v>
      </c>
      <c r="C12" s="297"/>
      <c r="D12" s="75" t="s">
        <v>167</v>
      </c>
      <c r="E12" s="50">
        <f>E6</f>
        <v>0.83</v>
      </c>
      <c r="F12" s="148"/>
      <c r="G12" s="146">
        <f t="shared" si="0"/>
        <v>0</v>
      </c>
      <c r="H12" s="147"/>
      <c r="I12" s="75" t="s">
        <v>168</v>
      </c>
      <c r="J12" s="75" t="s">
        <v>169</v>
      </c>
      <c r="K12" s="75" t="s">
        <v>270</v>
      </c>
      <c r="L12" s="75"/>
      <c r="M12" s="93" t="s">
        <v>184</v>
      </c>
    </row>
    <row r="13" spans="1:13" ht="29.1" customHeight="1" x14ac:dyDescent="0.25">
      <c r="A13" s="85">
        <v>9</v>
      </c>
      <c r="B13" s="297" t="s">
        <v>285</v>
      </c>
      <c r="C13" s="297"/>
      <c r="D13" s="75" t="s">
        <v>196</v>
      </c>
      <c r="E13" s="50">
        <v>1</v>
      </c>
      <c r="F13" s="148"/>
      <c r="G13" s="146">
        <f t="shared" si="0"/>
        <v>0</v>
      </c>
      <c r="H13" s="147"/>
      <c r="I13" s="75" t="s">
        <v>192</v>
      </c>
      <c r="J13" s="75" t="s">
        <v>188</v>
      </c>
      <c r="K13" s="75" t="s">
        <v>286</v>
      </c>
      <c r="L13" s="75"/>
      <c r="M13" s="93" t="s">
        <v>287</v>
      </c>
    </row>
    <row r="14" spans="1:13" ht="29.1" customHeight="1" x14ac:dyDescent="0.25">
      <c r="A14" s="85">
        <v>10</v>
      </c>
      <c r="B14" s="297" t="s">
        <v>288</v>
      </c>
      <c r="C14" s="297"/>
      <c r="D14" s="75" t="s">
        <v>196</v>
      </c>
      <c r="E14" s="50">
        <v>1</v>
      </c>
      <c r="F14" s="148"/>
      <c r="G14" s="146">
        <f t="shared" si="0"/>
        <v>0</v>
      </c>
      <c r="H14" s="147"/>
      <c r="I14" s="75" t="s">
        <v>192</v>
      </c>
      <c r="J14" s="75" t="s">
        <v>188</v>
      </c>
      <c r="K14" s="75" t="s">
        <v>289</v>
      </c>
      <c r="L14" s="75"/>
      <c r="M14" s="93" t="s">
        <v>287</v>
      </c>
    </row>
    <row r="15" spans="1:13" ht="29.1" customHeight="1" x14ac:dyDescent="0.25">
      <c r="A15" s="85">
        <v>11</v>
      </c>
      <c r="B15" s="297" t="s">
        <v>190</v>
      </c>
      <c r="C15" s="297"/>
      <c r="D15" s="75" t="s">
        <v>191</v>
      </c>
      <c r="E15" s="50">
        <v>1</v>
      </c>
      <c r="F15" s="148"/>
      <c r="G15" s="146">
        <f t="shared" si="0"/>
        <v>0</v>
      </c>
      <c r="H15" s="147"/>
      <c r="I15" s="75" t="s">
        <v>192</v>
      </c>
      <c r="J15" s="75" t="s">
        <v>188</v>
      </c>
      <c r="K15" s="75" t="s">
        <v>272</v>
      </c>
      <c r="L15" s="75"/>
      <c r="M15" s="93" t="s">
        <v>194</v>
      </c>
    </row>
    <row r="16" spans="1:13" ht="29.1" customHeight="1" x14ac:dyDescent="0.25">
      <c r="A16" s="85">
        <v>12</v>
      </c>
      <c r="B16" s="297" t="s">
        <v>250</v>
      </c>
      <c r="C16" s="297"/>
      <c r="D16" s="75" t="s">
        <v>167</v>
      </c>
      <c r="E16" s="50">
        <f>F2/1000*2</f>
        <v>4.2</v>
      </c>
      <c r="F16" s="148"/>
      <c r="G16" s="146">
        <f t="shared" si="0"/>
        <v>0</v>
      </c>
      <c r="H16" s="147"/>
      <c r="I16" s="75" t="s">
        <v>251</v>
      </c>
      <c r="J16" s="75"/>
      <c r="K16" s="75" t="s">
        <v>202</v>
      </c>
      <c r="L16" s="75"/>
      <c r="M16" s="93" t="s">
        <v>265</v>
      </c>
    </row>
    <row r="17" spans="1:14" ht="29.1" customHeight="1" x14ac:dyDescent="0.25">
      <c r="A17" s="85">
        <v>13</v>
      </c>
      <c r="B17" s="297" t="s">
        <v>200</v>
      </c>
      <c r="C17" s="297"/>
      <c r="D17" s="75" t="s">
        <v>167</v>
      </c>
      <c r="E17" s="50">
        <f>F2/1000*1</f>
        <v>2.1</v>
      </c>
      <c r="F17" s="148"/>
      <c r="G17" s="146">
        <f t="shared" si="0"/>
        <v>0</v>
      </c>
      <c r="H17" s="147"/>
      <c r="I17" s="75" t="s">
        <v>201</v>
      </c>
      <c r="J17" s="75"/>
      <c r="K17" s="75" t="s">
        <v>202</v>
      </c>
      <c r="L17" s="75"/>
      <c r="M17" s="93" t="s">
        <v>235</v>
      </c>
    </row>
    <row r="18" spans="1:14" ht="29.1" customHeight="1" x14ac:dyDescent="0.25">
      <c r="A18" s="85">
        <v>14</v>
      </c>
      <c r="B18" s="297" t="s">
        <v>273</v>
      </c>
      <c r="C18" s="297"/>
      <c r="D18" s="75" t="s">
        <v>167</v>
      </c>
      <c r="E18" s="50">
        <f>G2/1000*1</f>
        <v>0.68</v>
      </c>
      <c r="F18" s="148"/>
      <c r="G18" s="146">
        <f t="shared" si="0"/>
        <v>0</v>
      </c>
      <c r="H18" s="147"/>
      <c r="I18" s="75" t="s">
        <v>201</v>
      </c>
      <c r="J18" s="75"/>
      <c r="K18" s="75" t="s">
        <v>202</v>
      </c>
      <c r="L18" s="75"/>
      <c r="M18" s="93" t="s">
        <v>268</v>
      </c>
    </row>
    <row r="19" spans="1:14" ht="29.1" customHeight="1" x14ac:dyDescent="0.25">
      <c r="A19" s="169">
        <v>15</v>
      </c>
      <c r="B19" s="312" t="s">
        <v>274</v>
      </c>
      <c r="C19" s="312"/>
      <c r="D19" s="114" t="s">
        <v>167</v>
      </c>
      <c r="E19" s="162">
        <f>G2/1000*1</f>
        <v>0.68</v>
      </c>
      <c r="F19" s="148"/>
      <c r="G19" s="170">
        <f t="shared" si="0"/>
        <v>0</v>
      </c>
      <c r="H19" s="147"/>
      <c r="I19" s="114" t="s">
        <v>201</v>
      </c>
      <c r="J19" s="114"/>
      <c r="K19" s="114" t="s">
        <v>202</v>
      </c>
      <c r="L19" s="114"/>
      <c r="M19" s="93" t="s">
        <v>268</v>
      </c>
      <c r="N19" s="153"/>
    </row>
    <row r="20" spans="1:14" ht="29.1" customHeight="1" x14ac:dyDescent="0.25">
      <c r="A20" s="310">
        <v>16</v>
      </c>
      <c r="B20" s="310" t="s">
        <v>206</v>
      </c>
      <c r="C20" s="85" t="s">
        <v>207</v>
      </c>
      <c r="D20" s="85" t="s">
        <v>208</v>
      </c>
      <c r="E20" s="50">
        <v>1</v>
      </c>
      <c r="F20" s="148"/>
      <c r="G20" s="146">
        <f t="shared" si="0"/>
        <v>0</v>
      </c>
      <c r="H20" s="147" t="s">
        <v>209</v>
      </c>
      <c r="I20" s="75" t="s">
        <v>210</v>
      </c>
      <c r="J20" s="75"/>
      <c r="K20" s="75"/>
      <c r="L20" s="75"/>
      <c r="M20" s="93" t="s">
        <v>211</v>
      </c>
    </row>
    <row r="21" spans="1:14" ht="29.1" customHeight="1" x14ac:dyDescent="0.25">
      <c r="A21" s="310"/>
      <c r="B21" s="310"/>
      <c r="C21" s="75" t="s">
        <v>212</v>
      </c>
      <c r="D21" s="85" t="s">
        <v>213</v>
      </c>
      <c r="E21" s="50">
        <v>1</v>
      </c>
      <c r="F21" s="148"/>
      <c r="G21" s="146">
        <f t="shared" si="0"/>
        <v>0</v>
      </c>
      <c r="H21" s="147"/>
      <c r="I21" s="75"/>
      <c r="J21" s="75"/>
      <c r="K21" s="75"/>
      <c r="L21" s="75"/>
      <c r="M21" s="93" t="s">
        <v>214</v>
      </c>
    </row>
    <row r="22" spans="1:14" ht="29.1" customHeight="1" x14ac:dyDescent="0.25">
      <c r="A22" s="85">
        <v>17</v>
      </c>
      <c r="B22" s="297" t="s">
        <v>215</v>
      </c>
      <c r="C22" s="297"/>
      <c r="D22" s="300">
        <f>SUM(G4:G21)</f>
        <v>0</v>
      </c>
      <c r="E22" s="300"/>
      <c r="F22" s="300"/>
      <c r="G22" s="300"/>
      <c r="H22" s="300"/>
      <c r="I22" s="300"/>
      <c r="J22" s="89"/>
      <c r="K22" s="89"/>
      <c r="L22" s="89"/>
      <c r="M22" s="155" t="s">
        <v>254</v>
      </c>
    </row>
    <row r="23" spans="1:14" ht="29.1" customHeight="1" x14ac:dyDescent="0.25">
      <c r="A23" s="85">
        <v>18</v>
      </c>
      <c r="B23" s="297" t="s">
        <v>217</v>
      </c>
      <c r="C23" s="297"/>
      <c r="D23" s="301"/>
      <c r="E23" s="301"/>
      <c r="F23" s="301"/>
      <c r="G23" s="301"/>
      <c r="H23" s="301"/>
      <c r="I23" s="301"/>
      <c r="J23" s="150"/>
      <c r="K23" s="150"/>
      <c r="L23" s="150"/>
      <c r="M23" s="93"/>
    </row>
    <row r="24" spans="1:14" ht="29.1" customHeight="1" x14ac:dyDescent="0.25">
      <c r="A24" s="85">
        <v>19</v>
      </c>
      <c r="B24" s="297" t="s">
        <v>218</v>
      </c>
      <c r="C24" s="297"/>
      <c r="D24" s="301"/>
      <c r="E24" s="301"/>
      <c r="F24" s="301"/>
      <c r="G24" s="301"/>
      <c r="H24" s="301"/>
      <c r="I24" s="301"/>
      <c r="J24" s="150"/>
      <c r="K24" s="150"/>
      <c r="L24" s="150"/>
      <c r="M24" s="155"/>
    </row>
    <row r="25" spans="1:14" ht="29.1" customHeight="1" x14ac:dyDescent="0.25">
      <c r="A25" s="85">
        <v>20</v>
      </c>
      <c r="B25" s="297" t="s">
        <v>219</v>
      </c>
      <c r="C25" s="297"/>
      <c r="D25" s="301"/>
      <c r="E25" s="301"/>
      <c r="F25" s="301"/>
      <c r="G25" s="301"/>
      <c r="H25" s="301"/>
      <c r="I25" s="301"/>
      <c r="J25" s="150"/>
      <c r="K25" s="150"/>
      <c r="L25" s="150"/>
      <c r="M25" s="156"/>
    </row>
    <row r="26" spans="1:14" ht="29.1" customHeight="1" x14ac:dyDescent="0.25">
      <c r="A26" s="85">
        <v>21</v>
      </c>
      <c r="B26" s="297" t="s">
        <v>220</v>
      </c>
      <c r="C26" s="297"/>
      <c r="D26" s="301"/>
      <c r="E26" s="301"/>
      <c r="F26" s="301"/>
      <c r="G26" s="301"/>
      <c r="H26" s="301"/>
      <c r="I26" s="301"/>
      <c r="J26" s="150"/>
      <c r="K26" s="150"/>
      <c r="L26" s="150"/>
      <c r="M26" s="155"/>
    </row>
    <row r="27" spans="1:14" ht="32.1" customHeight="1" x14ac:dyDescent="0.25">
      <c r="A27" s="85">
        <v>22</v>
      </c>
      <c r="B27" s="297" t="s">
        <v>221</v>
      </c>
      <c r="C27" s="297"/>
      <c r="D27" s="302"/>
      <c r="E27" s="303"/>
      <c r="F27" s="304">
        <f>SUM(D22:I26)*D27</f>
        <v>0</v>
      </c>
      <c r="G27" s="304"/>
      <c r="H27" s="304"/>
      <c r="I27" s="304"/>
      <c r="J27" s="151"/>
      <c r="K27" s="305"/>
      <c r="L27" s="305"/>
      <c r="M27" s="155" t="s">
        <v>222</v>
      </c>
    </row>
    <row r="28" spans="1:14" ht="32.1" customHeight="1" x14ac:dyDescent="0.25">
      <c r="A28" s="85">
        <v>23</v>
      </c>
      <c r="B28" s="297" t="s">
        <v>223</v>
      </c>
      <c r="C28" s="297"/>
      <c r="D28" s="303"/>
      <c r="E28" s="303"/>
      <c r="F28" s="304">
        <f>SUM(D22:I26,F27)*D28</f>
        <v>0</v>
      </c>
      <c r="G28" s="304"/>
      <c r="H28" s="304"/>
      <c r="I28" s="304"/>
      <c r="J28" s="151"/>
      <c r="K28" s="305"/>
      <c r="L28" s="305"/>
      <c r="M28" s="155" t="s">
        <v>222</v>
      </c>
    </row>
    <row r="29" spans="1:14" ht="32.1" customHeight="1" x14ac:dyDescent="0.25">
      <c r="A29" s="85">
        <v>24</v>
      </c>
      <c r="B29" s="306" t="s">
        <v>224</v>
      </c>
      <c r="C29" s="306"/>
      <c r="D29" s="306"/>
      <c r="E29" s="306"/>
      <c r="F29" s="307">
        <f>SUM(D22:I26,F27,F28)</f>
        <v>0</v>
      </c>
      <c r="G29" s="307"/>
      <c r="H29" s="307"/>
      <c r="I29" s="307"/>
      <c r="J29" s="97"/>
      <c r="K29" s="305"/>
      <c r="L29" s="305"/>
      <c r="M29" s="157"/>
    </row>
  </sheetData>
  <protectedRanges>
    <protectedRange sqref="H4 H20:H21" name="区域1_2"/>
    <protectedRange sqref="D28:E28" name="区域1_1_1"/>
    <protectedRange sqref="H6:H7 H9 H15" name="区域1_2_2"/>
    <protectedRange sqref="F21" name="区域1_5"/>
    <protectedRange sqref="F20 F6:F7 F9" name="区域1"/>
    <protectedRange sqref="F4" name="区域1_3"/>
    <protectedRange sqref="D27:E27" name="区域1_1_1_1_1"/>
    <protectedRange sqref="H10" name="区域1_2_2_1"/>
    <protectedRange sqref="F10" name="区域1_1"/>
    <protectedRange sqref="F16:F19" name="区域1_6"/>
    <protectedRange sqref="H16:H17" name="区域1_2_2_2"/>
    <protectedRange sqref="F16" name="区域1_4"/>
  </protectedRanges>
  <mergeCells count="45">
    <mergeCell ref="B29:E29"/>
    <mergeCell ref="F29:I29"/>
    <mergeCell ref="K29:L29"/>
    <mergeCell ref="A4:A5"/>
    <mergeCell ref="A20:A21"/>
    <mergeCell ref="B20:B21"/>
    <mergeCell ref="B27:C27"/>
    <mergeCell ref="D27:E27"/>
    <mergeCell ref="F27:I27"/>
    <mergeCell ref="K27:L27"/>
    <mergeCell ref="B28:C28"/>
    <mergeCell ref="D28:E28"/>
    <mergeCell ref="F28:I28"/>
    <mergeCell ref="K28:L28"/>
    <mergeCell ref="B24:C24"/>
    <mergeCell ref="D24:I24"/>
    <mergeCell ref="B25:C25"/>
    <mergeCell ref="D25:I25"/>
    <mergeCell ref="B26:C26"/>
    <mergeCell ref="D26:I26"/>
    <mergeCell ref="B19:C19"/>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P28"/>
  <sheetViews>
    <sheetView view="pageBreakPreview" zoomScale="85" zoomScaleNormal="85" workbookViewId="0">
      <selection activeCell="V23" sqref="V21:V23"/>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295</v>
      </c>
      <c r="B1" s="294"/>
      <c r="C1" s="294"/>
      <c r="D1" s="294"/>
      <c r="E1" s="294"/>
      <c r="F1" s="294"/>
      <c r="G1" s="294"/>
      <c r="H1" s="294"/>
      <c r="I1" s="294"/>
      <c r="J1" s="294"/>
      <c r="K1" s="294"/>
      <c r="L1" s="294"/>
      <c r="M1" s="294"/>
    </row>
    <row r="2" spans="1:14" ht="24" customHeight="1" x14ac:dyDescent="0.25">
      <c r="A2" s="297" t="s">
        <v>144</v>
      </c>
      <c r="B2" s="297"/>
      <c r="C2" s="297" t="s">
        <v>296</v>
      </c>
      <c r="D2" s="297"/>
      <c r="E2" s="75" t="s">
        <v>145</v>
      </c>
      <c r="F2" s="75">
        <v>2100</v>
      </c>
      <c r="G2" s="75">
        <v>701</v>
      </c>
      <c r="H2" s="75" t="s">
        <v>146</v>
      </c>
      <c r="I2" s="311">
        <f>F28</f>
        <v>0</v>
      </c>
      <c r="J2" s="311"/>
      <c r="K2" s="311"/>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2.9609999999999999</v>
      </c>
      <c r="F4" s="51"/>
      <c r="G4" s="146">
        <f>E4*F4</f>
        <v>0</v>
      </c>
      <c r="H4" s="147" t="s">
        <v>161</v>
      </c>
      <c r="I4" s="75" t="s">
        <v>162</v>
      </c>
      <c r="J4" s="75" t="s">
        <v>163</v>
      </c>
      <c r="K4" s="75"/>
      <c r="L4" s="75"/>
      <c r="M4" s="93" t="s">
        <v>164</v>
      </c>
    </row>
    <row r="5" spans="1:14" ht="29.1" customHeight="1" x14ac:dyDescent="0.25">
      <c r="A5" s="309"/>
      <c r="B5" s="298" t="s">
        <v>165</v>
      </c>
      <c r="C5" s="299"/>
      <c r="D5" s="75" t="s">
        <v>160</v>
      </c>
      <c r="E5" s="50">
        <f>E4</f>
        <v>2.9609999999999999</v>
      </c>
      <c r="F5" s="51"/>
      <c r="G5" s="146">
        <f>E5*F5</f>
        <v>0</v>
      </c>
      <c r="H5" s="147"/>
      <c r="I5" s="75"/>
      <c r="J5" s="75"/>
      <c r="K5" s="75"/>
      <c r="L5" s="75"/>
      <c r="M5" s="93" t="s">
        <v>164</v>
      </c>
    </row>
    <row r="6" spans="1:14" ht="29.1" customHeight="1" x14ac:dyDescent="0.25">
      <c r="A6" s="85">
        <v>2</v>
      </c>
      <c r="B6" s="297" t="s">
        <v>256</v>
      </c>
      <c r="C6" s="297"/>
      <c r="D6" s="75" t="s">
        <v>167</v>
      </c>
      <c r="E6" s="50">
        <v>1.41</v>
      </c>
      <c r="F6" s="51"/>
      <c r="G6" s="146">
        <f>E6*F6</f>
        <v>0</v>
      </c>
      <c r="H6" s="147"/>
      <c r="I6" s="75" t="s">
        <v>168</v>
      </c>
      <c r="J6" s="75" t="s">
        <v>169</v>
      </c>
      <c r="K6" s="75" t="s">
        <v>297</v>
      </c>
      <c r="L6" s="75"/>
      <c r="M6" s="93" t="s">
        <v>171</v>
      </c>
    </row>
    <row r="7" spans="1:14" ht="29.1" customHeight="1" x14ac:dyDescent="0.25">
      <c r="A7" s="85">
        <v>3</v>
      </c>
      <c r="B7" s="297" t="s">
        <v>258</v>
      </c>
      <c r="C7" s="297"/>
      <c r="D7" s="75" t="s">
        <v>167</v>
      </c>
      <c r="E7" s="50">
        <f>F2/1000*2</f>
        <v>4.2</v>
      </c>
      <c r="F7" s="148"/>
      <c r="G7" s="146">
        <f>E7*F7</f>
        <v>0</v>
      </c>
      <c r="H7" s="147"/>
      <c r="I7" s="75" t="s">
        <v>168</v>
      </c>
      <c r="J7" s="75" t="s">
        <v>169</v>
      </c>
      <c r="K7" s="75" t="s">
        <v>259</v>
      </c>
      <c r="L7" s="75"/>
      <c r="M7" s="93" t="s">
        <v>171</v>
      </c>
    </row>
    <row r="8" spans="1:14" ht="29.1" customHeight="1" x14ac:dyDescent="0.25">
      <c r="A8" s="85">
        <v>4</v>
      </c>
      <c r="B8" s="297" t="s">
        <v>260</v>
      </c>
      <c r="C8" s="297"/>
      <c r="D8" s="75" t="s">
        <v>167</v>
      </c>
      <c r="E8" s="50">
        <f>F2/1000*1</f>
        <v>2.1</v>
      </c>
      <c r="F8" s="148"/>
      <c r="G8" s="146">
        <f>E8*F8</f>
        <v>0</v>
      </c>
      <c r="H8" s="147"/>
      <c r="I8" s="75" t="s">
        <v>168</v>
      </c>
      <c r="J8" s="75" t="s">
        <v>169</v>
      </c>
      <c r="K8" s="75" t="s">
        <v>263</v>
      </c>
      <c r="L8" s="75"/>
      <c r="M8" s="93" t="s">
        <v>235</v>
      </c>
    </row>
    <row r="9" spans="1:14" ht="29.1" customHeight="1" x14ac:dyDescent="0.25">
      <c r="A9" s="85">
        <v>5</v>
      </c>
      <c r="B9" s="297" t="s">
        <v>282</v>
      </c>
      <c r="C9" s="297"/>
      <c r="D9" s="75" t="s">
        <v>167</v>
      </c>
      <c r="E9" s="50">
        <f>F2/1000*3</f>
        <v>6.3</v>
      </c>
      <c r="F9" s="148"/>
      <c r="G9" s="146">
        <f t="shared" ref="G9:G14" si="0">E9*F9</f>
        <v>0</v>
      </c>
      <c r="H9" s="147"/>
      <c r="I9" s="75" t="s">
        <v>168</v>
      </c>
      <c r="J9" s="75" t="s">
        <v>169</v>
      </c>
      <c r="K9" s="75" t="s">
        <v>283</v>
      </c>
      <c r="L9" s="75"/>
      <c r="M9" s="93" t="s">
        <v>181</v>
      </c>
      <c r="N9" s="153"/>
    </row>
    <row r="10" spans="1:14" ht="29.1" customHeight="1" x14ac:dyDescent="0.25">
      <c r="A10" s="85">
        <v>6</v>
      </c>
      <c r="B10" s="297" t="s">
        <v>266</v>
      </c>
      <c r="C10" s="297"/>
      <c r="D10" s="75" t="s">
        <v>167</v>
      </c>
      <c r="E10" s="50">
        <f>G2/1000*1</f>
        <v>0.70099999999999996</v>
      </c>
      <c r="F10" s="148"/>
      <c r="G10" s="146">
        <f t="shared" si="0"/>
        <v>0</v>
      </c>
      <c r="H10" s="147"/>
      <c r="I10" s="75" t="s">
        <v>168</v>
      </c>
      <c r="J10" s="75" t="s">
        <v>169</v>
      </c>
      <c r="K10" s="75" t="s">
        <v>267</v>
      </c>
      <c r="L10" s="75"/>
      <c r="M10" s="93" t="s">
        <v>268</v>
      </c>
    </row>
    <row r="11" spans="1:14" ht="29.1" customHeight="1" x14ac:dyDescent="0.25">
      <c r="A11" s="85">
        <v>7</v>
      </c>
      <c r="B11" s="297" t="s">
        <v>269</v>
      </c>
      <c r="C11" s="297"/>
      <c r="D11" s="75" t="s">
        <v>167</v>
      </c>
      <c r="E11" s="50">
        <f>E6</f>
        <v>1.41</v>
      </c>
      <c r="F11" s="148"/>
      <c r="G11" s="146">
        <f t="shared" si="0"/>
        <v>0</v>
      </c>
      <c r="H11" s="147"/>
      <c r="I11" s="75" t="s">
        <v>168</v>
      </c>
      <c r="J11" s="75" t="s">
        <v>169</v>
      </c>
      <c r="K11" s="75" t="s">
        <v>270</v>
      </c>
      <c r="L11" s="75"/>
      <c r="M11" s="93" t="s">
        <v>184</v>
      </c>
    </row>
    <row r="12" spans="1:14" ht="29.1" customHeight="1" x14ac:dyDescent="0.25">
      <c r="A12" s="85">
        <v>8</v>
      </c>
      <c r="B12" s="297" t="s">
        <v>285</v>
      </c>
      <c r="C12" s="297"/>
      <c r="D12" s="75" t="s">
        <v>196</v>
      </c>
      <c r="E12" s="50">
        <v>1</v>
      </c>
      <c r="F12" s="148"/>
      <c r="G12" s="146">
        <f t="shared" si="0"/>
        <v>0</v>
      </c>
      <c r="H12" s="147"/>
      <c r="I12" s="75" t="s">
        <v>192</v>
      </c>
      <c r="J12" s="75" t="s">
        <v>188</v>
      </c>
      <c r="K12" s="75" t="s">
        <v>286</v>
      </c>
      <c r="L12" s="75"/>
      <c r="M12" s="93" t="s">
        <v>287</v>
      </c>
    </row>
    <row r="13" spans="1:14" ht="29.1" customHeight="1" x14ac:dyDescent="0.25">
      <c r="A13" s="85">
        <v>9</v>
      </c>
      <c r="B13" s="297" t="s">
        <v>288</v>
      </c>
      <c r="C13" s="297"/>
      <c r="D13" s="75" t="s">
        <v>196</v>
      </c>
      <c r="E13" s="50">
        <v>1</v>
      </c>
      <c r="F13" s="148"/>
      <c r="G13" s="146">
        <f t="shared" si="0"/>
        <v>0</v>
      </c>
      <c r="H13" s="147"/>
      <c r="I13" s="75" t="s">
        <v>192</v>
      </c>
      <c r="J13" s="75" t="s">
        <v>188</v>
      </c>
      <c r="K13" s="75" t="s">
        <v>298</v>
      </c>
      <c r="L13" s="75"/>
      <c r="M13" s="93" t="s">
        <v>287</v>
      </c>
    </row>
    <row r="14" spans="1:14" ht="29.1" customHeight="1" x14ac:dyDescent="0.25">
      <c r="A14" s="85">
        <v>10</v>
      </c>
      <c r="B14" s="297" t="s">
        <v>190</v>
      </c>
      <c r="C14" s="297"/>
      <c r="D14" s="75" t="s">
        <v>191</v>
      </c>
      <c r="E14" s="50">
        <v>1</v>
      </c>
      <c r="F14" s="148"/>
      <c r="G14" s="146">
        <f t="shared" si="0"/>
        <v>0</v>
      </c>
      <c r="H14" s="147"/>
      <c r="I14" s="75" t="s">
        <v>192</v>
      </c>
      <c r="J14" s="75" t="s">
        <v>188</v>
      </c>
      <c r="K14" s="75" t="s">
        <v>272</v>
      </c>
      <c r="L14" s="75"/>
      <c r="M14" s="93" t="s">
        <v>194</v>
      </c>
    </row>
    <row r="15" spans="1:14" ht="29.1" customHeight="1" x14ac:dyDescent="0.25">
      <c r="A15" s="85">
        <v>11</v>
      </c>
      <c r="B15" s="297" t="s">
        <v>250</v>
      </c>
      <c r="C15" s="297"/>
      <c r="D15" s="75" t="s">
        <v>167</v>
      </c>
      <c r="E15" s="50">
        <f>F2/1000*2</f>
        <v>4.2</v>
      </c>
      <c r="F15" s="148"/>
      <c r="G15" s="146">
        <f t="shared" ref="G15:G20" si="1">E15*F15</f>
        <v>0</v>
      </c>
      <c r="H15" s="147"/>
      <c r="I15" s="75" t="s">
        <v>251</v>
      </c>
      <c r="J15" s="75"/>
      <c r="K15" s="75" t="s">
        <v>202</v>
      </c>
      <c r="L15" s="75"/>
      <c r="M15" s="93" t="s">
        <v>265</v>
      </c>
    </row>
    <row r="16" spans="1:14" ht="29.1" customHeight="1" x14ac:dyDescent="0.25">
      <c r="A16" s="85">
        <v>12</v>
      </c>
      <c r="B16" s="297" t="s">
        <v>200</v>
      </c>
      <c r="C16" s="297"/>
      <c r="D16" s="75" t="s">
        <v>167</v>
      </c>
      <c r="E16" s="50">
        <f>F2/1000*1</f>
        <v>2.1</v>
      </c>
      <c r="F16" s="148"/>
      <c r="G16" s="146">
        <f t="shared" si="1"/>
        <v>0</v>
      </c>
      <c r="H16" s="147"/>
      <c r="I16" s="75" t="s">
        <v>201</v>
      </c>
      <c r="J16" s="75"/>
      <c r="K16" s="75" t="s">
        <v>202</v>
      </c>
      <c r="L16" s="75"/>
      <c r="M16" s="93" t="s">
        <v>235</v>
      </c>
    </row>
    <row r="17" spans="1:14" ht="29.1" customHeight="1" x14ac:dyDescent="0.25">
      <c r="A17" s="85">
        <v>13</v>
      </c>
      <c r="B17" s="297" t="s">
        <v>273</v>
      </c>
      <c r="C17" s="297"/>
      <c r="D17" s="75" t="s">
        <v>167</v>
      </c>
      <c r="E17" s="50">
        <f>G2/1000*1</f>
        <v>0.70099999999999996</v>
      </c>
      <c r="F17" s="148"/>
      <c r="G17" s="146">
        <f t="shared" si="1"/>
        <v>0</v>
      </c>
      <c r="H17" s="147"/>
      <c r="I17" s="75" t="s">
        <v>201</v>
      </c>
      <c r="J17" s="75"/>
      <c r="K17" s="75" t="s">
        <v>202</v>
      </c>
      <c r="L17" s="75"/>
      <c r="M17" s="93" t="s">
        <v>268</v>
      </c>
    </row>
    <row r="18" spans="1:14" ht="29.1" customHeight="1" x14ac:dyDescent="0.25">
      <c r="A18" s="169">
        <v>14</v>
      </c>
      <c r="B18" s="312" t="s">
        <v>204</v>
      </c>
      <c r="C18" s="312"/>
      <c r="D18" s="114" t="s">
        <v>167</v>
      </c>
      <c r="E18" s="162">
        <f>G2/1000*1</f>
        <v>0.70099999999999996</v>
      </c>
      <c r="F18" s="148"/>
      <c r="G18" s="170">
        <f t="shared" si="1"/>
        <v>0</v>
      </c>
      <c r="H18" s="147"/>
      <c r="I18" s="114" t="s">
        <v>201</v>
      </c>
      <c r="J18" s="114"/>
      <c r="K18" s="114" t="s">
        <v>202</v>
      </c>
      <c r="L18" s="114"/>
      <c r="M18" s="93" t="s">
        <v>268</v>
      </c>
      <c r="N18" s="153"/>
    </row>
    <row r="19" spans="1:14" ht="29.1" customHeight="1" x14ac:dyDescent="0.25">
      <c r="A19" s="308">
        <v>15</v>
      </c>
      <c r="B19" s="310" t="s">
        <v>206</v>
      </c>
      <c r="C19" s="85" t="s">
        <v>207</v>
      </c>
      <c r="D19" s="85" t="s">
        <v>208</v>
      </c>
      <c r="E19" s="50">
        <v>1</v>
      </c>
      <c r="F19" s="148"/>
      <c r="G19" s="146">
        <f t="shared" si="1"/>
        <v>0</v>
      </c>
      <c r="H19" s="147" t="s">
        <v>209</v>
      </c>
      <c r="I19" s="75" t="s">
        <v>210</v>
      </c>
      <c r="J19" s="75"/>
      <c r="K19" s="75"/>
      <c r="L19" s="75"/>
      <c r="M19" s="93" t="s">
        <v>211</v>
      </c>
    </row>
    <row r="20" spans="1:14" ht="29.1" customHeight="1" x14ac:dyDescent="0.25">
      <c r="A20" s="309"/>
      <c r="B20" s="310"/>
      <c r="C20" s="75" t="s">
        <v>212</v>
      </c>
      <c r="D20" s="85" t="s">
        <v>213</v>
      </c>
      <c r="E20" s="50">
        <v>1</v>
      </c>
      <c r="F20" s="148"/>
      <c r="G20" s="146">
        <f t="shared" si="1"/>
        <v>0</v>
      </c>
      <c r="H20" s="147"/>
      <c r="I20" s="75"/>
      <c r="J20" s="75"/>
      <c r="K20" s="75"/>
      <c r="L20" s="75"/>
      <c r="M20" s="93" t="s">
        <v>214</v>
      </c>
    </row>
    <row r="21" spans="1:14" ht="29.1" customHeight="1" x14ac:dyDescent="0.25">
      <c r="A21" s="85">
        <v>16</v>
      </c>
      <c r="B21" s="297" t="s">
        <v>215</v>
      </c>
      <c r="C21" s="297"/>
      <c r="D21" s="300">
        <f>SUM(G4:G20)</f>
        <v>0</v>
      </c>
      <c r="E21" s="300"/>
      <c r="F21" s="300"/>
      <c r="G21" s="300"/>
      <c r="H21" s="300"/>
      <c r="I21" s="300"/>
      <c r="J21" s="89"/>
      <c r="K21" s="89"/>
      <c r="L21" s="89"/>
      <c r="M21" s="155" t="s">
        <v>254</v>
      </c>
    </row>
    <row r="22" spans="1:14" ht="29.1" customHeight="1" x14ac:dyDescent="0.25">
      <c r="A22" s="85">
        <v>17</v>
      </c>
      <c r="B22" s="297" t="s">
        <v>217</v>
      </c>
      <c r="C22" s="297"/>
      <c r="D22" s="301"/>
      <c r="E22" s="301"/>
      <c r="F22" s="301"/>
      <c r="G22" s="301"/>
      <c r="H22" s="301"/>
      <c r="I22" s="301"/>
      <c r="J22" s="150"/>
      <c r="K22" s="150"/>
      <c r="L22" s="150"/>
      <c r="M22" s="93"/>
    </row>
    <row r="23" spans="1:14" ht="29.1" customHeight="1" x14ac:dyDescent="0.25">
      <c r="A23" s="85">
        <v>18</v>
      </c>
      <c r="B23" s="297" t="s">
        <v>218</v>
      </c>
      <c r="C23" s="297"/>
      <c r="D23" s="301"/>
      <c r="E23" s="301"/>
      <c r="F23" s="301"/>
      <c r="G23" s="301"/>
      <c r="H23" s="301"/>
      <c r="I23" s="301"/>
      <c r="J23" s="150"/>
      <c r="K23" s="150"/>
      <c r="L23" s="150"/>
      <c r="M23" s="155"/>
    </row>
    <row r="24" spans="1:14" ht="29.1" customHeight="1" x14ac:dyDescent="0.25">
      <c r="A24" s="85">
        <v>19</v>
      </c>
      <c r="B24" s="297" t="s">
        <v>219</v>
      </c>
      <c r="C24" s="297"/>
      <c r="D24" s="301"/>
      <c r="E24" s="301"/>
      <c r="F24" s="301"/>
      <c r="G24" s="301"/>
      <c r="H24" s="301"/>
      <c r="I24" s="301"/>
      <c r="J24" s="150"/>
      <c r="K24" s="150"/>
      <c r="L24" s="150"/>
      <c r="M24" s="156"/>
    </row>
    <row r="25" spans="1:14" ht="29.1" customHeight="1" x14ac:dyDescent="0.25">
      <c r="A25" s="85">
        <v>20</v>
      </c>
      <c r="B25" s="297" t="s">
        <v>220</v>
      </c>
      <c r="C25" s="297"/>
      <c r="D25" s="301"/>
      <c r="E25" s="301"/>
      <c r="F25" s="301"/>
      <c r="G25" s="301"/>
      <c r="H25" s="301"/>
      <c r="I25" s="301"/>
      <c r="J25" s="150"/>
      <c r="K25" s="150"/>
      <c r="L25" s="150"/>
      <c r="M25" s="155"/>
    </row>
    <row r="26" spans="1:14" ht="32.1" customHeight="1" x14ac:dyDescent="0.25">
      <c r="A26" s="85">
        <v>21</v>
      </c>
      <c r="B26" s="297" t="s">
        <v>221</v>
      </c>
      <c r="C26" s="297"/>
      <c r="D26" s="302"/>
      <c r="E26" s="303"/>
      <c r="F26" s="304">
        <f>SUM(D21:I25)*D26</f>
        <v>0</v>
      </c>
      <c r="G26" s="304"/>
      <c r="H26" s="304"/>
      <c r="I26" s="304"/>
      <c r="J26" s="151"/>
      <c r="K26" s="305"/>
      <c r="L26" s="305"/>
      <c r="M26" s="155" t="s">
        <v>222</v>
      </c>
    </row>
    <row r="27" spans="1:14" ht="32.1" customHeight="1" x14ac:dyDescent="0.25">
      <c r="A27" s="85">
        <v>22</v>
      </c>
      <c r="B27" s="297" t="s">
        <v>223</v>
      </c>
      <c r="C27" s="297"/>
      <c r="D27" s="303"/>
      <c r="E27" s="303"/>
      <c r="F27" s="304">
        <f>SUM(D21:I25,F26)*D27</f>
        <v>0</v>
      </c>
      <c r="G27" s="304"/>
      <c r="H27" s="304"/>
      <c r="I27" s="304"/>
      <c r="J27" s="151"/>
      <c r="K27" s="305"/>
      <c r="L27" s="305"/>
      <c r="M27" s="155" t="s">
        <v>222</v>
      </c>
    </row>
    <row r="28" spans="1:14" ht="32.1" customHeight="1" x14ac:dyDescent="0.25">
      <c r="A28" s="85">
        <v>23</v>
      </c>
      <c r="B28" s="306" t="s">
        <v>224</v>
      </c>
      <c r="C28" s="306"/>
      <c r="D28" s="306"/>
      <c r="E28" s="306"/>
      <c r="F28" s="307">
        <f>SUM(D21:I25,F26,F27)</f>
        <v>0</v>
      </c>
      <c r="G28" s="307"/>
      <c r="H28" s="307"/>
      <c r="I28" s="307"/>
      <c r="J28" s="97"/>
      <c r="K28" s="305"/>
      <c r="L28" s="305"/>
      <c r="M28" s="157"/>
    </row>
  </sheetData>
  <protectedRanges>
    <protectedRange sqref="H4 H19:H20" name="区域1_2"/>
    <protectedRange sqref="D27:E27" name="区域1_1_1"/>
    <protectedRange sqref="H6:H9 H11 H15:H16" name="区域1_2_2"/>
    <protectedRange sqref="F20" name="区域1_5"/>
    <protectedRange sqref="F19 F6:F9" name="区域1"/>
    <protectedRange sqref="F15:F18" name="区域1_6"/>
    <protectedRange sqref="F15" name="区域1_4"/>
    <protectedRange sqref="F4" name="区域1_3"/>
    <protectedRange sqref="D26:E26" name="区域1_1_1_1_1"/>
    <protectedRange sqref="H14" name="区域1_2_2_1"/>
  </protectedRanges>
  <mergeCells count="44">
    <mergeCell ref="B28:E28"/>
    <mergeCell ref="F28:I28"/>
    <mergeCell ref="K28:L28"/>
    <mergeCell ref="A4:A5"/>
    <mergeCell ref="A19:A20"/>
    <mergeCell ref="B19:B20"/>
    <mergeCell ref="K26:L26"/>
    <mergeCell ref="B27:C27"/>
    <mergeCell ref="D27:E27"/>
    <mergeCell ref="F27:I27"/>
    <mergeCell ref="K27:L27"/>
    <mergeCell ref="B24:C24"/>
    <mergeCell ref="D24:I24"/>
    <mergeCell ref="B25:C25"/>
    <mergeCell ref="D25:I25"/>
    <mergeCell ref="B26:C26"/>
    <mergeCell ref="D26:E26"/>
    <mergeCell ref="F26:I26"/>
    <mergeCell ref="B21:C21"/>
    <mergeCell ref="D21:I21"/>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N28"/>
  <sheetViews>
    <sheetView view="pageBreakPreview" zoomScale="85" zoomScaleNormal="85" workbookViewId="0">
      <selection activeCell="R19" sqref="R19"/>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3.88671875" style="73" customWidth="1"/>
    <col min="15" max="15" width="15.33203125" style="73" customWidth="1"/>
    <col min="16" max="16" width="9.5546875" style="73" customWidth="1"/>
    <col min="17" max="16384" width="9" style="73"/>
  </cols>
  <sheetData>
    <row r="1" spans="1:13" ht="24" customHeight="1" x14ac:dyDescent="0.25">
      <c r="A1" s="293" t="s">
        <v>299</v>
      </c>
      <c r="B1" s="294"/>
      <c r="C1" s="294"/>
      <c r="D1" s="294"/>
      <c r="E1" s="294"/>
      <c r="F1" s="294"/>
      <c r="G1" s="294"/>
      <c r="H1" s="294"/>
      <c r="I1" s="294"/>
      <c r="J1" s="294"/>
      <c r="K1" s="294"/>
      <c r="L1" s="294"/>
      <c r="M1" s="294"/>
    </row>
    <row r="2" spans="1:13" ht="24" customHeight="1" x14ac:dyDescent="0.25">
      <c r="A2" s="297" t="s">
        <v>144</v>
      </c>
      <c r="B2" s="297"/>
      <c r="C2" s="297" t="s">
        <v>296</v>
      </c>
      <c r="D2" s="297"/>
      <c r="E2" s="75" t="s">
        <v>145</v>
      </c>
      <c r="F2" s="75">
        <v>2100</v>
      </c>
      <c r="G2" s="75">
        <v>701</v>
      </c>
      <c r="H2" s="75" t="s">
        <v>146</v>
      </c>
      <c r="I2" s="311">
        <f>F28</f>
        <v>0</v>
      </c>
      <c r="J2" s="311"/>
      <c r="K2" s="311"/>
      <c r="L2" s="311"/>
      <c r="M2" s="152" t="s">
        <v>147</v>
      </c>
    </row>
    <row r="3" spans="1:13"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3" ht="29.1" customHeight="1" x14ac:dyDescent="0.25">
      <c r="A4" s="308">
        <v>1</v>
      </c>
      <c r="B4" s="297" t="s">
        <v>159</v>
      </c>
      <c r="C4" s="297"/>
      <c r="D4" s="75" t="s">
        <v>160</v>
      </c>
      <c r="E4" s="50">
        <v>2.9609999999999999</v>
      </c>
      <c r="F4" s="51"/>
      <c r="G4" s="146">
        <f>E4*F4</f>
        <v>0</v>
      </c>
      <c r="H4" s="147" t="s">
        <v>161</v>
      </c>
      <c r="I4" s="75" t="s">
        <v>162</v>
      </c>
      <c r="J4" s="75" t="s">
        <v>163</v>
      </c>
      <c r="K4" s="75"/>
      <c r="L4" s="75"/>
      <c r="M4" s="93" t="s">
        <v>164</v>
      </c>
    </row>
    <row r="5" spans="1:13" ht="29.1" customHeight="1" x14ac:dyDescent="0.25">
      <c r="A5" s="309"/>
      <c r="B5" s="298" t="s">
        <v>165</v>
      </c>
      <c r="C5" s="299"/>
      <c r="D5" s="75" t="s">
        <v>160</v>
      </c>
      <c r="E5" s="50">
        <f>E4</f>
        <v>2.9609999999999999</v>
      </c>
      <c r="F5" s="51"/>
      <c r="G5" s="146">
        <f>E5*F5</f>
        <v>0</v>
      </c>
      <c r="H5" s="147"/>
      <c r="I5" s="75"/>
      <c r="J5" s="75"/>
      <c r="K5" s="75"/>
      <c r="L5" s="75"/>
      <c r="M5" s="93" t="s">
        <v>164</v>
      </c>
    </row>
    <row r="6" spans="1:13" ht="29.1" customHeight="1" x14ac:dyDescent="0.25">
      <c r="A6" s="85">
        <v>2</v>
      </c>
      <c r="B6" s="297" t="s">
        <v>256</v>
      </c>
      <c r="C6" s="297"/>
      <c r="D6" s="75" t="s">
        <v>167</v>
      </c>
      <c r="E6" s="50">
        <v>1.41</v>
      </c>
      <c r="F6" s="51"/>
      <c r="G6" s="146">
        <f t="shared" ref="G6:G20" si="0">E6*F6</f>
        <v>0</v>
      </c>
      <c r="H6" s="147"/>
      <c r="I6" s="75" t="s">
        <v>168</v>
      </c>
      <c r="J6" s="75" t="s">
        <v>169</v>
      </c>
      <c r="K6" s="75" t="s">
        <v>257</v>
      </c>
      <c r="L6" s="75"/>
      <c r="M6" s="93" t="s">
        <v>171</v>
      </c>
    </row>
    <row r="7" spans="1:13" ht="29.1" customHeight="1" x14ac:dyDescent="0.25">
      <c r="A7" s="85">
        <v>3</v>
      </c>
      <c r="B7" s="297" t="s">
        <v>258</v>
      </c>
      <c r="C7" s="297"/>
      <c r="D7" s="75" t="s">
        <v>167</v>
      </c>
      <c r="E7" s="50">
        <f>F2/1000*2</f>
        <v>4.2</v>
      </c>
      <c r="F7" s="51"/>
      <c r="G7" s="146">
        <f t="shared" si="0"/>
        <v>0</v>
      </c>
      <c r="H7" s="147"/>
      <c r="I7" s="75" t="s">
        <v>168</v>
      </c>
      <c r="J7" s="75" t="s">
        <v>169</v>
      </c>
      <c r="K7" s="75" t="s">
        <v>259</v>
      </c>
      <c r="L7" s="75"/>
      <c r="M7" s="93" t="s">
        <v>171</v>
      </c>
    </row>
    <row r="8" spans="1:13" ht="29.1" customHeight="1" x14ac:dyDescent="0.25">
      <c r="A8" s="85">
        <v>4</v>
      </c>
      <c r="B8" s="297" t="s">
        <v>260</v>
      </c>
      <c r="C8" s="297"/>
      <c r="D8" s="75" t="s">
        <v>167</v>
      </c>
      <c r="E8" s="50">
        <f>F2/1000*1</f>
        <v>2.1</v>
      </c>
      <c r="F8" s="148"/>
      <c r="G8" s="146">
        <f t="shared" si="0"/>
        <v>0</v>
      </c>
      <c r="H8" s="147"/>
      <c r="I8" s="75" t="s">
        <v>168</v>
      </c>
      <c r="J8" s="75" t="s">
        <v>169</v>
      </c>
      <c r="K8" s="75" t="s">
        <v>263</v>
      </c>
      <c r="L8" s="75"/>
      <c r="M8" s="93" t="s">
        <v>235</v>
      </c>
    </row>
    <row r="9" spans="1:13" ht="29.1" customHeight="1" x14ac:dyDescent="0.25">
      <c r="A9" s="85">
        <v>5</v>
      </c>
      <c r="B9" s="297" t="s">
        <v>262</v>
      </c>
      <c r="C9" s="297"/>
      <c r="D9" s="75" t="s">
        <v>167</v>
      </c>
      <c r="E9" s="50">
        <f>F2/1000*1</f>
        <v>2.1</v>
      </c>
      <c r="F9" s="148"/>
      <c r="G9" s="146">
        <f t="shared" si="0"/>
        <v>0</v>
      </c>
      <c r="H9" s="147"/>
      <c r="I9" s="75" t="s">
        <v>168</v>
      </c>
      <c r="J9" s="75" t="s">
        <v>169</v>
      </c>
      <c r="K9" s="75" t="s">
        <v>263</v>
      </c>
      <c r="L9" s="75"/>
      <c r="M9" s="93" t="s">
        <v>235</v>
      </c>
    </row>
    <row r="10" spans="1:13" ht="29.1" customHeight="1" x14ac:dyDescent="0.25">
      <c r="A10" s="85">
        <v>6</v>
      </c>
      <c r="B10" s="297" t="s">
        <v>264</v>
      </c>
      <c r="C10" s="297"/>
      <c r="D10" s="75" t="s">
        <v>167</v>
      </c>
      <c r="E10" s="50">
        <f>F2/1000*2</f>
        <v>4.2</v>
      </c>
      <c r="F10" s="148"/>
      <c r="G10" s="146">
        <f t="shared" si="0"/>
        <v>0</v>
      </c>
      <c r="H10" s="147"/>
      <c r="I10" s="75" t="s">
        <v>168</v>
      </c>
      <c r="J10" s="75" t="s">
        <v>169</v>
      </c>
      <c r="K10" s="75" t="s">
        <v>263</v>
      </c>
      <c r="L10" s="75"/>
      <c r="M10" s="93" t="s">
        <v>265</v>
      </c>
    </row>
    <row r="11" spans="1:13" ht="29.1" customHeight="1" x14ac:dyDescent="0.25">
      <c r="A11" s="85">
        <v>7</v>
      </c>
      <c r="B11" s="297" t="s">
        <v>266</v>
      </c>
      <c r="C11" s="297"/>
      <c r="D11" s="75" t="s">
        <v>167</v>
      </c>
      <c r="E11" s="50">
        <f>G2/1000*1</f>
        <v>0.70099999999999996</v>
      </c>
      <c r="F11" s="148"/>
      <c r="G11" s="146">
        <f t="shared" si="0"/>
        <v>0</v>
      </c>
      <c r="H11" s="147"/>
      <c r="I11" s="75" t="s">
        <v>168</v>
      </c>
      <c r="J11" s="75" t="s">
        <v>169</v>
      </c>
      <c r="K11" s="75" t="s">
        <v>267</v>
      </c>
      <c r="L11" s="75"/>
    </row>
    <row r="12" spans="1:13" ht="29.1" customHeight="1" x14ac:dyDescent="0.25">
      <c r="A12" s="85">
        <v>8</v>
      </c>
      <c r="B12" s="297" t="s">
        <v>269</v>
      </c>
      <c r="C12" s="297"/>
      <c r="D12" s="75" t="s">
        <v>167</v>
      </c>
      <c r="E12" s="50">
        <f>E6</f>
        <v>1.41</v>
      </c>
      <c r="F12" s="148"/>
      <c r="G12" s="146">
        <f t="shared" si="0"/>
        <v>0</v>
      </c>
      <c r="H12" s="147"/>
      <c r="I12" s="75" t="s">
        <v>168</v>
      </c>
      <c r="J12" s="75" t="s">
        <v>169</v>
      </c>
      <c r="K12" s="75" t="s">
        <v>270</v>
      </c>
      <c r="L12" s="75"/>
      <c r="M12" s="93" t="s">
        <v>184</v>
      </c>
    </row>
    <row r="13" spans="1:13" ht="29.1" customHeight="1" x14ac:dyDescent="0.25">
      <c r="A13" s="85">
        <v>9</v>
      </c>
      <c r="B13" s="297" t="s">
        <v>271</v>
      </c>
      <c r="C13" s="297"/>
      <c r="D13" s="75" t="s">
        <v>196</v>
      </c>
      <c r="E13" s="50">
        <v>2</v>
      </c>
      <c r="F13" s="148"/>
      <c r="G13" s="146">
        <f t="shared" si="0"/>
        <v>0</v>
      </c>
      <c r="H13" s="147"/>
      <c r="I13" s="75" t="s">
        <v>192</v>
      </c>
      <c r="J13" s="75" t="s">
        <v>188</v>
      </c>
      <c r="K13" s="75" t="s">
        <v>300</v>
      </c>
      <c r="L13" s="75"/>
      <c r="M13" s="93" t="s">
        <v>247</v>
      </c>
    </row>
    <row r="14" spans="1:13" ht="29.1" customHeight="1" x14ac:dyDescent="0.25">
      <c r="A14" s="85">
        <v>10</v>
      </c>
      <c r="B14" s="297" t="s">
        <v>190</v>
      </c>
      <c r="C14" s="297"/>
      <c r="D14" s="75" t="s">
        <v>191</v>
      </c>
      <c r="E14" s="50">
        <v>1</v>
      </c>
      <c r="F14" s="148"/>
      <c r="G14" s="146">
        <f t="shared" si="0"/>
        <v>0</v>
      </c>
      <c r="H14" s="147"/>
      <c r="I14" s="75" t="s">
        <v>192</v>
      </c>
      <c r="J14" s="75" t="s">
        <v>188</v>
      </c>
      <c r="K14" s="75" t="s">
        <v>272</v>
      </c>
      <c r="L14" s="75"/>
      <c r="M14" s="93" t="s">
        <v>194</v>
      </c>
    </row>
    <row r="15" spans="1:13" ht="29.1" customHeight="1" x14ac:dyDescent="0.25">
      <c r="A15" s="85">
        <v>11</v>
      </c>
      <c r="B15" s="297" t="s">
        <v>250</v>
      </c>
      <c r="C15" s="297"/>
      <c r="D15" s="75" t="s">
        <v>167</v>
      </c>
      <c r="E15" s="50">
        <f>F2/1000*2</f>
        <v>4.2</v>
      </c>
      <c r="F15" s="148"/>
      <c r="G15" s="146">
        <f t="shared" si="0"/>
        <v>0</v>
      </c>
      <c r="H15" s="147"/>
      <c r="I15" s="75" t="s">
        <v>251</v>
      </c>
      <c r="J15" s="75"/>
      <c r="K15" s="75" t="s">
        <v>202</v>
      </c>
      <c r="L15" s="75"/>
      <c r="M15" s="93" t="s">
        <v>265</v>
      </c>
    </row>
    <row r="16" spans="1:13" ht="29.1" customHeight="1" x14ac:dyDescent="0.25">
      <c r="A16" s="85">
        <v>12</v>
      </c>
      <c r="B16" s="297" t="s">
        <v>200</v>
      </c>
      <c r="C16" s="297"/>
      <c r="D16" s="75" t="s">
        <v>167</v>
      </c>
      <c r="E16" s="50">
        <f>F2/1000*1</f>
        <v>2.1</v>
      </c>
      <c r="F16" s="148"/>
      <c r="G16" s="146">
        <f t="shared" si="0"/>
        <v>0</v>
      </c>
      <c r="H16" s="147"/>
      <c r="I16" s="75" t="s">
        <v>201</v>
      </c>
      <c r="J16" s="75"/>
      <c r="K16" s="75" t="s">
        <v>202</v>
      </c>
      <c r="L16" s="75"/>
      <c r="M16" s="93" t="s">
        <v>235</v>
      </c>
    </row>
    <row r="17" spans="1:14" ht="29.1" customHeight="1" x14ac:dyDescent="0.25">
      <c r="A17" s="85">
        <v>13</v>
      </c>
      <c r="B17" s="297" t="s">
        <v>273</v>
      </c>
      <c r="C17" s="297"/>
      <c r="D17" s="75" t="s">
        <v>167</v>
      </c>
      <c r="E17" s="50">
        <f>G2/1000*1</f>
        <v>0.70099999999999996</v>
      </c>
      <c r="F17" s="148"/>
      <c r="G17" s="146">
        <f t="shared" si="0"/>
        <v>0</v>
      </c>
      <c r="H17" s="147"/>
      <c r="I17" s="75" t="s">
        <v>201</v>
      </c>
      <c r="J17" s="75"/>
      <c r="K17" s="75" t="s">
        <v>202</v>
      </c>
      <c r="L17" s="75"/>
      <c r="M17" s="93" t="s">
        <v>268</v>
      </c>
    </row>
    <row r="18" spans="1:14" ht="29.1" customHeight="1" x14ac:dyDescent="0.25">
      <c r="A18" s="169">
        <v>14</v>
      </c>
      <c r="B18" s="312" t="s">
        <v>204</v>
      </c>
      <c r="C18" s="312"/>
      <c r="D18" s="114" t="s">
        <v>167</v>
      </c>
      <c r="E18" s="50">
        <f>G2/1000*1</f>
        <v>0.70099999999999996</v>
      </c>
      <c r="F18" s="148"/>
      <c r="G18" s="170">
        <f t="shared" si="0"/>
        <v>0</v>
      </c>
      <c r="H18" s="147"/>
      <c r="I18" s="114" t="s">
        <v>201</v>
      </c>
      <c r="J18" s="114"/>
      <c r="K18" s="114" t="s">
        <v>202</v>
      </c>
      <c r="L18" s="114"/>
      <c r="M18" s="165" t="s">
        <v>268</v>
      </c>
      <c r="N18" s="124"/>
    </row>
    <row r="19" spans="1:14" ht="29.1" customHeight="1" x14ac:dyDescent="0.25">
      <c r="A19" s="308">
        <v>15</v>
      </c>
      <c r="B19" s="310" t="s">
        <v>206</v>
      </c>
      <c r="C19" s="85" t="s">
        <v>207</v>
      </c>
      <c r="D19" s="85" t="s">
        <v>208</v>
      </c>
      <c r="E19" s="50">
        <v>1</v>
      </c>
      <c r="F19" s="148"/>
      <c r="G19" s="146">
        <f t="shared" si="0"/>
        <v>0</v>
      </c>
      <c r="H19" s="147" t="s">
        <v>209</v>
      </c>
      <c r="I19" s="75" t="s">
        <v>210</v>
      </c>
      <c r="J19" s="75"/>
      <c r="K19" s="75"/>
      <c r="L19" s="75"/>
      <c r="M19" s="93" t="s">
        <v>211</v>
      </c>
      <c r="N19" s="167"/>
    </row>
    <row r="20" spans="1:14" ht="29.1" customHeight="1" x14ac:dyDescent="0.25">
      <c r="A20" s="309"/>
      <c r="B20" s="310"/>
      <c r="C20" s="75" t="s">
        <v>212</v>
      </c>
      <c r="D20" s="85" t="s">
        <v>213</v>
      </c>
      <c r="E20" s="50">
        <v>1</v>
      </c>
      <c r="F20" s="148"/>
      <c r="G20" s="146">
        <f t="shared" si="0"/>
        <v>0</v>
      </c>
      <c r="H20" s="147"/>
      <c r="I20" s="75"/>
      <c r="J20" s="75"/>
      <c r="K20" s="75"/>
      <c r="L20" s="75"/>
      <c r="M20" s="93" t="s">
        <v>214</v>
      </c>
    </row>
    <row r="21" spans="1:14" ht="29.1" customHeight="1" x14ac:dyDescent="0.25">
      <c r="A21" s="85">
        <v>16</v>
      </c>
      <c r="B21" s="297" t="s">
        <v>215</v>
      </c>
      <c r="C21" s="297"/>
      <c r="D21" s="300">
        <f>SUM(G4:G20)</f>
        <v>0</v>
      </c>
      <c r="E21" s="300"/>
      <c r="F21" s="300"/>
      <c r="G21" s="300"/>
      <c r="H21" s="300"/>
      <c r="I21" s="300"/>
      <c r="J21" s="89"/>
      <c r="K21" s="89"/>
      <c r="L21" s="89"/>
      <c r="M21" s="155" t="s">
        <v>254</v>
      </c>
    </row>
    <row r="22" spans="1:14" ht="29.1" customHeight="1" x14ac:dyDescent="0.25">
      <c r="A22" s="85">
        <v>17</v>
      </c>
      <c r="B22" s="297" t="s">
        <v>217</v>
      </c>
      <c r="C22" s="297"/>
      <c r="D22" s="301"/>
      <c r="E22" s="301"/>
      <c r="F22" s="301"/>
      <c r="G22" s="301"/>
      <c r="H22" s="301"/>
      <c r="I22" s="301"/>
      <c r="J22" s="150"/>
      <c r="K22" s="150"/>
      <c r="L22" s="150"/>
      <c r="M22" s="93"/>
    </row>
    <row r="23" spans="1:14" ht="29.1" customHeight="1" x14ac:dyDescent="0.25">
      <c r="A23" s="85">
        <v>18</v>
      </c>
      <c r="B23" s="297" t="s">
        <v>218</v>
      </c>
      <c r="C23" s="297"/>
      <c r="D23" s="301"/>
      <c r="E23" s="301"/>
      <c r="F23" s="301"/>
      <c r="G23" s="301"/>
      <c r="H23" s="301"/>
      <c r="I23" s="301"/>
      <c r="J23" s="150"/>
      <c r="K23" s="150"/>
      <c r="L23" s="150"/>
      <c r="M23" s="155"/>
    </row>
    <row r="24" spans="1:14" ht="29.1" customHeight="1" x14ac:dyDescent="0.25">
      <c r="A24" s="85">
        <v>19</v>
      </c>
      <c r="B24" s="297" t="s">
        <v>219</v>
      </c>
      <c r="C24" s="297"/>
      <c r="D24" s="301"/>
      <c r="E24" s="301"/>
      <c r="F24" s="301"/>
      <c r="G24" s="301"/>
      <c r="H24" s="301"/>
      <c r="I24" s="301"/>
      <c r="J24" s="150"/>
      <c r="K24" s="150"/>
      <c r="L24" s="150"/>
      <c r="M24" s="156"/>
    </row>
    <row r="25" spans="1:14" ht="29.1" customHeight="1" x14ac:dyDescent="0.25">
      <c r="A25" s="85">
        <v>20</v>
      </c>
      <c r="B25" s="297" t="s">
        <v>220</v>
      </c>
      <c r="C25" s="297"/>
      <c r="D25" s="301"/>
      <c r="E25" s="301"/>
      <c r="F25" s="301"/>
      <c r="G25" s="301"/>
      <c r="H25" s="301"/>
      <c r="I25" s="301"/>
      <c r="J25" s="150"/>
      <c r="K25" s="150"/>
      <c r="L25" s="150"/>
      <c r="M25" s="155"/>
    </row>
    <row r="26" spans="1:14" ht="32.1" customHeight="1" x14ac:dyDescent="0.25">
      <c r="A26" s="85">
        <v>21</v>
      </c>
      <c r="B26" s="297" t="s">
        <v>221</v>
      </c>
      <c r="C26" s="297"/>
      <c r="D26" s="302"/>
      <c r="E26" s="303"/>
      <c r="F26" s="304">
        <f>SUM(D21:I25)*D26</f>
        <v>0</v>
      </c>
      <c r="G26" s="304"/>
      <c r="H26" s="304"/>
      <c r="I26" s="304"/>
      <c r="J26" s="151"/>
      <c r="K26" s="305"/>
      <c r="L26" s="305"/>
      <c r="M26" s="155" t="s">
        <v>222</v>
      </c>
    </row>
    <row r="27" spans="1:14" ht="32.1" customHeight="1" x14ac:dyDescent="0.25">
      <c r="A27" s="85">
        <v>22</v>
      </c>
      <c r="B27" s="297" t="s">
        <v>223</v>
      </c>
      <c r="C27" s="297"/>
      <c r="D27" s="303"/>
      <c r="E27" s="303"/>
      <c r="F27" s="304">
        <f>SUM(D21:I25,F26)*D27</f>
        <v>0</v>
      </c>
      <c r="G27" s="304"/>
      <c r="H27" s="304"/>
      <c r="I27" s="304"/>
      <c r="J27" s="151"/>
      <c r="K27" s="305"/>
      <c r="L27" s="305"/>
      <c r="M27" s="155" t="s">
        <v>222</v>
      </c>
    </row>
    <row r="28" spans="1:14" ht="32.1" customHeight="1" x14ac:dyDescent="0.25">
      <c r="A28" s="85">
        <v>23</v>
      </c>
      <c r="B28" s="306" t="s">
        <v>224</v>
      </c>
      <c r="C28" s="306"/>
      <c r="D28" s="306"/>
      <c r="E28" s="306"/>
      <c r="F28" s="307">
        <f>SUM(D21:I25,F26,F27)</f>
        <v>0</v>
      </c>
      <c r="G28" s="307"/>
      <c r="H28" s="307"/>
      <c r="I28" s="307"/>
      <c r="J28" s="97"/>
      <c r="K28" s="305"/>
      <c r="L28" s="305"/>
      <c r="M28" s="157"/>
    </row>
  </sheetData>
  <protectedRanges>
    <protectedRange sqref="H4 H19:H20" name="区域1_2"/>
    <protectedRange sqref="D27:E27" name="区域1_1_1"/>
    <protectedRange sqref="H14:H16 H6:H9 H12" name="区域1_2_2"/>
    <protectedRange sqref="F20" name="区域1_5"/>
    <protectedRange sqref="F19 F6:F9" name="区域1"/>
    <protectedRange sqref="F15:F18" name="区域1_6"/>
    <protectedRange sqref="F15" name="区域1_4"/>
    <protectedRange sqref="F4" name="区域1_3"/>
    <protectedRange sqref="D26:E26" name="区域1_1_1_1_1"/>
  </protectedRanges>
  <mergeCells count="44">
    <mergeCell ref="B28:E28"/>
    <mergeCell ref="F28:I28"/>
    <mergeCell ref="K28:L28"/>
    <mergeCell ref="A4:A5"/>
    <mergeCell ref="A19:A20"/>
    <mergeCell ref="B19:B20"/>
    <mergeCell ref="K26:L26"/>
    <mergeCell ref="B27:C27"/>
    <mergeCell ref="D27:E27"/>
    <mergeCell ref="F27:I27"/>
    <mergeCell ref="K27:L27"/>
    <mergeCell ref="B24:C24"/>
    <mergeCell ref="D24:I24"/>
    <mergeCell ref="B25:C25"/>
    <mergeCell ref="D25:I25"/>
    <mergeCell ref="B26:C26"/>
    <mergeCell ref="D26:E26"/>
    <mergeCell ref="F26:I26"/>
    <mergeCell ref="B21:C21"/>
    <mergeCell ref="D21:I21"/>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P28"/>
  <sheetViews>
    <sheetView view="pageBreakPreview" zoomScale="85" zoomScaleNormal="85" workbookViewId="0">
      <selection activeCell="T22" sqref="T22"/>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3" ht="24" customHeight="1" x14ac:dyDescent="0.25">
      <c r="A1" s="293" t="s">
        <v>301</v>
      </c>
      <c r="B1" s="294"/>
      <c r="C1" s="294"/>
      <c r="D1" s="294"/>
      <c r="E1" s="294"/>
      <c r="F1" s="294"/>
      <c r="G1" s="294"/>
      <c r="H1" s="294"/>
      <c r="I1" s="294"/>
      <c r="J1" s="294"/>
      <c r="K1" s="294"/>
      <c r="L1" s="294"/>
      <c r="M1" s="294"/>
    </row>
    <row r="2" spans="1:13" ht="24" customHeight="1" x14ac:dyDescent="0.25">
      <c r="A2" s="297" t="s">
        <v>144</v>
      </c>
      <c r="B2" s="297"/>
      <c r="C2" s="297" t="s">
        <v>296</v>
      </c>
      <c r="D2" s="297"/>
      <c r="E2" s="75" t="s">
        <v>145</v>
      </c>
      <c r="F2" s="75">
        <v>2400</v>
      </c>
      <c r="G2" s="75">
        <v>701</v>
      </c>
      <c r="H2" s="75">
        <v>2200</v>
      </c>
      <c r="I2" s="75">
        <f>G2*(F2-H2)/1000000</f>
        <v>0.14019999999999999</v>
      </c>
      <c r="J2" s="166" t="s">
        <v>146</v>
      </c>
      <c r="K2" s="311">
        <f>F30</f>
        <v>0</v>
      </c>
      <c r="L2" s="311"/>
      <c r="M2" s="152" t="s">
        <v>147</v>
      </c>
    </row>
    <row r="3" spans="1:13"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3" ht="29.1" customHeight="1" x14ac:dyDescent="0.25">
      <c r="A4" s="308">
        <v>1</v>
      </c>
      <c r="B4" s="297" t="s">
        <v>159</v>
      </c>
      <c r="C4" s="297"/>
      <c r="D4" s="75" t="s">
        <v>160</v>
      </c>
      <c r="E4" s="50">
        <v>3.2437999999999998</v>
      </c>
      <c r="F4" s="51"/>
      <c r="G4" s="146">
        <f>E4*F4</f>
        <v>0</v>
      </c>
      <c r="H4" s="147" t="s">
        <v>161</v>
      </c>
      <c r="I4" s="75" t="s">
        <v>162</v>
      </c>
      <c r="J4" s="75" t="s">
        <v>163</v>
      </c>
      <c r="K4" s="75"/>
      <c r="L4" s="75"/>
      <c r="M4" s="93" t="s">
        <v>164</v>
      </c>
    </row>
    <row r="5" spans="1:13" ht="29.1" customHeight="1" x14ac:dyDescent="0.25">
      <c r="A5" s="309"/>
      <c r="B5" s="298" t="s">
        <v>165</v>
      </c>
      <c r="C5" s="299"/>
      <c r="D5" s="75" t="s">
        <v>160</v>
      </c>
      <c r="E5" s="50">
        <f>E4</f>
        <v>3.2437999999999998</v>
      </c>
      <c r="F5" s="51"/>
      <c r="G5" s="146">
        <f>E5*F5</f>
        <v>0</v>
      </c>
      <c r="H5" s="147"/>
      <c r="I5" s="75"/>
      <c r="J5" s="75"/>
      <c r="K5" s="75"/>
      <c r="L5" s="75"/>
      <c r="M5" s="93" t="s">
        <v>164</v>
      </c>
    </row>
    <row r="6" spans="1:13" ht="29.1" customHeight="1" x14ac:dyDescent="0.25">
      <c r="A6" s="85">
        <v>2</v>
      </c>
      <c r="B6" s="297" t="s">
        <v>256</v>
      </c>
      <c r="C6" s="297"/>
      <c r="D6" s="75" t="s">
        <v>167</v>
      </c>
      <c r="E6" s="50">
        <v>1.41</v>
      </c>
      <c r="F6" s="51"/>
      <c r="G6" s="146">
        <f t="shared" ref="G6:G20" si="0">E6*F6</f>
        <v>0</v>
      </c>
      <c r="H6" s="147"/>
      <c r="I6" s="75" t="s">
        <v>168</v>
      </c>
      <c r="J6" s="75" t="s">
        <v>169</v>
      </c>
      <c r="K6" s="75" t="s">
        <v>257</v>
      </c>
      <c r="L6" s="75"/>
      <c r="M6" s="93" t="s">
        <v>171</v>
      </c>
    </row>
    <row r="7" spans="1:13" ht="29.1" customHeight="1" x14ac:dyDescent="0.25">
      <c r="A7" s="85">
        <v>3</v>
      </c>
      <c r="B7" s="297" t="s">
        <v>258</v>
      </c>
      <c r="C7" s="297"/>
      <c r="D7" s="75" t="s">
        <v>167</v>
      </c>
      <c r="E7" s="50">
        <f>F2/1000*2</f>
        <v>4.8</v>
      </c>
      <c r="F7" s="51"/>
      <c r="G7" s="146">
        <f t="shared" si="0"/>
        <v>0</v>
      </c>
      <c r="H7" s="147"/>
      <c r="I7" s="75" t="s">
        <v>168</v>
      </c>
      <c r="J7" s="75" t="s">
        <v>169</v>
      </c>
      <c r="K7" s="75" t="s">
        <v>259</v>
      </c>
      <c r="L7" s="75"/>
      <c r="M7" s="93" t="s">
        <v>265</v>
      </c>
    </row>
    <row r="8" spans="1:13" ht="29.1" customHeight="1" x14ac:dyDescent="0.25">
      <c r="A8" s="85">
        <v>4</v>
      </c>
      <c r="B8" s="297" t="s">
        <v>260</v>
      </c>
      <c r="C8" s="297"/>
      <c r="D8" s="75" t="s">
        <v>167</v>
      </c>
      <c r="E8" s="50">
        <f>F2/1000*1</f>
        <v>2.4</v>
      </c>
      <c r="F8" s="148"/>
      <c r="G8" s="146">
        <f t="shared" si="0"/>
        <v>0</v>
      </c>
      <c r="H8" s="147"/>
      <c r="I8" s="75" t="s">
        <v>168</v>
      </c>
      <c r="J8" s="75" t="s">
        <v>169</v>
      </c>
      <c r="K8" s="75" t="s">
        <v>263</v>
      </c>
      <c r="L8" s="75"/>
      <c r="M8" s="93" t="s">
        <v>235</v>
      </c>
    </row>
    <row r="9" spans="1:13" ht="29.1" customHeight="1" x14ac:dyDescent="0.25">
      <c r="A9" s="85">
        <v>5</v>
      </c>
      <c r="B9" s="297" t="s">
        <v>282</v>
      </c>
      <c r="C9" s="297"/>
      <c r="D9" s="75" t="s">
        <v>167</v>
      </c>
      <c r="E9" s="50">
        <f>F2/1000*3</f>
        <v>7.2</v>
      </c>
      <c r="F9" s="148"/>
      <c r="G9" s="146">
        <f t="shared" si="0"/>
        <v>0</v>
      </c>
      <c r="H9" s="147"/>
      <c r="I9" s="75" t="s">
        <v>168</v>
      </c>
      <c r="J9" s="75" t="s">
        <v>169</v>
      </c>
      <c r="K9" s="75" t="s">
        <v>283</v>
      </c>
      <c r="L9" s="75"/>
      <c r="M9" s="93" t="s">
        <v>181</v>
      </c>
    </row>
    <row r="10" spans="1:13" ht="29.1" customHeight="1" x14ac:dyDescent="0.25">
      <c r="A10" s="85">
        <v>6</v>
      </c>
      <c r="B10" s="297" t="s">
        <v>266</v>
      </c>
      <c r="C10" s="297"/>
      <c r="D10" s="75" t="s">
        <v>167</v>
      </c>
      <c r="E10" s="50">
        <f>G2/1000*1</f>
        <v>0.70099999999999996</v>
      </c>
      <c r="F10" s="148"/>
      <c r="G10" s="146">
        <f t="shared" si="0"/>
        <v>0</v>
      </c>
      <c r="H10" s="147"/>
      <c r="I10" s="75" t="s">
        <v>168</v>
      </c>
      <c r="J10" s="75" t="s">
        <v>169</v>
      </c>
      <c r="K10" s="75" t="s">
        <v>267</v>
      </c>
      <c r="L10" s="75"/>
      <c r="M10" s="93" t="s">
        <v>268</v>
      </c>
    </row>
    <row r="11" spans="1:13" ht="29.1" customHeight="1" x14ac:dyDescent="0.25">
      <c r="A11" s="85">
        <v>7</v>
      </c>
      <c r="B11" s="297" t="s">
        <v>269</v>
      </c>
      <c r="C11" s="297"/>
      <c r="D11" s="75" t="s">
        <v>167</v>
      </c>
      <c r="E11" s="50">
        <f>E6</f>
        <v>1.41</v>
      </c>
      <c r="F11" s="148"/>
      <c r="G11" s="146">
        <f t="shared" si="0"/>
        <v>0</v>
      </c>
      <c r="H11" s="147"/>
      <c r="I11" s="75" t="s">
        <v>168</v>
      </c>
      <c r="J11" s="75" t="s">
        <v>169</v>
      </c>
      <c r="K11" s="75" t="s">
        <v>270</v>
      </c>
      <c r="L11" s="75"/>
      <c r="M11" s="93" t="s">
        <v>184</v>
      </c>
    </row>
    <row r="12" spans="1:13" ht="29.1" customHeight="1" x14ac:dyDescent="0.25">
      <c r="A12" s="85">
        <v>8</v>
      </c>
      <c r="B12" s="297" t="s">
        <v>285</v>
      </c>
      <c r="C12" s="297"/>
      <c r="D12" s="75" t="s">
        <v>196</v>
      </c>
      <c r="E12" s="50">
        <v>1</v>
      </c>
      <c r="F12" s="148"/>
      <c r="G12" s="146">
        <f t="shared" si="0"/>
        <v>0</v>
      </c>
      <c r="H12" s="147"/>
      <c r="I12" s="75" t="s">
        <v>192</v>
      </c>
      <c r="J12" s="75" t="s">
        <v>188</v>
      </c>
      <c r="K12" s="75"/>
      <c r="L12" s="75"/>
      <c r="M12" s="93" t="s">
        <v>287</v>
      </c>
    </row>
    <row r="13" spans="1:13" ht="29.1" customHeight="1" x14ac:dyDescent="0.25">
      <c r="A13" s="85">
        <v>9</v>
      </c>
      <c r="B13" s="297" t="s">
        <v>288</v>
      </c>
      <c r="C13" s="297"/>
      <c r="D13" s="75" t="s">
        <v>196</v>
      </c>
      <c r="E13" s="50">
        <v>1</v>
      </c>
      <c r="F13" s="148"/>
      <c r="G13" s="146">
        <f t="shared" si="0"/>
        <v>0</v>
      </c>
      <c r="H13" s="147"/>
      <c r="I13" s="75" t="s">
        <v>192</v>
      </c>
      <c r="J13" s="75" t="s">
        <v>188</v>
      </c>
      <c r="K13" s="75"/>
      <c r="L13" s="75"/>
      <c r="M13" s="93" t="s">
        <v>287</v>
      </c>
    </row>
    <row r="14" spans="1:13" ht="29.1" customHeight="1" x14ac:dyDescent="0.25">
      <c r="A14" s="85">
        <v>10</v>
      </c>
      <c r="B14" s="297" t="s">
        <v>190</v>
      </c>
      <c r="C14" s="297"/>
      <c r="D14" s="75" t="s">
        <v>191</v>
      </c>
      <c r="E14" s="50">
        <v>1</v>
      </c>
      <c r="F14" s="148"/>
      <c r="G14" s="146">
        <f t="shared" si="0"/>
        <v>0</v>
      </c>
      <c r="H14" s="147"/>
      <c r="I14" s="75" t="s">
        <v>192</v>
      </c>
      <c r="J14" s="75" t="s">
        <v>188</v>
      </c>
      <c r="K14" s="75" t="s">
        <v>272</v>
      </c>
      <c r="L14" s="75"/>
      <c r="M14" s="93" t="s">
        <v>194</v>
      </c>
    </row>
    <row r="15" spans="1:13" ht="29.1" customHeight="1" x14ac:dyDescent="0.25">
      <c r="A15" s="85">
        <v>11</v>
      </c>
      <c r="B15" s="297" t="s">
        <v>250</v>
      </c>
      <c r="C15" s="297"/>
      <c r="D15" s="75" t="s">
        <v>167</v>
      </c>
      <c r="E15" s="50">
        <f>F2/1000*2</f>
        <v>4.8</v>
      </c>
      <c r="F15" s="148"/>
      <c r="G15" s="146">
        <f t="shared" si="0"/>
        <v>0</v>
      </c>
      <c r="H15" s="147"/>
      <c r="I15" s="75" t="s">
        <v>251</v>
      </c>
      <c r="J15" s="75"/>
      <c r="K15" s="75" t="s">
        <v>202</v>
      </c>
      <c r="L15" s="75"/>
      <c r="M15" s="93" t="s">
        <v>265</v>
      </c>
    </row>
    <row r="16" spans="1:13" ht="29.1" customHeight="1" x14ac:dyDescent="0.25">
      <c r="A16" s="85">
        <v>12</v>
      </c>
      <c r="B16" s="297" t="s">
        <v>200</v>
      </c>
      <c r="C16" s="297"/>
      <c r="D16" s="75" t="s">
        <v>167</v>
      </c>
      <c r="E16" s="50">
        <f>F2/1000*1</f>
        <v>2.4</v>
      </c>
      <c r="F16" s="148"/>
      <c r="G16" s="146">
        <f t="shared" si="0"/>
        <v>0</v>
      </c>
      <c r="H16" s="147"/>
      <c r="I16" s="75" t="s">
        <v>201</v>
      </c>
      <c r="J16" s="75"/>
      <c r="K16" s="75" t="s">
        <v>202</v>
      </c>
      <c r="L16" s="75"/>
      <c r="M16" s="93" t="s">
        <v>235</v>
      </c>
    </row>
    <row r="17" spans="1:14" ht="29.1" customHeight="1" x14ac:dyDescent="0.25">
      <c r="A17" s="85">
        <v>13</v>
      </c>
      <c r="B17" s="297" t="s">
        <v>273</v>
      </c>
      <c r="C17" s="297"/>
      <c r="D17" s="75" t="s">
        <v>167</v>
      </c>
      <c r="E17" s="50">
        <f>G2/1000*1</f>
        <v>0.70099999999999996</v>
      </c>
      <c r="F17" s="148"/>
      <c r="G17" s="146">
        <f t="shared" si="0"/>
        <v>0</v>
      </c>
      <c r="H17" s="147"/>
      <c r="I17" s="75" t="s">
        <v>201</v>
      </c>
      <c r="J17" s="75"/>
      <c r="K17" s="75" t="s">
        <v>202</v>
      </c>
      <c r="L17" s="75"/>
      <c r="M17" s="93" t="s">
        <v>268</v>
      </c>
    </row>
    <row r="18" spans="1:14" ht="29.1" customHeight="1" x14ac:dyDescent="0.25">
      <c r="A18" s="168">
        <v>14</v>
      </c>
      <c r="B18" s="313" t="s">
        <v>204</v>
      </c>
      <c r="C18" s="313"/>
      <c r="D18" s="102" t="s">
        <v>167</v>
      </c>
      <c r="E18" s="50">
        <f>G2/1000*1</f>
        <v>0.70099999999999996</v>
      </c>
      <c r="F18" s="148"/>
      <c r="G18" s="146">
        <f t="shared" si="0"/>
        <v>0</v>
      </c>
      <c r="H18" s="147"/>
      <c r="I18" s="102" t="s">
        <v>201</v>
      </c>
      <c r="J18" s="102"/>
      <c r="K18" s="102" t="s">
        <v>202</v>
      </c>
      <c r="L18" s="102"/>
      <c r="M18" s="154" t="s">
        <v>268</v>
      </c>
      <c r="N18" s="153"/>
    </row>
    <row r="19" spans="1:14" ht="29.1" customHeight="1" x14ac:dyDescent="0.25">
      <c r="A19" s="308">
        <v>15</v>
      </c>
      <c r="B19" s="310" t="s">
        <v>206</v>
      </c>
      <c r="C19" s="85" t="s">
        <v>207</v>
      </c>
      <c r="D19" s="85" t="s">
        <v>208</v>
      </c>
      <c r="E19" s="50">
        <v>1</v>
      </c>
      <c r="F19" s="148"/>
      <c r="G19" s="146">
        <f t="shared" si="0"/>
        <v>0</v>
      </c>
      <c r="H19" s="147" t="s">
        <v>209</v>
      </c>
      <c r="I19" s="75" t="s">
        <v>210</v>
      </c>
      <c r="J19" s="75"/>
      <c r="K19" s="75"/>
      <c r="L19" s="75"/>
      <c r="M19" s="93" t="s">
        <v>211</v>
      </c>
      <c r="N19" s="124"/>
    </row>
    <row r="20" spans="1:14" ht="29.1" customHeight="1" x14ac:dyDescent="0.25">
      <c r="A20" s="309"/>
      <c r="B20" s="310"/>
      <c r="C20" s="75" t="s">
        <v>212</v>
      </c>
      <c r="D20" s="85" t="s">
        <v>213</v>
      </c>
      <c r="E20" s="50">
        <v>1</v>
      </c>
      <c r="F20" s="148"/>
      <c r="G20" s="146">
        <f t="shared" si="0"/>
        <v>0</v>
      </c>
      <c r="H20" s="147"/>
      <c r="I20" s="75"/>
      <c r="J20" s="75"/>
      <c r="K20" s="75"/>
      <c r="L20" s="75"/>
      <c r="M20" s="93" t="s">
        <v>214</v>
      </c>
    </row>
    <row r="21" spans="1:14" ht="29.1" customHeight="1" x14ac:dyDescent="0.25">
      <c r="A21" s="85">
        <v>16</v>
      </c>
      <c r="B21" s="297" t="s">
        <v>215</v>
      </c>
      <c r="C21" s="297"/>
      <c r="D21" s="300">
        <f>SUM(G4:G20)</f>
        <v>0</v>
      </c>
      <c r="E21" s="300"/>
      <c r="F21" s="300"/>
      <c r="G21" s="300"/>
      <c r="H21" s="300"/>
      <c r="I21" s="300"/>
      <c r="J21" s="89"/>
      <c r="K21" s="89"/>
      <c r="L21" s="89"/>
      <c r="M21" s="155" t="s">
        <v>254</v>
      </c>
    </row>
    <row r="22" spans="1:14" ht="29.1" customHeight="1" x14ac:dyDescent="0.25">
      <c r="A22" s="85">
        <v>17</v>
      </c>
      <c r="B22" s="297" t="s">
        <v>217</v>
      </c>
      <c r="C22" s="297"/>
      <c r="D22" s="301"/>
      <c r="E22" s="301"/>
      <c r="F22" s="301"/>
      <c r="G22" s="301"/>
      <c r="H22" s="301"/>
      <c r="I22" s="301"/>
      <c r="J22" s="150"/>
      <c r="K22" s="150"/>
      <c r="L22" s="150"/>
      <c r="M22" s="93"/>
    </row>
    <row r="23" spans="1:14" ht="29.1" customHeight="1" x14ac:dyDescent="0.25">
      <c r="A23" s="85">
        <v>18</v>
      </c>
      <c r="B23" s="297" t="s">
        <v>218</v>
      </c>
      <c r="C23" s="297"/>
      <c r="D23" s="301"/>
      <c r="E23" s="301"/>
      <c r="F23" s="301"/>
      <c r="G23" s="301"/>
      <c r="H23" s="301"/>
      <c r="I23" s="301"/>
      <c r="J23" s="150"/>
      <c r="K23" s="150"/>
      <c r="L23" s="150"/>
      <c r="M23" s="155"/>
    </row>
    <row r="24" spans="1:14" ht="29.1" customHeight="1" x14ac:dyDescent="0.25">
      <c r="A24" s="85">
        <v>19</v>
      </c>
      <c r="B24" s="297" t="s">
        <v>219</v>
      </c>
      <c r="C24" s="297"/>
      <c r="D24" s="301"/>
      <c r="E24" s="301"/>
      <c r="F24" s="301"/>
      <c r="G24" s="301"/>
      <c r="H24" s="301"/>
      <c r="I24" s="301"/>
      <c r="J24" s="150"/>
      <c r="K24" s="150"/>
      <c r="L24" s="150"/>
      <c r="M24" s="156"/>
    </row>
    <row r="25" spans="1:14" ht="29.1" customHeight="1" x14ac:dyDescent="0.25">
      <c r="A25" s="85">
        <v>20</v>
      </c>
      <c r="B25" s="297" t="s">
        <v>220</v>
      </c>
      <c r="C25" s="297"/>
      <c r="D25" s="301"/>
      <c r="E25" s="301"/>
      <c r="F25" s="301"/>
      <c r="G25" s="301"/>
      <c r="H25" s="301"/>
      <c r="I25" s="301"/>
      <c r="J25" s="150"/>
      <c r="K25" s="150"/>
      <c r="L25" s="150"/>
      <c r="M25" s="155"/>
    </row>
    <row r="26" spans="1:14" ht="32.1" customHeight="1" x14ac:dyDescent="0.25">
      <c r="A26" s="85">
        <v>21</v>
      </c>
      <c r="B26" s="297" t="s">
        <v>221</v>
      </c>
      <c r="C26" s="297"/>
      <c r="D26" s="302"/>
      <c r="E26" s="303"/>
      <c r="F26" s="304">
        <f>SUM(D21:I25)*D26</f>
        <v>0</v>
      </c>
      <c r="G26" s="304"/>
      <c r="H26" s="304"/>
      <c r="I26" s="304"/>
      <c r="J26" s="151"/>
      <c r="K26" s="305"/>
      <c r="L26" s="305"/>
      <c r="M26" s="155" t="s">
        <v>222</v>
      </c>
    </row>
    <row r="27" spans="1:14" ht="32.1" customHeight="1" x14ac:dyDescent="0.25">
      <c r="A27" s="85">
        <v>22</v>
      </c>
      <c r="B27" s="297" t="s">
        <v>223</v>
      </c>
      <c r="C27" s="297"/>
      <c r="D27" s="303"/>
      <c r="E27" s="303"/>
      <c r="F27" s="304">
        <f>SUM(D21:I25,F26)*D27</f>
        <v>0</v>
      </c>
      <c r="G27" s="304"/>
      <c r="H27" s="304"/>
      <c r="I27" s="304"/>
      <c r="J27" s="151"/>
      <c r="K27" s="305"/>
      <c r="L27" s="305"/>
      <c r="M27" s="155" t="s">
        <v>222</v>
      </c>
    </row>
    <row r="28" spans="1:14" ht="32.1" customHeight="1" x14ac:dyDescent="0.25">
      <c r="A28" s="85">
        <v>23</v>
      </c>
      <c r="B28" s="306" t="s">
        <v>224</v>
      </c>
      <c r="C28" s="306"/>
      <c r="D28" s="306"/>
      <c r="E28" s="306"/>
      <c r="F28" s="307">
        <f>SUM(D21:I25,F26,F27)</f>
        <v>0</v>
      </c>
      <c r="G28" s="307"/>
      <c r="H28" s="307"/>
      <c r="I28" s="307"/>
      <c r="J28" s="97"/>
      <c r="K28" s="305"/>
      <c r="L28" s="305"/>
      <c r="M28" s="157"/>
    </row>
  </sheetData>
  <protectedRanges>
    <protectedRange sqref="H4 H19:H20" name="区域1_2"/>
    <protectedRange sqref="D27:E27" name="区域1_1_1"/>
    <protectedRange sqref="H14:H16 H6:H9 H11" name="区域1_2_2"/>
    <protectedRange sqref="F20" name="区域1_5"/>
    <protectedRange sqref="F19 F6:F9" name="区域1"/>
    <protectedRange sqref="F15:F18" name="区域1_6"/>
    <protectedRange sqref="F15" name="区域1_4"/>
    <protectedRange sqref="F4" name="区域1_3"/>
    <protectedRange sqref="D26:E26" name="区域1_1_1_1_1"/>
  </protectedRanges>
  <mergeCells count="44">
    <mergeCell ref="B28:E28"/>
    <mergeCell ref="F28:I28"/>
    <mergeCell ref="K28:L28"/>
    <mergeCell ref="A4:A5"/>
    <mergeCell ref="A19:A20"/>
    <mergeCell ref="B19:B20"/>
    <mergeCell ref="K26:L26"/>
    <mergeCell ref="B27:C27"/>
    <mergeCell ref="D27:E27"/>
    <mergeCell ref="F27:I27"/>
    <mergeCell ref="K27:L27"/>
    <mergeCell ref="B24:C24"/>
    <mergeCell ref="D24:I24"/>
    <mergeCell ref="B25:C25"/>
    <mergeCell ref="D25:I25"/>
    <mergeCell ref="B26:C26"/>
    <mergeCell ref="D26:E26"/>
    <mergeCell ref="F26:I26"/>
    <mergeCell ref="B21:C21"/>
    <mergeCell ref="D21:I21"/>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K2:L2"/>
    <mergeCell ref="B3:C3"/>
  </mergeCells>
  <phoneticPr fontId="57" type="noConversion"/>
  <pageMargins left="0.75" right="0.75" top="1" bottom="1" header="0.5" footer="0.5"/>
  <pageSetup paperSize="9" scale="66"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P28"/>
  <sheetViews>
    <sheetView view="pageBreakPreview" zoomScale="85" zoomScaleNormal="85" workbookViewId="0">
      <selection activeCell="S22" sqref="S22"/>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3" ht="24" customHeight="1" x14ac:dyDescent="0.25">
      <c r="A1" s="293" t="s">
        <v>302</v>
      </c>
      <c r="B1" s="294"/>
      <c r="C1" s="294"/>
      <c r="D1" s="294"/>
      <c r="E1" s="294"/>
      <c r="F1" s="294"/>
      <c r="G1" s="294"/>
      <c r="H1" s="294"/>
      <c r="I1" s="294"/>
      <c r="J1" s="294"/>
      <c r="K1" s="294"/>
      <c r="L1" s="294"/>
      <c r="M1" s="294"/>
    </row>
    <row r="2" spans="1:13" ht="24" customHeight="1" x14ac:dyDescent="0.25">
      <c r="A2" s="297" t="s">
        <v>144</v>
      </c>
      <c r="B2" s="297"/>
      <c r="C2" s="297" t="s">
        <v>296</v>
      </c>
      <c r="D2" s="297"/>
      <c r="E2" s="75" t="s">
        <v>145</v>
      </c>
      <c r="F2" s="75">
        <v>2400</v>
      </c>
      <c r="G2" s="75">
        <v>701</v>
      </c>
      <c r="H2" s="75">
        <v>2200</v>
      </c>
      <c r="I2" s="75">
        <f>G2*(F2-H2)/1000000</f>
        <v>0.14019999999999999</v>
      </c>
      <c r="J2" s="166" t="s">
        <v>146</v>
      </c>
      <c r="K2" s="311">
        <f>F28</f>
        <v>0</v>
      </c>
      <c r="L2" s="311"/>
      <c r="M2" s="152" t="s">
        <v>147</v>
      </c>
    </row>
    <row r="3" spans="1:13"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3" ht="29.1" customHeight="1" x14ac:dyDescent="0.25">
      <c r="A4" s="308">
        <v>1</v>
      </c>
      <c r="B4" s="297" t="s">
        <v>159</v>
      </c>
      <c r="C4" s="297"/>
      <c r="D4" s="75" t="s">
        <v>160</v>
      </c>
      <c r="E4" s="50">
        <v>3.2437999999999998</v>
      </c>
      <c r="F4" s="51"/>
      <c r="G4" s="146">
        <f>E4*F4</f>
        <v>0</v>
      </c>
      <c r="H4" s="147" t="s">
        <v>161</v>
      </c>
      <c r="I4" s="75" t="s">
        <v>162</v>
      </c>
      <c r="J4" s="75" t="s">
        <v>163</v>
      </c>
      <c r="K4" s="75"/>
      <c r="L4" s="75"/>
      <c r="M4" s="93" t="s">
        <v>164</v>
      </c>
    </row>
    <row r="5" spans="1:13" ht="29.1" customHeight="1" x14ac:dyDescent="0.25">
      <c r="A5" s="309"/>
      <c r="B5" s="298" t="s">
        <v>165</v>
      </c>
      <c r="C5" s="299"/>
      <c r="D5" s="75" t="s">
        <v>160</v>
      </c>
      <c r="E5" s="50">
        <f>E4</f>
        <v>3.2437999999999998</v>
      </c>
      <c r="F5" s="51"/>
      <c r="G5" s="146">
        <f>E5*F5</f>
        <v>0</v>
      </c>
      <c r="H5" s="147"/>
      <c r="I5" s="75"/>
      <c r="J5" s="75"/>
      <c r="K5" s="75"/>
      <c r="L5" s="75"/>
      <c r="M5" s="93" t="s">
        <v>164</v>
      </c>
    </row>
    <row r="6" spans="1:13" ht="29.1" customHeight="1" x14ac:dyDescent="0.25">
      <c r="A6" s="85">
        <v>2</v>
      </c>
      <c r="B6" s="297" t="s">
        <v>256</v>
      </c>
      <c r="C6" s="297"/>
      <c r="D6" s="75" t="s">
        <v>167</v>
      </c>
      <c r="E6" s="50">
        <v>1.41</v>
      </c>
      <c r="F6" s="51"/>
      <c r="G6" s="146">
        <f t="shared" ref="G6:G20" si="0">E6*F6</f>
        <v>0</v>
      </c>
      <c r="H6" s="147"/>
      <c r="I6" s="75" t="s">
        <v>168</v>
      </c>
      <c r="J6" s="75" t="s">
        <v>169</v>
      </c>
      <c r="K6" s="75" t="s">
        <v>257</v>
      </c>
      <c r="L6" s="75"/>
      <c r="M6" s="93" t="s">
        <v>171</v>
      </c>
    </row>
    <row r="7" spans="1:13" ht="29.1" customHeight="1" x14ac:dyDescent="0.25">
      <c r="A7" s="85">
        <v>3</v>
      </c>
      <c r="B7" s="297" t="s">
        <v>258</v>
      </c>
      <c r="C7" s="297"/>
      <c r="D7" s="75" t="s">
        <v>167</v>
      </c>
      <c r="E7" s="50">
        <f>F2/1000*2</f>
        <v>4.8</v>
      </c>
      <c r="F7" s="148"/>
      <c r="G7" s="146">
        <f t="shared" si="0"/>
        <v>0</v>
      </c>
      <c r="H7" s="147"/>
      <c r="I7" s="75" t="s">
        <v>168</v>
      </c>
      <c r="J7" s="75" t="s">
        <v>169</v>
      </c>
      <c r="K7" s="75" t="s">
        <v>259</v>
      </c>
      <c r="L7" s="75"/>
      <c r="M7" s="93" t="s">
        <v>171</v>
      </c>
    </row>
    <row r="8" spans="1:13" ht="29.1" customHeight="1" x14ac:dyDescent="0.25">
      <c r="A8" s="85">
        <v>4</v>
      </c>
      <c r="B8" s="297" t="s">
        <v>278</v>
      </c>
      <c r="C8" s="297"/>
      <c r="D8" s="75" t="s">
        <v>167</v>
      </c>
      <c r="E8" s="50">
        <f>G2/1000*1</f>
        <v>0.70099999999999996</v>
      </c>
      <c r="F8" s="148"/>
      <c r="G8" s="146">
        <f t="shared" si="0"/>
        <v>0</v>
      </c>
      <c r="H8" s="147"/>
      <c r="I8" s="75" t="s">
        <v>168</v>
      </c>
      <c r="J8" s="75" t="s">
        <v>169</v>
      </c>
      <c r="K8" s="75" t="s">
        <v>281</v>
      </c>
      <c r="L8" s="75"/>
      <c r="M8" s="93" t="s">
        <v>235</v>
      </c>
    </row>
    <row r="9" spans="1:13" ht="29.1" customHeight="1" x14ac:dyDescent="0.25">
      <c r="A9" s="85">
        <v>5</v>
      </c>
      <c r="B9" s="297" t="s">
        <v>260</v>
      </c>
      <c r="C9" s="297"/>
      <c r="D9" s="75" t="s">
        <v>167</v>
      </c>
      <c r="E9" s="50">
        <f>F2/1000*1</f>
        <v>2.4</v>
      </c>
      <c r="F9" s="148"/>
      <c r="G9" s="146">
        <f t="shared" si="0"/>
        <v>0</v>
      </c>
      <c r="H9" s="147"/>
      <c r="I9" s="75" t="s">
        <v>168</v>
      </c>
      <c r="J9" s="75" t="s">
        <v>169</v>
      </c>
      <c r="K9" s="75" t="s">
        <v>263</v>
      </c>
      <c r="L9" s="75"/>
      <c r="M9" s="93" t="s">
        <v>235</v>
      </c>
    </row>
    <row r="10" spans="1:13" ht="29.1" customHeight="1" x14ac:dyDescent="0.25">
      <c r="A10" s="85">
        <v>6</v>
      </c>
      <c r="B10" s="297" t="s">
        <v>262</v>
      </c>
      <c r="C10" s="297"/>
      <c r="D10" s="75" t="s">
        <v>167</v>
      </c>
      <c r="E10" s="50">
        <f>F2/1000*1</f>
        <v>2.4</v>
      </c>
      <c r="F10" s="148"/>
      <c r="G10" s="146">
        <f t="shared" si="0"/>
        <v>0</v>
      </c>
      <c r="H10" s="147"/>
      <c r="I10" s="75" t="s">
        <v>168</v>
      </c>
      <c r="J10" s="75" t="s">
        <v>169</v>
      </c>
      <c r="K10" s="75" t="s">
        <v>263</v>
      </c>
      <c r="L10" s="75"/>
      <c r="M10" s="93" t="s">
        <v>235</v>
      </c>
    </row>
    <row r="11" spans="1:13" ht="29.1" customHeight="1" x14ac:dyDescent="0.25">
      <c r="A11" s="85">
        <v>7</v>
      </c>
      <c r="B11" s="297" t="s">
        <v>264</v>
      </c>
      <c r="C11" s="297"/>
      <c r="D11" s="75" t="s">
        <v>167</v>
      </c>
      <c r="E11" s="50">
        <f>F2/1000*2</f>
        <v>4.8</v>
      </c>
      <c r="F11" s="148"/>
      <c r="G11" s="146">
        <f t="shared" si="0"/>
        <v>0</v>
      </c>
      <c r="H11" s="147"/>
      <c r="I11" s="75" t="s">
        <v>168</v>
      </c>
      <c r="J11" s="75" t="s">
        <v>169</v>
      </c>
      <c r="K11" s="75" t="s">
        <v>263</v>
      </c>
      <c r="L11" s="75"/>
      <c r="M11" s="93" t="s">
        <v>265</v>
      </c>
    </row>
    <row r="12" spans="1:13" ht="29.1" customHeight="1" x14ac:dyDescent="0.25">
      <c r="A12" s="85">
        <v>8</v>
      </c>
      <c r="B12" s="297" t="s">
        <v>266</v>
      </c>
      <c r="C12" s="297"/>
      <c r="D12" s="75" t="s">
        <v>167</v>
      </c>
      <c r="E12" s="50">
        <f>G2/1000*1</f>
        <v>0.70099999999999996</v>
      </c>
      <c r="F12" s="148"/>
      <c r="G12" s="146">
        <f t="shared" si="0"/>
        <v>0</v>
      </c>
      <c r="H12" s="147"/>
      <c r="I12" s="75" t="s">
        <v>168</v>
      </c>
      <c r="J12" s="75" t="s">
        <v>169</v>
      </c>
      <c r="K12" s="75" t="s">
        <v>267</v>
      </c>
      <c r="L12" s="75"/>
      <c r="M12" s="93" t="s">
        <v>268</v>
      </c>
    </row>
    <row r="13" spans="1:13" ht="29.1" customHeight="1" x14ac:dyDescent="0.25">
      <c r="A13" s="85">
        <v>9</v>
      </c>
      <c r="B13" s="297" t="s">
        <v>269</v>
      </c>
      <c r="C13" s="297"/>
      <c r="D13" s="75" t="s">
        <v>167</v>
      </c>
      <c r="E13" s="50">
        <f>E6</f>
        <v>1.41</v>
      </c>
      <c r="F13" s="148"/>
      <c r="G13" s="146">
        <f t="shared" si="0"/>
        <v>0</v>
      </c>
      <c r="H13" s="147"/>
      <c r="I13" s="75" t="s">
        <v>168</v>
      </c>
      <c r="J13" s="75" t="s">
        <v>169</v>
      </c>
      <c r="K13" s="75" t="s">
        <v>270</v>
      </c>
      <c r="L13" s="75"/>
      <c r="M13" s="93" t="s">
        <v>184</v>
      </c>
    </row>
    <row r="14" spans="1:13" ht="29.1" customHeight="1" x14ac:dyDescent="0.25">
      <c r="A14" s="85">
        <v>11</v>
      </c>
      <c r="B14" s="297" t="s">
        <v>271</v>
      </c>
      <c r="C14" s="297"/>
      <c r="D14" s="75" t="s">
        <v>196</v>
      </c>
      <c r="E14" s="50">
        <v>2</v>
      </c>
      <c r="F14" s="148"/>
      <c r="G14" s="146">
        <f t="shared" si="0"/>
        <v>0</v>
      </c>
      <c r="H14" s="147"/>
      <c r="I14" s="75" t="s">
        <v>192</v>
      </c>
      <c r="J14" s="75" t="s">
        <v>188</v>
      </c>
      <c r="K14" s="75" t="s">
        <v>303</v>
      </c>
      <c r="L14" s="75"/>
      <c r="M14" s="93" t="s">
        <v>247</v>
      </c>
    </row>
    <row r="15" spans="1:13" ht="29.1" customHeight="1" x14ac:dyDescent="0.25">
      <c r="A15" s="85">
        <v>12</v>
      </c>
      <c r="B15" s="297" t="s">
        <v>190</v>
      </c>
      <c r="C15" s="297"/>
      <c r="D15" s="75" t="s">
        <v>191</v>
      </c>
      <c r="E15" s="50">
        <v>1</v>
      </c>
      <c r="F15" s="148"/>
      <c r="G15" s="146">
        <f t="shared" si="0"/>
        <v>0</v>
      </c>
      <c r="H15" s="147"/>
      <c r="I15" s="75" t="s">
        <v>192</v>
      </c>
      <c r="J15" s="75" t="s">
        <v>188</v>
      </c>
      <c r="K15" s="75" t="s">
        <v>272</v>
      </c>
      <c r="L15" s="75"/>
      <c r="M15" s="93" t="s">
        <v>194</v>
      </c>
    </row>
    <row r="16" spans="1:13" ht="29.1" customHeight="1" x14ac:dyDescent="0.25">
      <c r="A16" s="85">
        <v>13</v>
      </c>
      <c r="B16" s="297" t="s">
        <v>250</v>
      </c>
      <c r="C16" s="297"/>
      <c r="D16" s="75" t="s">
        <v>167</v>
      </c>
      <c r="E16" s="50">
        <f>F2/1000*2</f>
        <v>4.8</v>
      </c>
      <c r="F16" s="148"/>
      <c r="G16" s="146">
        <f t="shared" si="0"/>
        <v>0</v>
      </c>
      <c r="H16" s="147"/>
      <c r="I16" s="75" t="s">
        <v>251</v>
      </c>
      <c r="J16" s="75"/>
      <c r="K16" s="75" t="s">
        <v>202</v>
      </c>
      <c r="L16" s="75"/>
      <c r="M16" s="93" t="s">
        <v>265</v>
      </c>
    </row>
    <row r="17" spans="1:14" ht="29.1" customHeight="1" x14ac:dyDescent="0.25">
      <c r="A17" s="85">
        <v>14</v>
      </c>
      <c r="B17" s="297" t="s">
        <v>200</v>
      </c>
      <c r="C17" s="297"/>
      <c r="D17" s="75" t="s">
        <v>167</v>
      </c>
      <c r="E17" s="50">
        <f>F2/1000*1</f>
        <v>2.4</v>
      </c>
      <c r="F17" s="148"/>
      <c r="G17" s="146">
        <f t="shared" si="0"/>
        <v>0</v>
      </c>
      <c r="H17" s="147"/>
      <c r="I17" s="75" t="s">
        <v>201</v>
      </c>
      <c r="J17" s="75"/>
      <c r="K17" s="75" t="s">
        <v>202</v>
      </c>
      <c r="L17" s="75"/>
      <c r="M17" s="93" t="s">
        <v>235</v>
      </c>
    </row>
    <row r="18" spans="1:14" ht="29.1" customHeight="1" x14ac:dyDescent="0.25">
      <c r="A18" s="85">
        <v>15</v>
      </c>
      <c r="B18" s="297" t="s">
        <v>273</v>
      </c>
      <c r="C18" s="297"/>
      <c r="D18" s="75" t="s">
        <v>167</v>
      </c>
      <c r="E18" s="50">
        <f>G2/1000*1</f>
        <v>0.70099999999999996</v>
      </c>
      <c r="F18" s="148"/>
      <c r="G18" s="146">
        <f t="shared" si="0"/>
        <v>0</v>
      </c>
      <c r="H18" s="147"/>
      <c r="I18" s="75" t="s">
        <v>201</v>
      </c>
      <c r="J18" s="75"/>
      <c r="K18" s="75" t="s">
        <v>202</v>
      </c>
      <c r="L18" s="75"/>
      <c r="M18" s="93" t="s">
        <v>268</v>
      </c>
      <c r="N18" s="167"/>
    </row>
    <row r="19" spans="1:14" ht="29.1" customHeight="1" x14ac:dyDescent="0.25">
      <c r="A19" s="308">
        <v>16</v>
      </c>
      <c r="B19" s="310" t="s">
        <v>206</v>
      </c>
      <c r="C19" s="85" t="s">
        <v>207</v>
      </c>
      <c r="D19" s="85" t="s">
        <v>208</v>
      </c>
      <c r="E19" s="50">
        <v>1</v>
      </c>
      <c r="F19" s="148"/>
      <c r="G19" s="146">
        <f t="shared" si="0"/>
        <v>0</v>
      </c>
      <c r="H19" s="147" t="s">
        <v>209</v>
      </c>
      <c r="I19" s="75" t="s">
        <v>210</v>
      </c>
      <c r="J19" s="75"/>
      <c r="K19" s="75"/>
      <c r="L19" s="75"/>
      <c r="M19" s="93" t="s">
        <v>211</v>
      </c>
    </row>
    <row r="20" spans="1:14" ht="29.1" customHeight="1" x14ac:dyDescent="0.25">
      <c r="A20" s="309"/>
      <c r="B20" s="310"/>
      <c r="C20" s="75" t="s">
        <v>212</v>
      </c>
      <c r="D20" s="85" t="s">
        <v>213</v>
      </c>
      <c r="E20" s="50">
        <v>1</v>
      </c>
      <c r="F20" s="148"/>
      <c r="G20" s="146">
        <f t="shared" si="0"/>
        <v>0</v>
      </c>
      <c r="H20" s="147"/>
      <c r="I20" s="75"/>
      <c r="J20" s="75"/>
      <c r="K20" s="75"/>
      <c r="L20" s="75"/>
      <c r="M20" s="93" t="s">
        <v>214</v>
      </c>
    </row>
    <row r="21" spans="1:14" ht="29.1" customHeight="1" x14ac:dyDescent="0.25">
      <c r="A21" s="85">
        <v>17</v>
      </c>
      <c r="B21" s="297" t="s">
        <v>215</v>
      </c>
      <c r="C21" s="297"/>
      <c r="D21" s="300">
        <f>SUM(G4:G20)</f>
        <v>0</v>
      </c>
      <c r="E21" s="300"/>
      <c r="F21" s="300"/>
      <c r="G21" s="300"/>
      <c r="H21" s="300"/>
      <c r="I21" s="300"/>
      <c r="J21" s="89"/>
      <c r="K21" s="89"/>
      <c r="L21" s="89"/>
      <c r="M21" s="155" t="s">
        <v>254</v>
      </c>
    </row>
    <row r="22" spans="1:14" ht="29.1" customHeight="1" x14ac:dyDescent="0.25">
      <c r="A22" s="85">
        <v>18</v>
      </c>
      <c r="B22" s="297" t="s">
        <v>217</v>
      </c>
      <c r="C22" s="297"/>
      <c r="D22" s="301"/>
      <c r="E22" s="301"/>
      <c r="F22" s="301"/>
      <c r="G22" s="301"/>
      <c r="H22" s="301"/>
      <c r="I22" s="301"/>
      <c r="J22" s="150"/>
      <c r="K22" s="150"/>
      <c r="L22" s="150"/>
      <c r="M22" s="93"/>
    </row>
    <row r="23" spans="1:14" ht="29.1" customHeight="1" x14ac:dyDescent="0.25">
      <c r="A23" s="85">
        <v>19</v>
      </c>
      <c r="B23" s="297" t="s">
        <v>218</v>
      </c>
      <c r="C23" s="297"/>
      <c r="D23" s="301"/>
      <c r="E23" s="301"/>
      <c r="F23" s="301"/>
      <c r="G23" s="301"/>
      <c r="H23" s="301"/>
      <c r="I23" s="301"/>
      <c r="J23" s="150"/>
      <c r="K23" s="150"/>
      <c r="L23" s="150"/>
      <c r="M23" s="155"/>
    </row>
    <row r="24" spans="1:14" ht="29.1" customHeight="1" x14ac:dyDescent="0.25">
      <c r="A24" s="85">
        <v>20</v>
      </c>
      <c r="B24" s="297" t="s">
        <v>219</v>
      </c>
      <c r="C24" s="297"/>
      <c r="D24" s="301"/>
      <c r="E24" s="301"/>
      <c r="F24" s="301"/>
      <c r="G24" s="301"/>
      <c r="H24" s="301"/>
      <c r="I24" s="301"/>
      <c r="J24" s="150"/>
      <c r="K24" s="150"/>
      <c r="L24" s="150"/>
      <c r="M24" s="156"/>
    </row>
    <row r="25" spans="1:14" ht="29.1" customHeight="1" x14ac:dyDescent="0.25">
      <c r="A25" s="85">
        <v>21</v>
      </c>
      <c r="B25" s="297" t="s">
        <v>220</v>
      </c>
      <c r="C25" s="297"/>
      <c r="D25" s="301"/>
      <c r="E25" s="301"/>
      <c r="F25" s="301"/>
      <c r="G25" s="301"/>
      <c r="H25" s="301"/>
      <c r="I25" s="301"/>
      <c r="J25" s="150"/>
      <c r="K25" s="150"/>
      <c r="L25" s="150"/>
      <c r="M25" s="155"/>
    </row>
    <row r="26" spans="1:14" ht="32.1" customHeight="1" x14ac:dyDescent="0.25">
      <c r="A26" s="85">
        <v>22</v>
      </c>
      <c r="B26" s="297" t="s">
        <v>221</v>
      </c>
      <c r="C26" s="297"/>
      <c r="D26" s="302"/>
      <c r="E26" s="303"/>
      <c r="F26" s="304">
        <f>SUM(D21:I25)*D26</f>
        <v>0</v>
      </c>
      <c r="G26" s="304"/>
      <c r="H26" s="304"/>
      <c r="I26" s="304"/>
      <c r="J26" s="151"/>
      <c r="K26" s="305"/>
      <c r="L26" s="305"/>
      <c r="M26" s="155" t="s">
        <v>222</v>
      </c>
    </row>
    <row r="27" spans="1:14" ht="32.1" customHeight="1" x14ac:dyDescent="0.25">
      <c r="A27" s="85">
        <v>23</v>
      </c>
      <c r="B27" s="297" t="s">
        <v>223</v>
      </c>
      <c r="C27" s="297"/>
      <c r="D27" s="303"/>
      <c r="E27" s="303"/>
      <c r="F27" s="304">
        <f>SUM(D21:I25,F26)*D27</f>
        <v>0</v>
      </c>
      <c r="G27" s="304"/>
      <c r="H27" s="304"/>
      <c r="I27" s="304"/>
      <c r="J27" s="151"/>
      <c r="K27" s="305"/>
      <c r="L27" s="305"/>
      <c r="M27" s="155" t="s">
        <v>222</v>
      </c>
    </row>
    <row r="28" spans="1:14" ht="32.1" customHeight="1" x14ac:dyDescent="0.25">
      <c r="A28" s="85">
        <v>24</v>
      </c>
      <c r="B28" s="306" t="s">
        <v>224</v>
      </c>
      <c r="C28" s="306"/>
      <c r="D28" s="306"/>
      <c r="E28" s="306"/>
      <c r="F28" s="307">
        <f>SUM(D21:I25,F26,F27)</f>
        <v>0</v>
      </c>
      <c r="G28" s="307"/>
      <c r="H28" s="307"/>
      <c r="I28" s="307"/>
      <c r="J28" s="97"/>
      <c r="K28" s="305"/>
      <c r="L28" s="305"/>
      <c r="M28" s="157"/>
    </row>
  </sheetData>
  <protectedRanges>
    <protectedRange sqref="H4 H19:H20" name="区域1_2"/>
    <protectedRange sqref="D27:E27" name="区域1_1_1"/>
    <protectedRange sqref="H15:H17 H13 H6:H7 H9:H10" name="区域1_2_2"/>
    <protectedRange sqref="F20" name="区域1_5"/>
    <protectedRange sqref="F19 F6:F7 F9:F10" name="区域1"/>
    <protectedRange sqref="F16:F18" name="区域1_6"/>
    <protectedRange sqref="F16" name="区域1_4"/>
    <protectedRange sqref="F4" name="区域1_3"/>
    <protectedRange sqref="D26:E26" name="区域1_1_1_1_1"/>
  </protectedRanges>
  <mergeCells count="44">
    <mergeCell ref="B28:E28"/>
    <mergeCell ref="F28:I28"/>
    <mergeCell ref="K28:L28"/>
    <mergeCell ref="A4:A5"/>
    <mergeCell ref="A19:A20"/>
    <mergeCell ref="B19:B20"/>
    <mergeCell ref="K26:L26"/>
    <mergeCell ref="B27:C27"/>
    <mergeCell ref="D27:E27"/>
    <mergeCell ref="F27:I27"/>
    <mergeCell ref="K27:L27"/>
    <mergeCell ref="B24:C24"/>
    <mergeCell ref="D24:I24"/>
    <mergeCell ref="B25:C25"/>
    <mergeCell ref="D25:I25"/>
    <mergeCell ref="B26:C26"/>
    <mergeCell ref="D26:E26"/>
    <mergeCell ref="F26:I26"/>
    <mergeCell ref="B21:C21"/>
    <mergeCell ref="D21:I21"/>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K2:L2"/>
    <mergeCell ref="B3:C3"/>
  </mergeCells>
  <phoneticPr fontId="57" type="noConversion"/>
  <pageMargins left="0.75" right="0.75" top="1" bottom="1" header="0.5" footer="0.5"/>
  <pageSetup paperSize="9" scale="6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N29"/>
  <sheetViews>
    <sheetView view="pageBreakPreview" zoomScale="85" zoomScaleNormal="85" workbookViewId="0">
      <selection activeCell="D27" sqref="D27:E28"/>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6.6640625" style="73" customWidth="1"/>
    <col min="15" max="15" width="1.88671875" style="73" customWidth="1"/>
    <col min="16" max="16" width="2.44140625" style="73" customWidth="1"/>
    <col min="17" max="16384" width="9" style="73"/>
  </cols>
  <sheetData>
    <row r="1" spans="1:13" ht="24" customHeight="1" x14ac:dyDescent="0.25">
      <c r="A1" s="293" t="s">
        <v>304</v>
      </c>
      <c r="B1" s="294"/>
      <c r="C1" s="294"/>
      <c r="D1" s="294"/>
      <c r="E1" s="294"/>
      <c r="F1" s="294"/>
      <c r="G1" s="294"/>
      <c r="H1" s="294"/>
      <c r="I1" s="294"/>
      <c r="J1" s="294"/>
      <c r="K1" s="294"/>
      <c r="L1" s="294"/>
      <c r="M1" s="294"/>
    </row>
    <row r="2" spans="1:13" ht="24" customHeight="1" x14ac:dyDescent="0.25">
      <c r="A2" s="297" t="s">
        <v>144</v>
      </c>
      <c r="B2" s="297"/>
      <c r="C2" s="297" t="s">
        <v>305</v>
      </c>
      <c r="D2" s="297"/>
      <c r="E2" s="75" t="s">
        <v>145</v>
      </c>
      <c r="F2" s="75">
        <v>2100</v>
      </c>
      <c r="G2" s="75">
        <v>700</v>
      </c>
      <c r="H2" s="75" t="s">
        <v>146</v>
      </c>
      <c r="I2" s="311">
        <f>F29</f>
        <v>0</v>
      </c>
      <c r="J2" s="311"/>
      <c r="K2" s="311"/>
      <c r="L2" s="311"/>
      <c r="M2" s="152" t="s">
        <v>147</v>
      </c>
    </row>
    <row r="3" spans="1:13"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3" ht="29.1" customHeight="1" x14ac:dyDescent="0.25">
      <c r="A4" s="308">
        <v>1</v>
      </c>
      <c r="B4" s="297" t="s">
        <v>159</v>
      </c>
      <c r="C4" s="297"/>
      <c r="D4" s="75" t="s">
        <v>160</v>
      </c>
      <c r="E4" s="50">
        <v>4.0739999999999998</v>
      </c>
      <c r="F4" s="51"/>
      <c r="G4" s="146">
        <f t="shared" ref="G4:G10" si="0">E4*F4</f>
        <v>0</v>
      </c>
      <c r="H4" s="147" t="s">
        <v>161</v>
      </c>
      <c r="I4" s="75" t="s">
        <v>162</v>
      </c>
      <c r="J4" s="75" t="s">
        <v>163</v>
      </c>
      <c r="K4" s="75"/>
      <c r="L4" s="75"/>
      <c r="M4" s="93" t="s">
        <v>164</v>
      </c>
    </row>
    <row r="5" spans="1:13" ht="29.1" customHeight="1" x14ac:dyDescent="0.25">
      <c r="A5" s="309"/>
      <c r="B5" s="298" t="s">
        <v>165</v>
      </c>
      <c r="C5" s="299"/>
      <c r="D5" s="75" t="s">
        <v>160</v>
      </c>
      <c r="E5" s="50">
        <f>E4</f>
        <v>4.0739999999999998</v>
      </c>
      <c r="F5" s="51"/>
      <c r="G5" s="146">
        <f t="shared" si="0"/>
        <v>0</v>
      </c>
      <c r="H5" s="147"/>
      <c r="I5" s="75"/>
      <c r="J5" s="75"/>
      <c r="K5" s="75"/>
      <c r="L5" s="75"/>
      <c r="M5" s="93" t="s">
        <v>164</v>
      </c>
    </row>
    <row r="6" spans="1:13" ht="29.1" customHeight="1" x14ac:dyDescent="0.25">
      <c r="A6" s="85">
        <v>2</v>
      </c>
      <c r="B6" s="297" t="s">
        <v>256</v>
      </c>
      <c r="C6" s="297"/>
      <c r="D6" s="75" t="s">
        <v>167</v>
      </c>
      <c r="E6" s="50">
        <v>1.94</v>
      </c>
      <c r="F6" s="148"/>
      <c r="G6" s="146">
        <f t="shared" si="0"/>
        <v>0</v>
      </c>
      <c r="H6" s="147"/>
      <c r="I6" s="75" t="s">
        <v>168</v>
      </c>
      <c r="J6" s="75" t="s">
        <v>169</v>
      </c>
      <c r="K6" s="75" t="s">
        <v>257</v>
      </c>
      <c r="L6" s="75"/>
      <c r="M6" s="93" t="s">
        <v>171</v>
      </c>
    </row>
    <row r="7" spans="1:13" ht="29.1" customHeight="1" x14ac:dyDescent="0.25">
      <c r="A7" s="85">
        <v>3</v>
      </c>
      <c r="B7" s="297" t="s">
        <v>258</v>
      </c>
      <c r="C7" s="297"/>
      <c r="D7" s="75" t="s">
        <v>167</v>
      </c>
      <c r="E7" s="50">
        <f>F2/1000*2</f>
        <v>4.2</v>
      </c>
      <c r="F7" s="148"/>
      <c r="G7" s="146">
        <f t="shared" si="0"/>
        <v>0</v>
      </c>
      <c r="H7" s="147"/>
      <c r="I7" s="75" t="s">
        <v>168</v>
      </c>
      <c r="J7" s="75" t="s">
        <v>169</v>
      </c>
      <c r="K7" s="75" t="s">
        <v>259</v>
      </c>
      <c r="L7" s="75"/>
      <c r="M7" s="93" t="s">
        <v>171</v>
      </c>
    </row>
    <row r="8" spans="1:13" ht="29.1" customHeight="1" x14ac:dyDescent="0.25">
      <c r="A8" s="85">
        <v>4</v>
      </c>
      <c r="B8" s="297" t="s">
        <v>260</v>
      </c>
      <c r="C8" s="297"/>
      <c r="D8" s="75" t="s">
        <v>167</v>
      </c>
      <c r="E8" s="50">
        <f>F2/1000*1</f>
        <v>2.1</v>
      </c>
      <c r="F8" s="148"/>
      <c r="G8" s="146">
        <f t="shared" si="0"/>
        <v>0</v>
      </c>
      <c r="H8" s="147"/>
      <c r="I8" s="75" t="s">
        <v>168</v>
      </c>
      <c r="J8" s="75" t="s">
        <v>169</v>
      </c>
      <c r="K8" s="75" t="s">
        <v>281</v>
      </c>
      <c r="L8" s="75"/>
      <c r="M8" s="93" t="s">
        <v>235</v>
      </c>
    </row>
    <row r="9" spans="1:13" ht="29.1" customHeight="1" x14ac:dyDescent="0.25">
      <c r="A9" s="85">
        <v>5</v>
      </c>
      <c r="B9" s="297" t="s">
        <v>282</v>
      </c>
      <c r="C9" s="297"/>
      <c r="D9" s="75" t="s">
        <v>167</v>
      </c>
      <c r="E9" s="50">
        <f>F2/1000*2</f>
        <v>4.2</v>
      </c>
      <c r="F9" s="148"/>
      <c r="G9" s="146">
        <f t="shared" si="0"/>
        <v>0</v>
      </c>
      <c r="H9" s="147"/>
      <c r="I9" s="75" t="s">
        <v>168</v>
      </c>
      <c r="J9" s="75" t="s">
        <v>169</v>
      </c>
      <c r="K9" s="75" t="s">
        <v>283</v>
      </c>
      <c r="L9" s="75"/>
      <c r="M9" s="93" t="s">
        <v>265</v>
      </c>
    </row>
    <row r="10" spans="1:13" ht="29.1" customHeight="1" x14ac:dyDescent="0.25">
      <c r="A10" s="85">
        <v>6</v>
      </c>
      <c r="B10" s="297" t="s">
        <v>306</v>
      </c>
      <c r="C10" s="297"/>
      <c r="D10" s="75" t="s">
        <v>167</v>
      </c>
      <c r="E10" s="50">
        <f>E8</f>
        <v>2.1</v>
      </c>
      <c r="F10" s="161"/>
      <c r="G10" s="146">
        <f t="shared" si="0"/>
        <v>0</v>
      </c>
      <c r="H10" s="147"/>
      <c r="I10" s="75" t="s">
        <v>168</v>
      </c>
      <c r="J10" s="75" t="s">
        <v>169</v>
      </c>
      <c r="K10" s="75"/>
      <c r="L10" s="75"/>
      <c r="M10" s="93" t="s">
        <v>235</v>
      </c>
    </row>
    <row r="11" spans="1:13" ht="29.1" customHeight="1" x14ac:dyDescent="0.25">
      <c r="A11" s="85">
        <v>7</v>
      </c>
      <c r="B11" s="297" t="s">
        <v>266</v>
      </c>
      <c r="C11" s="297"/>
      <c r="D11" s="75" t="s">
        <v>167</v>
      </c>
      <c r="E11" s="50">
        <f>G2/1000*1</f>
        <v>0.7</v>
      </c>
      <c r="F11" s="148"/>
      <c r="G11" s="146">
        <f t="shared" ref="G11:G21" si="1">E11*F11</f>
        <v>0</v>
      </c>
      <c r="H11" s="147"/>
      <c r="I11" s="75" t="s">
        <v>168</v>
      </c>
      <c r="J11" s="75" t="s">
        <v>169</v>
      </c>
      <c r="K11" s="75" t="s">
        <v>267</v>
      </c>
      <c r="L11" s="75"/>
      <c r="M11" s="93" t="s">
        <v>268</v>
      </c>
    </row>
    <row r="12" spans="1:13" ht="29.1" customHeight="1" x14ac:dyDescent="0.25">
      <c r="A12" s="85">
        <v>8</v>
      </c>
      <c r="B12" s="297" t="s">
        <v>269</v>
      </c>
      <c r="C12" s="297"/>
      <c r="D12" s="75" t="s">
        <v>167</v>
      </c>
      <c r="E12" s="50">
        <f>E6</f>
        <v>1.94</v>
      </c>
      <c r="F12" s="148"/>
      <c r="G12" s="146">
        <f t="shared" si="1"/>
        <v>0</v>
      </c>
      <c r="H12" s="147"/>
      <c r="I12" s="75" t="s">
        <v>168</v>
      </c>
      <c r="J12" s="75" t="s">
        <v>169</v>
      </c>
      <c r="K12" s="75" t="s">
        <v>270</v>
      </c>
      <c r="L12" s="75"/>
      <c r="M12" s="93" t="s">
        <v>184</v>
      </c>
    </row>
    <row r="13" spans="1:13" ht="29.1" customHeight="1" x14ac:dyDescent="0.25">
      <c r="A13" s="85">
        <v>9</v>
      </c>
      <c r="B13" s="297" t="s">
        <v>285</v>
      </c>
      <c r="C13" s="297"/>
      <c r="D13" s="75" t="s">
        <v>196</v>
      </c>
      <c r="E13" s="50">
        <v>1</v>
      </c>
      <c r="F13" s="148"/>
      <c r="G13" s="146">
        <f t="shared" si="1"/>
        <v>0</v>
      </c>
      <c r="H13" s="147"/>
      <c r="I13" s="75" t="s">
        <v>192</v>
      </c>
      <c r="J13" s="75" t="s">
        <v>188</v>
      </c>
      <c r="K13" s="75" t="s">
        <v>286</v>
      </c>
      <c r="L13" s="75"/>
      <c r="M13" s="93" t="s">
        <v>287</v>
      </c>
    </row>
    <row r="14" spans="1:13" ht="29.1" customHeight="1" x14ac:dyDescent="0.25">
      <c r="A14" s="85">
        <v>10</v>
      </c>
      <c r="B14" s="297" t="s">
        <v>288</v>
      </c>
      <c r="C14" s="297"/>
      <c r="D14" s="75" t="s">
        <v>196</v>
      </c>
      <c r="E14" s="50">
        <v>1</v>
      </c>
      <c r="F14" s="148"/>
      <c r="G14" s="146">
        <f t="shared" si="1"/>
        <v>0</v>
      </c>
      <c r="H14" s="147"/>
      <c r="I14" s="75" t="s">
        <v>192</v>
      </c>
      <c r="J14" s="75" t="s">
        <v>188</v>
      </c>
      <c r="K14" s="75" t="s">
        <v>289</v>
      </c>
      <c r="L14" s="75"/>
      <c r="M14" s="93" t="s">
        <v>287</v>
      </c>
    </row>
    <row r="15" spans="1:13" ht="29.1" customHeight="1" x14ac:dyDescent="0.25">
      <c r="A15" s="85">
        <v>11</v>
      </c>
      <c r="B15" s="297" t="s">
        <v>190</v>
      </c>
      <c r="C15" s="297"/>
      <c r="D15" s="75" t="s">
        <v>191</v>
      </c>
      <c r="E15" s="50">
        <v>1</v>
      </c>
      <c r="F15" s="148"/>
      <c r="G15" s="146">
        <f t="shared" si="1"/>
        <v>0</v>
      </c>
      <c r="H15" s="147"/>
      <c r="I15" s="75" t="s">
        <v>192</v>
      </c>
      <c r="J15" s="75" t="s">
        <v>188</v>
      </c>
      <c r="K15" s="75" t="s">
        <v>272</v>
      </c>
      <c r="L15" s="75"/>
      <c r="M15" s="93" t="s">
        <v>287</v>
      </c>
    </row>
    <row r="16" spans="1:13" ht="29.1" customHeight="1" x14ac:dyDescent="0.25">
      <c r="A16" s="85">
        <v>12</v>
      </c>
      <c r="B16" s="297" t="s">
        <v>250</v>
      </c>
      <c r="C16" s="297"/>
      <c r="D16" s="75" t="s">
        <v>167</v>
      </c>
      <c r="E16" s="50">
        <f>F2/1000*2</f>
        <v>4.2</v>
      </c>
      <c r="F16" s="148"/>
      <c r="G16" s="146">
        <f t="shared" si="1"/>
        <v>0</v>
      </c>
      <c r="H16" s="147"/>
      <c r="I16" s="75" t="s">
        <v>251</v>
      </c>
      <c r="J16" s="75"/>
      <c r="K16" s="75" t="s">
        <v>202</v>
      </c>
      <c r="L16" s="75"/>
      <c r="M16" s="93" t="s">
        <v>265</v>
      </c>
    </row>
    <row r="17" spans="1:14" ht="29.1" customHeight="1" x14ac:dyDescent="0.25">
      <c r="A17" s="85">
        <v>13</v>
      </c>
      <c r="B17" s="297" t="s">
        <v>200</v>
      </c>
      <c r="C17" s="297"/>
      <c r="D17" s="75" t="s">
        <v>167</v>
      </c>
      <c r="E17" s="50">
        <f>F2/1000*1</f>
        <v>2.1</v>
      </c>
      <c r="F17" s="148"/>
      <c r="G17" s="146">
        <f t="shared" si="1"/>
        <v>0</v>
      </c>
      <c r="H17" s="147"/>
      <c r="I17" s="75" t="s">
        <v>201</v>
      </c>
      <c r="J17" s="75"/>
      <c r="K17" s="75" t="s">
        <v>202</v>
      </c>
      <c r="L17" s="75"/>
      <c r="M17" s="93" t="s">
        <v>235</v>
      </c>
    </row>
    <row r="18" spans="1:14" ht="29.1" customHeight="1" x14ac:dyDescent="0.25">
      <c r="A18" s="85">
        <v>14</v>
      </c>
      <c r="B18" s="297" t="s">
        <v>273</v>
      </c>
      <c r="C18" s="297"/>
      <c r="D18" s="75" t="s">
        <v>167</v>
      </c>
      <c r="E18" s="50">
        <f>G2/1000*1</f>
        <v>0.7</v>
      </c>
      <c r="F18" s="148"/>
      <c r="G18" s="146">
        <f t="shared" si="1"/>
        <v>0</v>
      </c>
      <c r="H18" s="147"/>
      <c r="I18" s="75" t="s">
        <v>201</v>
      </c>
      <c r="J18" s="75"/>
      <c r="K18" s="75" t="s">
        <v>202</v>
      </c>
      <c r="L18" s="75"/>
      <c r="M18" s="93" t="s">
        <v>268</v>
      </c>
    </row>
    <row r="19" spans="1:14" ht="29.1" customHeight="1" x14ac:dyDescent="0.25">
      <c r="A19" s="169">
        <v>15</v>
      </c>
      <c r="B19" s="312" t="s">
        <v>274</v>
      </c>
      <c r="C19" s="312"/>
      <c r="D19" s="114" t="s">
        <v>167</v>
      </c>
      <c r="E19" s="50">
        <f>G2/1000*1</f>
        <v>0.7</v>
      </c>
      <c r="F19" s="148"/>
      <c r="G19" s="170">
        <f t="shared" si="1"/>
        <v>0</v>
      </c>
      <c r="H19" s="147"/>
      <c r="I19" s="114" t="s">
        <v>201</v>
      </c>
      <c r="J19" s="114"/>
      <c r="K19" s="114" t="s">
        <v>202</v>
      </c>
      <c r="L19" s="114"/>
      <c r="M19" s="93" t="s">
        <v>268</v>
      </c>
      <c r="N19" s="153"/>
    </row>
    <row r="20" spans="1:14" ht="29.1" customHeight="1" x14ac:dyDescent="0.25">
      <c r="A20" s="308">
        <v>16</v>
      </c>
      <c r="B20" s="310" t="s">
        <v>206</v>
      </c>
      <c r="C20" s="85" t="s">
        <v>207</v>
      </c>
      <c r="D20" s="85" t="s">
        <v>208</v>
      </c>
      <c r="E20" s="50">
        <v>1</v>
      </c>
      <c r="F20" s="148"/>
      <c r="G20" s="146">
        <f t="shared" si="1"/>
        <v>0</v>
      </c>
      <c r="H20" s="147" t="s">
        <v>209</v>
      </c>
      <c r="I20" s="75" t="s">
        <v>210</v>
      </c>
      <c r="J20" s="75"/>
      <c r="K20" s="75"/>
      <c r="L20" s="75"/>
      <c r="M20" s="93" t="s">
        <v>211</v>
      </c>
    </row>
    <row r="21" spans="1:14" ht="29.1" customHeight="1" x14ac:dyDescent="0.25">
      <c r="A21" s="309"/>
      <c r="B21" s="310"/>
      <c r="C21" s="75" t="s">
        <v>212</v>
      </c>
      <c r="D21" s="85" t="s">
        <v>213</v>
      </c>
      <c r="E21" s="50">
        <v>1</v>
      </c>
      <c r="F21" s="148"/>
      <c r="G21" s="146">
        <f t="shared" si="1"/>
        <v>0</v>
      </c>
      <c r="H21" s="147"/>
      <c r="I21" s="75"/>
      <c r="J21" s="75"/>
      <c r="K21" s="75"/>
      <c r="L21" s="75"/>
      <c r="M21" s="93" t="s">
        <v>214</v>
      </c>
    </row>
    <row r="22" spans="1:14" ht="29.1" customHeight="1" x14ac:dyDescent="0.25">
      <c r="A22" s="85">
        <v>17</v>
      </c>
      <c r="B22" s="297" t="s">
        <v>215</v>
      </c>
      <c r="C22" s="297"/>
      <c r="D22" s="300">
        <f>SUM(G4:G21)</f>
        <v>0</v>
      </c>
      <c r="E22" s="300"/>
      <c r="F22" s="300"/>
      <c r="G22" s="300"/>
      <c r="H22" s="300"/>
      <c r="I22" s="300"/>
      <c r="J22" s="89"/>
      <c r="K22" s="89"/>
      <c r="L22" s="89"/>
      <c r="M22" s="155" t="s">
        <v>254</v>
      </c>
    </row>
    <row r="23" spans="1:14" ht="29.1" customHeight="1" x14ac:dyDescent="0.25">
      <c r="A23" s="85">
        <v>18</v>
      </c>
      <c r="B23" s="297" t="s">
        <v>217</v>
      </c>
      <c r="C23" s="297"/>
      <c r="D23" s="301"/>
      <c r="E23" s="301"/>
      <c r="F23" s="301"/>
      <c r="G23" s="301"/>
      <c r="H23" s="301"/>
      <c r="I23" s="301"/>
      <c r="J23" s="150"/>
      <c r="K23" s="150"/>
      <c r="L23" s="150"/>
      <c r="M23" s="93"/>
    </row>
    <row r="24" spans="1:14" ht="29.1" customHeight="1" x14ac:dyDescent="0.25">
      <c r="A24" s="85">
        <v>19</v>
      </c>
      <c r="B24" s="297" t="s">
        <v>218</v>
      </c>
      <c r="C24" s="297"/>
      <c r="D24" s="301"/>
      <c r="E24" s="301"/>
      <c r="F24" s="301"/>
      <c r="G24" s="301"/>
      <c r="H24" s="301"/>
      <c r="I24" s="301"/>
      <c r="J24" s="150"/>
      <c r="K24" s="150"/>
      <c r="L24" s="150"/>
      <c r="M24" s="155"/>
    </row>
    <row r="25" spans="1:14" ht="29.1" customHeight="1" x14ac:dyDescent="0.25">
      <c r="A25" s="85">
        <v>20</v>
      </c>
      <c r="B25" s="297" t="s">
        <v>219</v>
      </c>
      <c r="C25" s="297"/>
      <c r="D25" s="301"/>
      <c r="E25" s="301"/>
      <c r="F25" s="301"/>
      <c r="G25" s="301"/>
      <c r="H25" s="301"/>
      <c r="I25" s="301"/>
      <c r="J25" s="150"/>
      <c r="K25" s="150"/>
      <c r="L25" s="150"/>
      <c r="M25" s="156"/>
    </row>
    <row r="26" spans="1:14" ht="29.1" customHeight="1" x14ac:dyDescent="0.25">
      <c r="A26" s="85">
        <v>21</v>
      </c>
      <c r="B26" s="297" t="s">
        <v>220</v>
      </c>
      <c r="C26" s="297"/>
      <c r="D26" s="301"/>
      <c r="E26" s="301"/>
      <c r="F26" s="301"/>
      <c r="G26" s="301"/>
      <c r="H26" s="301"/>
      <c r="I26" s="301"/>
      <c r="J26" s="150"/>
      <c r="K26" s="150"/>
      <c r="L26" s="150"/>
      <c r="M26" s="155"/>
    </row>
    <row r="27" spans="1:14" ht="32.1" customHeight="1" x14ac:dyDescent="0.25">
      <c r="A27" s="85">
        <v>22</v>
      </c>
      <c r="B27" s="297" t="s">
        <v>221</v>
      </c>
      <c r="C27" s="297"/>
      <c r="D27" s="302"/>
      <c r="E27" s="303"/>
      <c r="F27" s="304">
        <f>SUM(D22:I26)*D27</f>
        <v>0</v>
      </c>
      <c r="G27" s="304"/>
      <c r="H27" s="304"/>
      <c r="I27" s="304"/>
      <c r="J27" s="151"/>
      <c r="K27" s="305"/>
      <c r="L27" s="305"/>
      <c r="M27" s="155" t="s">
        <v>222</v>
      </c>
    </row>
    <row r="28" spans="1:14" ht="32.1" customHeight="1" x14ac:dyDescent="0.25">
      <c r="A28" s="85">
        <v>23</v>
      </c>
      <c r="B28" s="297" t="s">
        <v>223</v>
      </c>
      <c r="C28" s="297"/>
      <c r="D28" s="303"/>
      <c r="E28" s="303"/>
      <c r="F28" s="304">
        <f>SUM(D22:I26,F27)*D28</f>
        <v>0</v>
      </c>
      <c r="G28" s="304"/>
      <c r="H28" s="304"/>
      <c r="I28" s="304"/>
      <c r="J28" s="151"/>
      <c r="K28" s="305"/>
      <c r="L28" s="305"/>
      <c r="M28" s="155" t="s">
        <v>222</v>
      </c>
    </row>
    <row r="29" spans="1:14" ht="32.1" customHeight="1" x14ac:dyDescent="0.25">
      <c r="A29" s="85">
        <v>24</v>
      </c>
      <c r="B29" s="306" t="s">
        <v>224</v>
      </c>
      <c r="C29" s="306"/>
      <c r="D29" s="306"/>
      <c r="E29" s="306"/>
      <c r="F29" s="307">
        <f>SUM(D22:I26,F27,F28)</f>
        <v>0</v>
      </c>
      <c r="G29" s="307"/>
      <c r="H29" s="307"/>
      <c r="I29" s="307"/>
      <c r="J29" s="97"/>
      <c r="K29" s="305"/>
      <c r="L29" s="305"/>
      <c r="M29" s="157"/>
    </row>
  </sheetData>
  <protectedRanges>
    <protectedRange sqref="H4 H20:H21" name="区域1_2"/>
    <protectedRange sqref="D28:E28" name="区域1_1_1"/>
    <protectedRange sqref="H6:H9 H12 H16:H17" name="区域1_2_2"/>
    <protectedRange sqref="F21" name="区域1_5"/>
    <protectedRange sqref="F20 F6:F9" name="区域1"/>
    <protectedRange sqref="F16:F19" name="区域1_6"/>
    <protectedRange sqref="F16" name="区域1_4"/>
    <protectedRange sqref="F4" name="区域1_3"/>
    <protectedRange sqref="D27:E27" name="区域1_1_1_1_1"/>
  </protectedRanges>
  <mergeCells count="45">
    <mergeCell ref="B29:E29"/>
    <mergeCell ref="F29:I29"/>
    <mergeCell ref="K29:L29"/>
    <mergeCell ref="A4:A5"/>
    <mergeCell ref="A20:A21"/>
    <mergeCell ref="B20:B21"/>
    <mergeCell ref="B27:C27"/>
    <mergeCell ref="D27:E27"/>
    <mergeCell ref="F27:I27"/>
    <mergeCell ref="K27:L27"/>
    <mergeCell ref="B28:C28"/>
    <mergeCell ref="D28:E28"/>
    <mergeCell ref="F28:I28"/>
    <mergeCell ref="K28:L28"/>
    <mergeCell ref="B24:C24"/>
    <mergeCell ref="D24:I24"/>
    <mergeCell ref="B25:C25"/>
    <mergeCell ref="D25:I25"/>
    <mergeCell ref="B26:C26"/>
    <mergeCell ref="D26:I26"/>
    <mergeCell ref="B19:C19"/>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P28"/>
  <sheetViews>
    <sheetView view="pageBreakPreview" zoomScale="70" zoomScaleNormal="85" workbookViewId="0">
      <selection activeCell="R25" sqref="R25"/>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3" ht="24" customHeight="1" x14ac:dyDescent="0.25">
      <c r="A1" s="293" t="s">
        <v>307</v>
      </c>
      <c r="B1" s="294"/>
      <c r="C1" s="294"/>
      <c r="D1" s="294"/>
      <c r="E1" s="294"/>
      <c r="F1" s="294"/>
      <c r="G1" s="294"/>
      <c r="H1" s="294"/>
      <c r="I1" s="294"/>
      <c r="J1" s="294"/>
      <c r="K1" s="294"/>
      <c r="L1" s="294"/>
      <c r="M1" s="294"/>
    </row>
    <row r="2" spans="1:13" ht="25.95" customHeight="1" x14ac:dyDescent="0.25">
      <c r="A2" s="297" t="s">
        <v>144</v>
      </c>
      <c r="B2" s="297"/>
      <c r="C2" s="297" t="s">
        <v>305</v>
      </c>
      <c r="D2" s="297"/>
      <c r="E2" s="75" t="s">
        <v>145</v>
      </c>
      <c r="F2" s="75">
        <v>2100</v>
      </c>
      <c r="G2" s="75">
        <v>700</v>
      </c>
      <c r="H2" s="75" t="s">
        <v>146</v>
      </c>
      <c r="I2" s="311">
        <f>F28</f>
        <v>0</v>
      </c>
      <c r="J2" s="311"/>
      <c r="K2" s="311"/>
      <c r="L2" s="311"/>
      <c r="M2" s="152" t="s">
        <v>147</v>
      </c>
    </row>
    <row r="3" spans="1:13" s="171" customFormat="1" ht="36" customHeight="1" x14ac:dyDescent="0.25">
      <c r="A3" s="172" t="s">
        <v>37</v>
      </c>
      <c r="B3" s="295" t="s">
        <v>148</v>
      </c>
      <c r="C3" s="295"/>
      <c r="D3" s="172" t="s">
        <v>149</v>
      </c>
      <c r="E3" s="173" t="s">
        <v>150</v>
      </c>
      <c r="F3" s="173" t="s">
        <v>151</v>
      </c>
      <c r="G3" s="173" t="s">
        <v>152</v>
      </c>
      <c r="H3" s="172" t="s">
        <v>153</v>
      </c>
      <c r="I3" s="172" t="s">
        <v>154</v>
      </c>
      <c r="J3" s="172" t="s">
        <v>155</v>
      </c>
      <c r="K3" s="172" t="s">
        <v>156</v>
      </c>
      <c r="L3" s="172" t="s">
        <v>157</v>
      </c>
      <c r="M3" s="172" t="s">
        <v>158</v>
      </c>
    </row>
    <row r="4" spans="1:13" ht="29.1" customHeight="1" x14ac:dyDescent="0.25">
      <c r="A4" s="308">
        <v>1</v>
      </c>
      <c r="B4" s="297" t="s">
        <v>159</v>
      </c>
      <c r="C4" s="297"/>
      <c r="D4" s="75" t="s">
        <v>160</v>
      </c>
      <c r="E4" s="50">
        <v>4.0739999999999998</v>
      </c>
      <c r="F4" s="51"/>
      <c r="G4" s="146">
        <f t="shared" ref="G4:G10" si="0">E4*F4</f>
        <v>0</v>
      </c>
      <c r="H4" s="147" t="s">
        <v>161</v>
      </c>
      <c r="I4" s="75" t="s">
        <v>162</v>
      </c>
      <c r="J4" s="75" t="s">
        <v>163</v>
      </c>
      <c r="K4" s="75"/>
      <c r="L4" s="75"/>
      <c r="M4" s="93" t="s">
        <v>164</v>
      </c>
    </row>
    <row r="5" spans="1:13" ht="29.1" customHeight="1" x14ac:dyDescent="0.25">
      <c r="A5" s="309"/>
      <c r="B5" s="298" t="s">
        <v>165</v>
      </c>
      <c r="C5" s="299"/>
      <c r="D5" s="75" t="s">
        <v>160</v>
      </c>
      <c r="E5" s="50">
        <f>E4</f>
        <v>4.0739999999999998</v>
      </c>
      <c r="F5" s="51"/>
      <c r="G5" s="146">
        <f t="shared" si="0"/>
        <v>0</v>
      </c>
      <c r="H5" s="147"/>
      <c r="I5" s="75"/>
      <c r="J5" s="75"/>
      <c r="K5" s="75"/>
      <c r="L5" s="75"/>
      <c r="M5" s="93" t="s">
        <v>164</v>
      </c>
    </row>
    <row r="6" spans="1:13" ht="29.1" customHeight="1" x14ac:dyDescent="0.25">
      <c r="A6" s="85">
        <v>2</v>
      </c>
      <c r="B6" s="297" t="s">
        <v>256</v>
      </c>
      <c r="C6" s="297"/>
      <c r="D6" s="75" t="s">
        <v>167</v>
      </c>
      <c r="E6" s="50">
        <v>1.94</v>
      </c>
      <c r="F6" s="51"/>
      <c r="G6" s="146">
        <f t="shared" si="0"/>
        <v>0</v>
      </c>
      <c r="H6" s="147"/>
      <c r="I6" s="75" t="s">
        <v>168</v>
      </c>
      <c r="J6" s="75" t="s">
        <v>169</v>
      </c>
      <c r="K6" s="75" t="s">
        <v>257</v>
      </c>
      <c r="L6" s="75"/>
      <c r="M6" s="93" t="s">
        <v>171</v>
      </c>
    </row>
    <row r="7" spans="1:13" ht="29.1" customHeight="1" x14ac:dyDescent="0.25">
      <c r="A7" s="85">
        <v>3</v>
      </c>
      <c r="B7" s="297" t="s">
        <v>258</v>
      </c>
      <c r="C7" s="297"/>
      <c r="D7" s="75" t="s">
        <v>167</v>
      </c>
      <c r="E7" s="50">
        <f>F2/1000*2</f>
        <v>4.2</v>
      </c>
      <c r="F7" s="51"/>
      <c r="G7" s="146">
        <f t="shared" si="0"/>
        <v>0</v>
      </c>
      <c r="H7" s="147"/>
      <c r="I7" s="75" t="s">
        <v>168</v>
      </c>
      <c r="J7" s="75" t="s">
        <v>169</v>
      </c>
      <c r="K7" s="75" t="s">
        <v>259</v>
      </c>
      <c r="L7" s="75"/>
      <c r="M7" s="93" t="s">
        <v>171</v>
      </c>
    </row>
    <row r="8" spans="1:13" ht="29.1" customHeight="1" x14ac:dyDescent="0.25">
      <c r="A8" s="85">
        <v>4</v>
      </c>
      <c r="B8" s="297" t="s">
        <v>260</v>
      </c>
      <c r="C8" s="297"/>
      <c r="D8" s="75" t="s">
        <v>167</v>
      </c>
      <c r="E8" s="50">
        <f>F2/1000*1</f>
        <v>2.1</v>
      </c>
      <c r="F8" s="148"/>
      <c r="G8" s="146">
        <f t="shared" si="0"/>
        <v>0</v>
      </c>
      <c r="H8" s="147"/>
      <c r="I8" s="75" t="s">
        <v>168</v>
      </c>
      <c r="J8" s="75" t="s">
        <v>169</v>
      </c>
      <c r="K8" s="75" t="s">
        <v>281</v>
      </c>
      <c r="L8" s="75"/>
      <c r="M8" s="93" t="s">
        <v>235</v>
      </c>
    </row>
    <row r="9" spans="1:13" ht="29.1" customHeight="1" x14ac:dyDescent="0.25">
      <c r="A9" s="85">
        <v>5</v>
      </c>
      <c r="B9" s="297" t="s">
        <v>282</v>
      </c>
      <c r="C9" s="297"/>
      <c r="D9" s="75" t="s">
        <v>167</v>
      </c>
      <c r="E9" s="50">
        <f>F2/1000*2</f>
        <v>4.2</v>
      </c>
      <c r="F9" s="148"/>
      <c r="G9" s="146">
        <f t="shared" si="0"/>
        <v>0</v>
      </c>
      <c r="H9" s="147"/>
      <c r="I9" s="75" t="s">
        <v>168</v>
      </c>
      <c r="J9" s="75" t="s">
        <v>169</v>
      </c>
      <c r="K9" s="75" t="s">
        <v>283</v>
      </c>
      <c r="L9" s="75"/>
      <c r="M9" s="93" t="s">
        <v>265</v>
      </c>
    </row>
    <row r="10" spans="1:13" ht="29.1" customHeight="1" x14ac:dyDescent="0.25">
      <c r="A10" s="85">
        <v>6</v>
      </c>
      <c r="B10" s="297" t="s">
        <v>278</v>
      </c>
      <c r="C10" s="297"/>
      <c r="D10" s="75" t="s">
        <v>167</v>
      </c>
      <c r="E10" s="50">
        <f>G2/1000*1</f>
        <v>0.7</v>
      </c>
      <c r="F10" s="148"/>
      <c r="G10" s="146">
        <f t="shared" si="0"/>
        <v>0</v>
      </c>
      <c r="H10" s="147"/>
      <c r="I10" s="75" t="s">
        <v>168</v>
      </c>
      <c r="J10" s="75" t="s">
        <v>169</v>
      </c>
      <c r="K10" s="75" t="s">
        <v>281</v>
      </c>
      <c r="L10" s="75"/>
      <c r="M10" s="93" t="s">
        <v>268</v>
      </c>
    </row>
    <row r="11" spans="1:13" ht="29.1" customHeight="1" x14ac:dyDescent="0.25">
      <c r="A11" s="85">
        <v>7</v>
      </c>
      <c r="B11" s="297" t="s">
        <v>306</v>
      </c>
      <c r="C11" s="297"/>
      <c r="D11" s="75" t="s">
        <v>167</v>
      </c>
      <c r="E11" s="50">
        <f>E8</f>
        <v>2.1</v>
      </c>
      <c r="F11" s="148"/>
      <c r="G11" s="146">
        <f t="shared" ref="G11:G20" si="1">E11*F11</f>
        <v>0</v>
      </c>
      <c r="H11" s="147"/>
      <c r="I11" s="75" t="s">
        <v>168</v>
      </c>
      <c r="J11" s="75" t="s">
        <v>169</v>
      </c>
      <c r="K11" s="75"/>
      <c r="L11" s="75"/>
      <c r="M11" s="93" t="s">
        <v>235</v>
      </c>
    </row>
    <row r="12" spans="1:13" ht="29.1" customHeight="1" x14ac:dyDescent="0.25">
      <c r="A12" s="85">
        <v>8</v>
      </c>
      <c r="B12" s="297" t="s">
        <v>266</v>
      </c>
      <c r="C12" s="297"/>
      <c r="D12" s="75" t="s">
        <v>167</v>
      </c>
      <c r="E12" s="50">
        <f>G2/1000*1</f>
        <v>0.7</v>
      </c>
      <c r="F12" s="148"/>
      <c r="G12" s="146">
        <f t="shared" si="1"/>
        <v>0</v>
      </c>
      <c r="H12" s="147"/>
      <c r="I12" s="75" t="s">
        <v>168</v>
      </c>
      <c r="J12" s="75" t="s">
        <v>169</v>
      </c>
      <c r="K12" s="75" t="s">
        <v>267</v>
      </c>
      <c r="L12" s="75"/>
      <c r="M12" s="93" t="s">
        <v>268</v>
      </c>
    </row>
    <row r="13" spans="1:13" ht="29.1" customHeight="1" x14ac:dyDescent="0.25">
      <c r="A13" s="85">
        <v>9</v>
      </c>
      <c r="B13" s="297" t="s">
        <v>269</v>
      </c>
      <c r="C13" s="297"/>
      <c r="D13" s="75" t="s">
        <v>167</v>
      </c>
      <c r="E13" s="50">
        <f>E6</f>
        <v>1.94</v>
      </c>
      <c r="F13" s="148"/>
      <c r="G13" s="146">
        <f t="shared" si="1"/>
        <v>0</v>
      </c>
      <c r="H13" s="147"/>
      <c r="I13" s="75" t="s">
        <v>168</v>
      </c>
      <c r="J13" s="75" t="s">
        <v>169</v>
      </c>
      <c r="K13" s="75" t="s">
        <v>270</v>
      </c>
      <c r="L13" s="75"/>
      <c r="M13" s="93" t="s">
        <v>184</v>
      </c>
    </row>
    <row r="14" spans="1:13" ht="29.1" customHeight="1" x14ac:dyDescent="0.25">
      <c r="A14" s="85">
        <v>10</v>
      </c>
      <c r="B14" s="297" t="s">
        <v>271</v>
      </c>
      <c r="C14" s="297"/>
      <c r="D14" s="75" t="s">
        <v>196</v>
      </c>
      <c r="E14" s="50">
        <v>2</v>
      </c>
      <c r="F14" s="148"/>
      <c r="G14" s="146">
        <f t="shared" si="1"/>
        <v>0</v>
      </c>
      <c r="H14" s="147"/>
      <c r="I14" s="75" t="s">
        <v>192</v>
      </c>
      <c r="J14" s="75" t="s">
        <v>188</v>
      </c>
      <c r="K14" s="75"/>
      <c r="L14" s="75"/>
      <c r="M14" s="93" t="s">
        <v>247</v>
      </c>
    </row>
    <row r="15" spans="1:13" ht="29.1" customHeight="1" x14ac:dyDescent="0.25">
      <c r="A15" s="85">
        <v>11</v>
      </c>
      <c r="B15" s="297" t="s">
        <v>190</v>
      </c>
      <c r="C15" s="297"/>
      <c r="D15" s="75" t="s">
        <v>191</v>
      </c>
      <c r="E15" s="50">
        <v>1</v>
      </c>
      <c r="F15" s="148"/>
      <c r="G15" s="146">
        <f t="shared" si="1"/>
        <v>0</v>
      </c>
      <c r="H15" s="147"/>
      <c r="I15" s="75" t="s">
        <v>192</v>
      </c>
      <c r="J15" s="75" t="s">
        <v>188</v>
      </c>
      <c r="K15" s="75" t="s">
        <v>272</v>
      </c>
      <c r="L15" s="75"/>
      <c r="M15" s="93" t="s">
        <v>287</v>
      </c>
    </row>
    <row r="16" spans="1:13" ht="29.1" customHeight="1" x14ac:dyDescent="0.25">
      <c r="A16" s="85">
        <v>12</v>
      </c>
      <c r="B16" s="297" t="s">
        <v>250</v>
      </c>
      <c r="C16" s="297"/>
      <c r="D16" s="75" t="s">
        <v>167</v>
      </c>
      <c r="E16" s="50">
        <f>F2/1000*2</f>
        <v>4.2</v>
      </c>
      <c r="F16" s="148"/>
      <c r="G16" s="146">
        <f t="shared" si="1"/>
        <v>0</v>
      </c>
      <c r="H16" s="147"/>
      <c r="I16" s="75" t="s">
        <v>251</v>
      </c>
      <c r="J16" s="75"/>
      <c r="K16" s="75" t="s">
        <v>202</v>
      </c>
      <c r="L16" s="75"/>
      <c r="M16" s="93" t="s">
        <v>265</v>
      </c>
    </row>
    <row r="17" spans="1:14" ht="29.1" customHeight="1" x14ac:dyDescent="0.25">
      <c r="A17" s="85">
        <v>13</v>
      </c>
      <c r="B17" s="297" t="s">
        <v>200</v>
      </c>
      <c r="C17" s="297"/>
      <c r="D17" s="75" t="s">
        <v>167</v>
      </c>
      <c r="E17" s="50">
        <f>F2/1000*1</f>
        <v>2.1</v>
      </c>
      <c r="F17" s="148"/>
      <c r="G17" s="146">
        <f t="shared" si="1"/>
        <v>0</v>
      </c>
      <c r="H17" s="147"/>
      <c r="I17" s="75" t="s">
        <v>201</v>
      </c>
      <c r="J17" s="75"/>
      <c r="K17" s="75" t="s">
        <v>202</v>
      </c>
      <c r="L17" s="75"/>
      <c r="M17" s="93" t="s">
        <v>235</v>
      </c>
    </row>
    <row r="18" spans="1:14" ht="29.1" customHeight="1" x14ac:dyDescent="0.25">
      <c r="A18" s="85">
        <v>14</v>
      </c>
      <c r="B18" s="297" t="s">
        <v>273</v>
      </c>
      <c r="C18" s="297"/>
      <c r="D18" s="75" t="s">
        <v>167</v>
      </c>
      <c r="E18" s="50">
        <f>G2/1000*1</f>
        <v>0.7</v>
      </c>
      <c r="F18" s="148"/>
      <c r="G18" s="146">
        <f t="shared" si="1"/>
        <v>0</v>
      </c>
      <c r="H18" s="147"/>
      <c r="I18" s="75" t="s">
        <v>201</v>
      </c>
      <c r="J18" s="75"/>
      <c r="K18" s="75" t="s">
        <v>202</v>
      </c>
      <c r="L18" s="75"/>
      <c r="M18" s="93" t="s">
        <v>268</v>
      </c>
    </row>
    <row r="19" spans="1:14" ht="29.1" customHeight="1" x14ac:dyDescent="0.25">
      <c r="A19" s="308">
        <v>15</v>
      </c>
      <c r="B19" s="310" t="s">
        <v>206</v>
      </c>
      <c r="C19" s="85" t="s">
        <v>207</v>
      </c>
      <c r="D19" s="85" t="s">
        <v>208</v>
      </c>
      <c r="E19" s="50">
        <v>1</v>
      </c>
      <c r="F19" s="148"/>
      <c r="G19" s="146">
        <f t="shared" si="1"/>
        <v>0</v>
      </c>
      <c r="H19" s="147" t="s">
        <v>209</v>
      </c>
      <c r="I19" s="75" t="s">
        <v>210</v>
      </c>
      <c r="J19" s="75"/>
      <c r="K19" s="75"/>
      <c r="L19" s="75"/>
      <c r="M19" s="93" t="s">
        <v>211</v>
      </c>
      <c r="N19" s="124"/>
    </row>
    <row r="20" spans="1:14" ht="29.1" customHeight="1" x14ac:dyDescent="0.25">
      <c r="A20" s="309"/>
      <c r="B20" s="310"/>
      <c r="C20" s="75" t="s">
        <v>212</v>
      </c>
      <c r="D20" s="85" t="s">
        <v>213</v>
      </c>
      <c r="E20" s="50">
        <v>1</v>
      </c>
      <c r="F20" s="148"/>
      <c r="G20" s="146">
        <f t="shared" si="1"/>
        <v>0</v>
      </c>
      <c r="H20" s="147"/>
      <c r="I20" s="75"/>
      <c r="J20" s="75"/>
      <c r="K20" s="75"/>
      <c r="L20" s="75"/>
      <c r="M20" s="93" t="s">
        <v>214</v>
      </c>
    </row>
    <row r="21" spans="1:14" ht="29.1" customHeight="1" x14ac:dyDescent="0.25">
      <c r="A21" s="85">
        <v>16</v>
      </c>
      <c r="B21" s="297" t="s">
        <v>215</v>
      </c>
      <c r="C21" s="297"/>
      <c r="D21" s="300">
        <f>SUM(G4:G20)</f>
        <v>0</v>
      </c>
      <c r="E21" s="300"/>
      <c r="F21" s="300"/>
      <c r="G21" s="300"/>
      <c r="H21" s="300"/>
      <c r="I21" s="300"/>
      <c r="J21" s="89"/>
      <c r="K21" s="89"/>
      <c r="L21" s="89"/>
      <c r="M21" s="155" t="s">
        <v>254</v>
      </c>
    </row>
    <row r="22" spans="1:14" ht="29.1" customHeight="1" x14ac:dyDescent="0.25">
      <c r="A22" s="85">
        <v>17</v>
      </c>
      <c r="B22" s="297" t="s">
        <v>217</v>
      </c>
      <c r="C22" s="297"/>
      <c r="D22" s="301"/>
      <c r="E22" s="301"/>
      <c r="F22" s="301"/>
      <c r="G22" s="301"/>
      <c r="H22" s="301"/>
      <c r="I22" s="301"/>
      <c r="J22" s="150"/>
      <c r="K22" s="150"/>
      <c r="L22" s="150"/>
      <c r="M22" s="93"/>
    </row>
    <row r="23" spans="1:14" ht="29.1" customHeight="1" x14ac:dyDescent="0.25">
      <c r="A23" s="85">
        <v>18</v>
      </c>
      <c r="B23" s="297" t="s">
        <v>218</v>
      </c>
      <c r="C23" s="297"/>
      <c r="D23" s="301"/>
      <c r="E23" s="301"/>
      <c r="F23" s="301"/>
      <c r="G23" s="301"/>
      <c r="H23" s="301"/>
      <c r="I23" s="301"/>
      <c r="J23" s="150"/>
      <c r="K23" s="150"/>
      <c r="L23" s="150"/>
      <c r="M23" s="155"/>
    </row>
    <row r="24" spans="1:14" ht="29.1" customHeight="1" x14ac:dyDescent="0.25">
      <c r="A24" s="85">
        <v>19</v>
      </c>
      <c r="B24" s="297" t="s">
        <v>219</v>
      </c>
      <c r="C24" s="297"/>
      <c r="D24" s="301"/>
      <c r="E24" s="301"/>
      <c r="F24" s="301"/>
      <c r="G24" s="301"/>
      <c r="H24" s="301"/>
      <c r="I24" s="301"/>
      <c r="J24" s="150"/>
      <c r="K24" s="150"/>
      <c r="L24" s="150"/>
      <c r="M24" s="156"/>
    </row>
    <row r="25" spans="1:14" ht="29.1" customHeight="1" x14ac:dyDescent="0.25">
      <c r="A25" s="85">
        <v>20</v>
      </c>
      <c r="B25" s="297" t="s">
        <v>220</v>
      </c>
      <c r="C25" s="297"/>
      <c r="D25" s="301"/>
      <c r="E25" s="301"/>
      <c r="F25" s="301"/>
      <c r="G25" s="301"/>
      <c r="H25" s="301"/>
      <c r="I25" s="301"/>
      <c r="J25" s="150"/>
      <c r="K25" s="150"/>
      <c r="L25" s="150"/>
      <c r="M25" s="155"/>
    </row>
    <row r="26" spans="1:14" ht="32.1" customHeight="1" x14ac:dyDescent="0.25">
      <c r="A26" s="85">
        <v>21</v>
      </c>
      <c r="B26" s="297" t="s">
        <v>221</v>
      </c>
      <c r="C26" s="297"/>
      <c r="D26" s="302"/>
      <c r="E26" s="303"/>
      <c r="F26" s="304">
        <f>SUM(D21:I25)*D26</f>
        <v>0</v>
      </c>
      <c r="G26" s="304"/>
      <c r="H26" s="304"/>
      <c r="I26" s="304"/>
      <c r="J26" s="151"/>
      <c r="K26" s="305"/>
      <c r="L26" s="305"/>
      <c r="M26" s="155" t="s">
        <v>222</v>
      </c>
    </row>
    <row r="27" spans="1:14" ht="32.1" customHeight="1" x14ac:dyDescent="0.25">
      <c r="A27" s="85">
        <v>22</v>
      </c>
      <c r="B27" s="297" t="s">
        <v>223</v>
      </c>
      <c r="C27" s="297"/>
      <c r="D27" s="303"/>
      <c r="E27" s="303"/>
      <c r="F27" s="304">
        <f>SUM(D21:I25,F26)*D27</f>
        <v>0</v>
      </c>
      <c r="G27" s="304"/>
      <c r="H27" s="304"/>
      <c r="I27" s="304"/>
      <c r="J27" s="151"/>
      <c r="K27" s="305"/>
      <c r="L27" s="305"/>
      <c r="M27" s="155" t="s">
        <v>222</v>
      </c>
    </row>
    <row r="28" spans="1:14" ht="32.1" customHeight="1" x14ac:dyDescent="0.25">
      <c r="A28" s="85">
        <v>23</v>
      </c>
      <c r="B28" s="306" t="s">
        <v>224</v>
      </c>
      <c r="C28" s="306"/>
      <c r="D28" s="306"/>
      <c r="E28" s="306"/>
      <c r="F28" s="307">
        <f>SUM(D21:I25,F26,F27)</f>
        <v>0</v>
      </c>
      <c r="G28" s="307"/>
      <c r="H28" s="307"/>
      <c r="I28" s="307"/>
      <c r="J28" s="97"/>
      <c r="K28" s="305"/>
      <c r="L28" s="305"/>
      <c r="M28" s="157"/>
    </row>
  </sheetData>
  <protectedRanges>
    <protectedRange sqref="H4 H19:H20" name="区域1_2"/>
    <protectedRange sqref="D27:E27" name="区域1_1_1"/>
    <protectedRange sqref="H6:H9 H13 H16:H17" name="区域1_2_2"/>
    <protectedRange sqref="F20" name="区域1_5"/>
    <protectedRange sqref="F19 F6:F9" name="区域1"/>
    <protectedRange sqref="F16:F18" name="区域1_6"/>
    <protectedRange sqref="F16" name="区域1_4"/>
    <protectedRange sqref="F4" name="区域1_3"/>
    <protectedRange sqref="D26:E26" name="区域1_1_1_1_1"/>
  </protectedRanges>
  <mergeCells count="44">
    <mergeCell ref="B28:E28"/>
    <mergeCell ref="F28:I28"/>
    <mergeCell ref="K28:L28"/>
    <mergeCell ref="A4:A5"/>
    <mergeCell ref="A19:A20"/>
    <mergeCell ref="B19:B20"/>
    <mergeCell ref="K26:L26"/>
    <mergeCell ref="B27:C27"/>
    <mergeCell ref="D27:E27"/>
    <mergeCell ref="F27:I27"/>
    <mergeCell ref="K27:L27"/>
    <mergeCell ref="B24:C24"/>
    <mergeCell ref="D24:I24"/>
    <mergeCell ref="B25:C25"/>
    <mergeCell ref="D25:I25"/>
    <mergeCell ref="B26:C26"/>
    <mergeCell ref="D26:E26"/>
    <mergeCell ref="F26:I26"/>
    <mergeCell ref="B21:C21"/>
    <mergeCell ref="D21:I21"/>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P29"/>
  <sheetViews>
    <sheetView view="pageBreakPreview" zoomScale="70" zoomScaleNormal="85" workbookViewId="0">
      <selection activeCell="Z19" sqref="Z19"/>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308</v>
      </c>
      <c r="B1" s="294"/>
      <c r="C1" s="294"/>
      <c r="D1" s="294"/>
      <c r="E1" s="294"/>
      <c r="F1" s="294"/>
      <c r="G1" s="294"/>
      <c r="H1" s="294"/>
      <c r="I1" s="294"/>
      <c r="J1" s="294"/>
      <c r="K1" s="294"/>
      <c r="L1" s="294"/>
      <c r="M1" s="294"/>
    </row>
    <row r="2" spans="1:14" ht="24" customHeight="1" x14ac:dyDescent="0.25">
      <c r="A2" s="297" t="s">
        <v>144</v>
      </c>
      <c r="B2" s="297"/>
      <c r="C2" s="297" t="s">
        <v>305</v>
      </c>
      <c r="D2" s="297"/>
      <c r="E2" s="75" t="s">
        <v>145</v>
      </c>
      <c r="F2" s="75">
        <v>2400</v>
      </c>
      <c r="G2" s="75">
        <v>700</v>
      </c>
      <c r="H2" s="75">
        <v>2200</v>
      </c>
      <c r="I2" s="75">
        <f>G2*(F2-H2)/1000000</f>
        <v>0.14000000000000001</v>
      </c>
      <c r="J2" s="166" t="s">
        <v>146</v>
      </c>
      <c r="K2" s="311">
        <f>F31</f>
        <v>0</v>
      </c>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4.516</v>
      </c>
      <c r="F4" s="51"/>
      <c r="G4" s="146">
        <f>E4*F4</f>
        <v>0</v>
      </c>
      <c r="H4" s="147" t="s">
        <v>161</v>
      </c>
      <c r="I4" s="75" t="s">
        <v>162</v>
      </c>
      <c r="J4" s="75" t="s">
        <v>163</v>
      </c>
      <c r="K4" s="75"/>
      <c r="L4" s="75"/>
      <c r="M4" s="93" t="s">
        <v>164</v>
      </c>
    </row>
    <row r="5" spans="1:14" ht="29.1" customHeight="1" x14ac:dyDescent="0.25">
      <c r="A5" s="309"/>
      <c r="B5" s="298" t="s">
        <v>165</v>
      </c>
      <c r="C5" s="299"/>
      <c r="D5" s="75" t="s">
        <v>160</v>
      </c>
      <c r="E5" s="50">
        <f>E4</f>
        <v>4.516</v>
      </c>
      <c r="F5" s="51"/>
      <c r="G5" s="146">
        <f>E5*F5</f>
        <v>0</v>
      </c>
      <c r="H5" s="147"/>
      <c r="I5" s="75"/>
      <c r="J5" s="75"/>
      <c r="K5" s="75"/>
      <c r="L5" s="75"/>
      <c r="M5" s="93" t="s">
        <v>164</v>
      </c>
    </row>
    <row r="6" spans="1:14" ht="29.1" customHeight="1" x14ac:dyDescent="0.25">
      <c r="A6" s="85">
        <v>2</v>
      </c>
      <c r="B6" s="297" t="s">
        <v>256</v>
      </c>
      <c r="C6" s="297"/>
      <c r="D6" s="75" t="s">
        <v>167</v>
      </c>
      <c r="E6" s="50">
        <v>1.94</v>
      </c>
      <c r="F6" s="148"/>
      <c r="G6" s="146">
        <f t="shared" ref="G6:G11" si="0">E6*F6</f>
        <v>0</v>
      </c>
      <c r="H6" s="147"/>
      <c r="I6" s="75" t="s">
        <v>168</v>
      </c>
      <c r="J6" s="75" t="s">
        <v>169</v>
      </c>
      <c r="K6" s="75" t="s">
        <v>257</v>
      </c>
      <c r="L6" s="75"/>
      <c r="M6" s="93" t="s">
        <v>171</v>
      </c>
    </row>
    <row r="7" spans="1:14" ht="29.1" customHeight="1" x14ac:dyDescent="0.25">
      <c r="A7" s="85">
        <v>3</v>
      </c>
      <c r="B7" s="297" t="s">
        <v>258</v>
      </c>
      <c r="C7" s="297"/>
      <c r="D7" s="75" t="s">
        <v>167</v>
      </c>
      <c r="E7" s="50">
        <f>F2/1000*2</f>
        <v>4.8</v>
      </c>
      <c r="F7" s="148"/>
      <c r="G7" s="146">
        <f t="shared" si="0"/>
        <v>0</v>
      </c>
      <c r="H7" s="147"/>
      <c r="I7" s="75" t="s">
        <v>168</v>
      </c>
      <c r="J7" s="75" t="s">
        <v>169</v>
      </c>
      <c r="K7" s="75" t="s">
        <v>259</v>
      </c>
      <c r="L7" s="75"/>
      <c r="M7" s="93" t="s">
        <v>171</v>
      </c>
    </row>
    <row r="8" spans="1:14" ht="29.1" customHeight="1" x14ac:dyDescent="0.25">
      <c r="A8" s="85">
        <v>4</v>
      </c>
      <c r="B8" s="297" t="s">
        <v>260</v>
      </c>
      <c r="C8" s="297"/>
      <c r="D8" s="75" t="s">
        <v>167</v>
      </c>
      <c r="E8" s="50">
        <f>F2/1000*1</f>
        <v>2.4</v>
      </c>
      <c r="F8" s="148"/>
      <c r="G8" s="146">
        <f t="shared" si="0"/>
        <v>0</v>
      </c>
      <c r="H8" s="147"/>
      <c r="I8" s="75" t="s">
        <v>168</v>
      </c>
      <c r="J8" s="75" t="s">
        <v>169</v>
      </c>
      <c r="K8" s="75" t="s">
        <v>281</v>
      </c>
      <c r="L8" s="75"/>
      <c r="M8" s="93" t="s">
        <v>235</v>
      </c>
    </row>
    <row r="9" spans="1:14" ht="29.1" customHeight="1" x14ac:dyDescent="0.25">
      <c r="A9" s="169">
        <v>5</v>
      </c>
      <c r="B9" s="312" t="s">
        <v>282</v>
      </c>
      <c r="C9" s="312"/>
      <c r="D9" s="114" t="s">
        <v>167</v>
      </c>
      <c r="E9" s="162">
        <f>H2/1000*2</f>
        <v>4.4000000000000004</v>
      </c>
      <c r="F9" s="148"/>
      <c r="G9" s="170">
        <f t="shared" si="0"/>
        <v>0</v>
      </c>
      <c r="H9" s="147"/>
      <c r="I9" s="114" t="s">
        <v>168</v>
      </c>
      <c r="J9" s="114" t="s">
        <v>169</v>
      </c>
      <c r="K9" s="114" t="s">
        <v>283</v>
      </c>
      <c r="L9" s="114"/>
      <c r="M9" s="165" t="s">
        <v>265</v>
      </c>
      <c r="N9" s="153"/>
    </row>
    <row r="10" spans="1:14" ht="29.1" customHeight="1" x14ac:dyDescent="0.25">
      <c r="A10" s="85">
        <v>6</v>
      </c>
      <c r="B10" s="297" t="s">
        <v>278</v>
      </c>
      <c r="C10" s="297"/>
      <c r="D10" s="75" t="s">
        <v>167</v>
      </c>
      <c r="E10" s="50">
        <f>G2/1000*1</f>
        <v>0.7</v>
      </c>
      <c r="F10" s="148"/>
      <c r="G10" s="146">
        <f t="shared" si="0"/>
        <v>0</v>
      </c>
      <c r="H10" s="147"/>
      <c r="I10" s="75" t="s">
        <v>168</v>
      </c>
      <c r="J10" s="75" t="s">
        <v>169</v>
      </c>
      <c r="K10" s="75" t="s">
        <v>281</v>
      </c>
      <c r="L10" s="75"/>
      <c r="M10" s="93" t="s">
        <v>268</v>
      </c>
    </row>
    <row r="11" spans="1:14" ht="29.1" customHeight="1" x14ac:dyDescent="0.25">
      <c r="A11" s="85">
        <v>7</v>
      </c>
      <c r="B11" s="297" t="s">
        <v>306</v>
      </c>
      <c r="C11" s="297"/>
      <c r="D11" s="75" t="s">
        <v>167</v>
      </c>
      <c r="E11" s="50">
        <f>E8</f>
        <v>2.4</v>
      </c>
      <c r="F11" s="148"/>
      <c r="G11" s="146">
        <f t="shared" si="0"/>
        <v>0</v>
      </c>
      <c r="H11" s="147"/>
      <c r="I11" s="75" t="s">
        <v>168</v>
      </c>
      <c r="J11" s="75" t="s">
        <v>169</v>
      </c>
      <c r="K11" s="75"/>
      <c r="L11" s="75"/>
      <c r="M11" s="93" t="s">
        <v>235</v>
      </c>
    </row>
    <row r="12" spans="1:14" ht="29.1" customHeight="1" x14ac:dyDescent="0.25">
      <c r="A12" s="85">
        <v>8</v>
      </c>
      <c r="B12" s="297" t="s">
        <v>266</v>
      </c>
      <c r="C12" s="297"/>
      <c r="D12" s="75" t="s">
        <v>167</v>
      </c>
      <c r="E12" s="50">
        <f>G2/1000*1</f>
        <v>0.7</v>
      </c>
      <c r="F12" s="148"/>
      <c r="G12" s="146">
        <f t="shared" ref="G12:G21" si="1">E12*F12</f>
        <v>0</v>
      </c>
      <c r="H12" s="147"/>
      <c r="I12" s="75" t="s">
        <v>168</v>
      </c>
      <c r="J12" s="75" t="s">
        <v>169</v>
      </c>
      <c r="K12" s="75" t="s">
        <v>267</v>
      </c>
      <c r="L12" s="75"/>
      <c r="M12" s="93" t="s">
        <v>268</v>
      </c>
    </row>
    <row r="13" spans="1:14" ht="29.1" customHeight="1" x14ac:dyDescent="0.25">
      <c r="A13" s="85">
        <v>9</v>
      </c>
      <c r="B13" s="297" t="s">
        <v>269</v>
      </c>
      <c r="C13" s="297"/>
      <c r="D13" s="75" t="s">
        <v>167</v>
      </c>
      <c r="E13" s="50">
        <f>E6</f>
        <v>1.94</v>
      </c>
      <c r="F13" s="148"/>
      <c r="G13" s="146">
        <f t="shared" si="1"/>
        <v>0</v>
      </c>
      <c r="H13" s="147"/>
      <c r="I13" s="75" t="s">
        <v>168</v>
      </c>
      <c r="J13" s="75" t="s">
        <v>169</v>
      </c>
      <c r="K13" s="75" t="s">
        <v>270</v>
      </c>
      <c r="L13" s="75"/>
      <c r="M13" s="93" t="s">
        <v>184</v>
      </c>
    </row>
    <row r="14" spans="1:14" ht="29.1" customHeight="1" x14ac:dyDescent="0.25">
      <c r="A14" s="85">
        <v>10</v>
      </c>
      <c r="B14" s="297" t="s">
        <v>285</v>
      </c>
      <c r="C14" s="297"/>
      <c r="D14" s="75" t="s">
        <v>196</v>
      </c>
      <c r="E14" s="50">
        <v>1</v>
      </c>
      <c r="F14" s="148"/>
      <c r="G14" s="146">
        <f t="shared" si="1"/>
        <v>0</v>
      </c>
      <c r="H14" s="147"/>
      <c r="I14" s="75" t="s">
        <v>192</v>
      </c>
      <c r="J14" s="75" t="s">
        <v>188</v>
      </c>
      <c r="K14" s="75"/>
      <c r="L14" s="75"/>
      <c r="M14" s="93" t="s">
        <v>287</v>
      </c>
    </row>
    <row r="15" spans="1:14" ht="29.1" customHeight="1" x14ac:dyDescent="0.25">
      <c r="A15" s="85">
        <v>11</v>
      </c>
      <c r="B15" s="297" t="s">
        <v>288</v>
      </c>
      <c r="C15" s="297"/>
      <c r="D15" s="75" t="s">
        <v>196</v>
      </c>
      <c r="E15" s="50">
        <v>1</v>
      </c>
      <c r="F15" s="148"/>
      <c r="G15" s="146">
        <f t="shared" si="1"/>
        <v>0</v>
      </c>
      <c r="H15" s="147"/>
      <c r="I15" s="75" t="s">
        <v>192</v>
      </c>
      <c r="J15" s="75" t="s">
        <v>188</v>
      </c>
      <c r="K15" s="75"/>
      <c r="L15" s="75"/>
      <c r="M15" s="93" t="s">
        <v>287</v>
      </c>
    </row>
    <row r="16" spans="1:14" ht="29.1" customHeight="1" x14ac:dyDescent="0.25">
      <c r="A16" s="85">
        <v>12</v>
      </c>
      <c r="B16" s="297" t="s">
        <v>190</v>
      </c>
      <c r="C16" s="297"/>
      <c r="D16" s="75" t="s">
        <v>191</v>
      </c>
      <c r="E16" s="50">
        <v>1</v>
      </c>
      <c r="F16" s="148"/>
      <c r="G16" s="146">
        <f t="shared" si="1"/>
        <v>0</v>
      </c>
      <c r="H16" s="147"/>
      <c r="I16" s="75" t="s">
        <v>192</v>
      </c>
      <c r="J16" s="75" t="s">
        <v>188</v>
      </c>
      <c r="K16" s="75" t="s">
        <v>272</v>
      </c>
      <c r="L16" s="75"/>
      <c r="M16" s="93" t="s">
        <v>194</v>
      </c>
    </row>
    <row r="17" spans="1:14" ht="29.1" customHeight="1" x14ac:dyDescent="0.25">
      <c r="A17" s="85">
        <v>13</v>
      </c>
      <c r="B17" s="297" t="s">
        <v>250</v>
      </c>
      <c r="C17" s="297"/>
      <c r="D17" s="75" t="s">
        <v>167</v>
      </c>
      <c r="E17" s="50">
        <f>F2/1000*2</f>
        <v>4.8</v>
      </c>
      <c r="F17" s="148"/>
      <c r="G17" s="146">
        <f t="shared" si="1"/>
        <v>0</v>
      </c>
      <c r="H17" s="147"/>
      <c r="I17" s="75" t="s">
        <v>251</v>
      </c>
      <c r="J17" s="75"/>
      <c r="K17" s="75" t="s">
        <v>202</v>
      </c>
      <c r="L17" s="75"/>
      <c r="M17" s="93" t="s">
        <v>265</v>
      </c>
    </row>
    <row r="18" spans="1:14" ht="29.1" customHeight="1" x14ac:dyDescent="0.25">
      <c r="A18" s="85">
        <v>14</v>
      </c>
      <c r="B18" s="297" t="s">
        <v>200</v>
      </c>
      <c r="C18" s="297"/>
      <c r="D18" s="75" t="s">
        <v>167</v>
      </c>
      <c r="E18" s="50">
        <f>F2/1000*1</f>
        <v>2.4</v>
      </c>
      <c r="F18" s="148"/>
      <c r="G18" s="146">
        <f t="shared" si="1"/>
        <v>0</v>
      </c>
      <c r="H18" s="147"/>
      <c r="I18" s="75" t="s">
        <v>201</v>
      </c>
      <c r="J18" s="75"/>
      <c r="K18" s="75" t="s">
        <v>202</v>
      </c>
      <c r="L18" s="75"/>
      <c r="M18" s="93" t="s">
        <v>235</v>
      </c>
    </row>
    <row r="19" spans="1:14" ht="29.1" customHeight="1" x14ac:dyDescent="0.25">
      <c r="A19" s="85">
        <v>15</v>
      </c>
      <c r="B19" s="297" t="s">
        <v>273</v>
      </c>
      <c r="C19" s="297"/>
      <c r="D19" s="75" t="s">
        <v>167</v>
      </c>
      <c r="E19" s="50">
        <f>G2/1000*1</f>
        <v>0.7</v>
      </c>
      <c r="F19" s="148"/>
      <c r="G19" s="146">
        <f t="shared" si="1"/>
        <v>0</v>
      </c>
      <c r="H19" s="147"/>
      <c r="I19" s="75" t="s">
        <v>201</v>
      </c>
      <c r="J19" s="75"/>
      <c r="K19" s="75" t="s">
        <v>202</v>
      </c>
      <c r="L19" s="75"/>
      <c r="M19" s="93" t="s">
        <v>268</v>
      </c>
    </row>
    <row r="20" spans="1:14" ht="29.1" customHeight="1" x14ac:dyDescent="0.25">
      <c r="A20" s="308">
        <v>16</v>
      </c>
      <c r="B20" s="310" t="s">
        <v>206</v>
      </c>
      <c r="C20" s="85" t="s">
        <v>207</v>
      </c>
      <c r="D20" s="85" t="s">
        <v>208</v>
      </c>
      <c r="E20" s="50">
        <v>1</v>
      </c>
      <c r="F20" s="148"/>
      <c r="G20" s="146">
        <f t="shared" si="1"/>
        <v>0</v>
      </c>
      <c r="H20" s="147" t="s">
        <v>209</v>
      </c>
      <c r="I20" s="75" t="s">
        <v>210</v>
      </c>
      <c r="J20" s="75"/>
      <c r="K20" s="75"/>
      <c r="L20" s="75"/>
      <c r="M20" s="93" t="s">
        <v>211</v>
      </c>
      <c r="N20" s="124"/>
    </row>
    <row r="21" spans="1:14" ht="29.1" customHeight="1" x14ac:dyDescent="0.25">
      <c r="A21" s="309"/>
      <c r="B21" s="310"/>
      <c r="C21" s="75" t="s">
        <v>212</v>
      </c>
      <c r="D21" s="85" t="s">
        <v>213</v>
      </c>
      <c r="E21" s="50">
        <v>1</v>
      </c>
      <c r="F21" s="148"/>
      <c r="G21" s="146">
        <f t="shared" si="1"/>
        <v>0</v>
      </c>
      <c r="H21" s="147"/>
      <c r="I21" s="75"/>
      <c r="J21" s="75"/>
      <c r="K21" s="75"/>
      <c r="L21" s="75"/>
      <c r="M21" s="93" t="s">
        <v>214</v>
      </c>
    </row>
    <row r="22" spans="1:14" ht="29.1" customHeight="1" x14ac:dyDescent="0.25">
      <c r="A22" s="85">
        <v>17</v>
      </c>
      <c r="B22" s="297" t="s">
        <v>215</v>
      </c>
      <c r="C22" s="297"/>
      <c r="D22" s="300">
        <f>SUM(G4:G21)</f>
        <v>0</v>
      </c>
      <c r="E22" s="300"/>
      <c r="F22" s="300"/>
      <c r="G22" s="300"/>
      <c r="H22" s="300"/>
      <c r="I22" s="300"/>
      <c r="J22" s="89"/>
      <c r="K22" s="89"/>
      <c r="L22" s="89"/>
      <c r="M22" s="155" t="s">
        <v>254</v>
      </c>
    </row>
    <row r="23" spans="1:14" ht="29.1" customHeight="1" x14ac:dyDescent="0.25">
      <c r="A23" s="85">
        <v>18</v>
      </c>
      <c r="B23" s="297" t="s">
        <v>217</v>
      </c>
      <c r="C23" s="297"/>
      <c r="D23" s="301"/>
      <c r="E23" s="301"/>
      <c r="F23" s="301"/>
      <c r="G23" s="301"/>
      <c r="H23" s="301"/>
      <c r="I23" s="301"/>
      <c r="J23" s="150"/>
      <c r="K23" s="150"/>
      <c r="L23" s="150"/>
      <c r="M23" s="93"/>
    </row>
    <row r="24" spans="1:14" ht="29.1" customHeight="1" x14ac:dyDescent="0.25">
      <c r="A24" s="85">
        <v>19</v>
      </c>
      <c r="B24" s="297" t="s">
        <v>218</v>
      </c>
      <c r="C24" s="297"/>
      <c r="D24" s="301"/>
      <c r="E24" s="301"/>
      <c r="F24" s="301"/>
      <c r="G24" s="301"/>
      <c r="H24" s="301"/>
      <c r="I24" s="301"/>
      <c r="J24" s="150"/>
      <c r="K24" s="150"/>
      <c r="L24" s="150"/>
      <c r="M24" s="155"/>
    </row>
    <row r="25" spans="1:14" ht="29.1" customHeight="1" x14ac:dyDescent="0.25">
      <c r="A25" s="85">
        <v>20</v>
      </c>
      <c r="B25" s="297" t="s">
        <v>219</v>
      </c>
      <c r="C25" s="297"/>
      <c r="D25" s="301"/>
      <c r="E25" s="301"/>
      <c r="F25" s="301"/>
      <c r="G25" s="301"/>
      <c r="H25" s="301"/>
      <c r="I25" s="301"/>
      <c r="J25" s="150"/>
      <c r="K25" s="150"/>
      <c r="L25" s="150"/>
      <c r="M25" s="156"/>
    </row>
    <row r="26" spans="1:14" ht="29.1" customHeight="1" x14ac:dyDescent="0.25">
      <c r="A26" s="85">
        <v>21</v>
      </c>
      <c r="B26" s="297" t="s">
        <v>220</v>
      </c>
      <c r="C26" s="297"/>
      <c r="D26" s="301"/>
      <c r="E26" s="301"/>
      <c r="F26" s="301"/>
      <c r="G26" s="301"/>
      <c r="H26" s="301"/>
      <c r="I26" s="301"/>
      <c r="J26" s="150"/>
      <c r="K26" s="150"/>
      <c r="L26" s="150"/>
      <c r="M26" s="155"/>
    </row>
    <row r="27" spans="1:14" ht="32.1" customHeight="1" x14ac:dyDescent="0.25">
      <c r="A27" s="85">
        <v>22</v>
      </c>
      <c r="B27" s="297" t="s">
        <v>221</v>
      </c>
      <c r="C27" s="297"/>
      <c r="D27" s="302"/>
      <c r="E27" s="303"/>
      <c r="F27" s="304">
        <f>SUM(D22:I26)*D27</f>
        <v>0</v>
      </c>
      <c r="G27" s="304"/>
      <c r="H27" s="304"/>
      <c r="I27" s="304"/>
      <c r="J27" s="151"/>
      <c r="K27" s="305"/>
      <c r="L27" s="305"/>
      <c r="M27" s="155" t="s">
        <v>222</v>
      </c>
    </row>
    <row r="28" spans="1:14" ht="32.1" customHeight="1" x14ac:dyDescent="0.25">
      <c r="A28" s="85">
        <v>23</v>
      </c>
      <c r="B28" s="297" t="s">
        <v>223</v>
      </c>
      <c r="C28" s="297"/>
      <c r="D28" s="303"/>
      <c r="E28" s="303"/>
      <c r="F28" s="304">
        <f>SUM(D22:I26,F27)*D28</f>
        <v>0</v>
      </c>
      <c r="G28" s="304"/>
      <c r="H28" s="304"/>
      <c r="I28" s="304"/>
      <c r="J28" s="151"/>
      <c r="K28" s="305"/>
      <c r="L28" s="305"/>
      <c r="M28" s="155" t="s">
        <v>222</v>
      </c>
    </row>
    <row r="29" spans="1:14" ht="32.1" customHeight="1" x14ac:dyDescent="0.25">
      <c r="A29" s="85">
        <v>24</v>
      </c>
      <c r="B29" s="306" t="s">
        <v>224</v>
      </c>
      <c r="C29" s="306"/>
      <c r="D29" s="306"/>
      <c r="E29" s="306"/>
      <c r="F29" s="307">
        <f>SUM(D22:I26,F27,F28)</f>
        <v>0</v>
      </c>
      <c r="G29" s="307"/>
      <c r="H29" s="307"/>
      <c r="I29" s="307"/>
      <c r="J29" s="97"/>
      <c r="K29" s="305"/>
      <c r="L29" s="305"/>
      <c r="M29" s="157"/>
    </row>
  </sheetData>
  <protectedRanges>
    <protectedRange sqref="H4 H20:H21" name="区域1_2"/>
    <protectedRange sqref="D28:E28" name="区域1_1_1"/>
    <protectedRange sqref="H16:H18 H6:H9 H13" name="区域1_2_2"/>
    <protectedRange sqref="F21" name="区域1_5"/>
    <protectedRange sqref="F20 F6:F9" name="区域1"/>
    <protectedRange sqref="F17:F19" name="区域1_6"/>
    <protectedRange sqref="F17" name="区域1_4"/>
    <protectedRange sqref="F4" name="区域1_3"/>
    <protectedRange sqref="D27:E27" name="区域1_1_1_1_1"/>
  </protectedRanges>
  <mergeCells count="45">
    <mergeCell ref="B29:E29"/>
    <mergeCell ref="F29:I29"/>
    <mergeCell ref="K29:L29"/>
    <mergeCell ref="A4:A5"/>
    <mergeCell ref="A20:A21"/>
    <mergeCell ref="B20:B21"/>
    <mergeCell ref="B27:C27"/>
    <mergeCell ref="D27:E27"/>
    <mergeCell ref="F27:I27"/>
    <mergeCell ref="K27:L27"/>
    <mergeCell ref="B28:C28"/>
    <mergeCell ref="D28:E28"/>
    <mergeCell ref="F28:I28"/>
    <mergeCell ref="K28:L28"/>
    <mergeCell ref="B24:C24"/>
    <mergeCell ref="D24:I24"/>
    <mergeCell ref="B25:C25"/>
    <mergeCell ref="D25:I25"/>
    <mergeCell ref="B26:C26"/>
    <mergeCell ref="D26:I26"/>
    <mergeCell ref="B19:C19"/>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K2:L2"/>
    <mergeCell ref="B3:C3"/>
  </mergeCells>
  <phoneticPr fontId="57" type="noConversion"/>
  <pageMargins left="0.75" right="0.75" top="1" bottom="1" header="0.5" footer="0.5"/>
  <pageSetup paperSize="9" scale="66"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P28"/>
  <sheetViews>
    <sheetView view="pageBreakPreview" topLeftCell="A5" zoomScale="70" zoomScaleNormal="85" workbookViewId="0">
      <selection activeCell="S21" sqref="S21"/>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309</v>
      </c>
      <c r="B1" s="294"/>
      <c r="C1" s="294"/>
      <c r="D1" s="294"/>
      <c r="E1" s="294"/>
      <c r="F1" s="294"/>
      <c r="G1" s="294"/>
      <c r="H1" s="294"/>
      <c r="I1" s="294"/>
      <c r="J1" s="294"/>
      <c r="K1" s="294"/>
      <c r="L1" s="294"/>
      <c r="M1" s="294"/>
    </row>
    <row r="2" spans="1:14" ht="24" customHeight="1" x14ac:dyDescent="0.25">
      <c r="A2" s="297" t="s">
        <v>144</v>
      </c>
      <c r="B2" s="297"/>
      <c r="C2" s="297" t="s">
        <v>305</v>
      </c>
      <c r="D2" s="297"/>
      <c r="E2" s="75" t="s">
        <v>145</v>
      </c>
      <c r="F2" s="75">
        <v>2400</v>
      </c>
      <c r="G2" s="75">
        <v>700</v>
      </c>
      <c r="H2" s="75">
        <v>2200</v>
      </c>
      <c r="I2" s="75">
        <f>G2*(F2-H2)/1000000</f>
        <v>0.14000000000000001</v>
      </c>
      <c r="J2" s="166" t="s">
        <v>146</v>
      </c>
      <c r="K2" s="311">
        <f>F30</f>
        <v>0</v>
      </c>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4.516</v>
      </c>
      <c r="F4" s="51"/>
      <c r="G4" s="146">
        <f>E4*F4</f>
        <v>0</v>
      </c>
      <c r="H4" s="147" t="s">
        <v>161</v>
      </c>
      <c r="I4" s="75" t="s">
        <v>162</v>
      </c>
      <c r="J4" s="75" t="s">
        <v>163</v>
      </c>
      <c r="K4" s="75"/>
      <c r="L4" s="75"/>
      <c r="M4" s="93" t="s">
        <v>164</v>
      </c>
    </row>
    <row r="5" spans="1:14" ht="29.1" customHeight="1" x14ac:dyDescent="0.25">
      <c r="A5" s="309"/>
      <c r="B5" s="298" t="s">
        <v>165</v>
      </c>
      <c r="C5" s="299"/>
      <c r="D5" s="75" t="s">
        <v>160</v>
      </c>
      <c r="E5" s="50">
        <f>E4</f>
        <v>4.516</v>
      </c>
      <c r="F5" s="51"/>
      <c r="G5" s="146">
        <f>E5*F5</f>
        <v>0</v>
      </c>
      <c r="H5" s="147"/>
      <c r="I5" s="75"/>
      <c r="J5" s="75"/>
      <c r="K5" s="75"/>
      <c r="L5" s="75"/>
      <c r="M5" s="93" t="s">
        <v>164</v>
      </c>
    </row>
    <row r="6" spans="1:14" ht="29.1" customHeight="1" x14ac:dyDescent="0.25">
      <c r="A6" s="85">
        <v>2</v>
      </c>
      <c r="B6" s="297" t="s">
        <v>256</v>
      </c>
      <c r="C6" s="297"/>
      <c r="D6" s="75" t="s">
        <v>167</v>
      </c>
      <c r="E6" s="50">
        <v>1.94</v>
      </c>
      <c r="F6" s="148"/>
      <c r="G6" s="146">
        <f t="shared" ref="G6:G20" si="0">E6*F6</f>
        <v>0</v>
      </c>
      <c r="H6" s="147"/>
      <c r="I6" s="75" t="s">
        <v>168</v>
      </c>
      <c r="J6" s="75" t="s">
        <v>169</v>
      </c>
      <c r="K6" s="75" t="s">
        <v>257</v>
      </c>
      <c r="L6" s="75"/>
      <c r="M6" s="93" t="s">
        <v>171</v>
      </c>
    </row>
    <row r="7" spans="1:14" ht="29.1" customHeight="1" x14ac:dyDescent="0.25">
      <c r="A7" s="85">
        <v>3</v>
      </c>
      <c r="B7" s="297" t="s">
        <v>258</v>
      </c>
      <c r="C7" s="297"/>
      <c r="D7" s="75" t="s">
        <v>167</v>
      </c>
      <c r="E7" s="50">
        <f>F2/1000*2</f>
        <v>4.8</v>
      </c>
      <c r="F7" s="148"/>
      <c r="G7" s="146">
        <f t="shared" si="0"/>
        <v>0</v>
      </c>
      <c r="H7" s="147"/>
      <c r="I7" s="75" t="s">
        <v>168</v>
      </c>
      <c r="J7" s="75" t="s">
        <v>169</v>
      </c>
      <c r="K7" s="75" t="s">
        <v>259</v>
      </c>
      <c r="L7" s="75"/>
      <c r="M7" s="93" t="s">
        <v>171</v>
      </c>
    </row>
    <row r="8" spans="1:14" ht="29.1" customHeight="1" x14ac:dyDescent="0.25">
      <c r="A8" s="85">
        <v>4</v>
      </c>
      <c r="B8" s="297" t="s">
        <v>260</v>
      </c>
      <c r="C8" s="297"/>
      <c r="D8" s="75" t="s">
        <v>167</v>
      </c>
      <c r="E8" s="50">
        <f>F2/1000*1</f>
        <v>2.4</v>
      </c>
      <c r="F8" s="148"/>
      <c r="G8" s="146">
        <f t="shared" si="0"/>
        <v>0</v>
      </c>
      <c r="H8" s="147"/>
      <c r="I8" s="75" t="s">
        <v>168</v>
      </c>
      <c r="J8" s="75" t="s">
        <v>169</v>
      </c>
      <c r="K8" s="75" t="s">
        <v>281</v>
      </c>
      <c r="L8" s="75"/>
      <c r="M8" s="93" t="s">
        <v>235</v>
      </c>
    </row>
    <row r="9" spans="1:14" ht="29.1" customHeight="1" x14ac:dyDescent="0.25">
      <c r="A9" s="168">
        <v>5</v>
      </c>
      <c r="B9" s="313" t="s">
        <v>282</v>
      </c>
      <c r="C9" s="313"/>
      <c r="D9" s="102" t="s">
        <v>167</v>
      </c>
      <c r="E9" s="50">
        <f>H2/1000*2</f>
        <v>4.4000000000000004</v>
      </c>
      <c r="F9" s="148"/>
      <c r="G9" s="146">
        <f t="shared" si="0"/>
        <v>0</v>
      </c>
      <c r="H9" s="147"/>
      <c r="I9" s="102" t="s">
        <v>168</v>
      </c>
      <c r="J9" s="102" t="s">
        <v>169</v>
      </c>
      <c r="K9" s="102" t="s">
        <v>283</v>
      </c>
      <c r="L9" s="102"/>
      <c r="M9" s="154" t="s">
        <v>265</v>
      </c>
      <c r="N9" s="153"/>
    </row>
    <row r="10" spans="1:14" ht="29.1" customHeight="1" x14ac:dyDescent="0.25">
      <c r="A10" s="85">
        <v>6</v>
      </c>
      <c r="B10" s="297" t="s">
        <v>278</v>
      </c>
      <c r="C10" s="297"/>
      <c r="D10" s="75" t="s">
        <v>167</v>
      </c>
      <c r="E10" s="50">
        <f>G2/1000*1</f>
        <v>0.7</v>
      </c>
      <c r="F10" s="148"/>
      <c r="G10" s="146">
        <f t="shared" si="0"/>
        <v>0</v>
      </c>
      <c r="H10" s="147"/>
      <c r="I10" s="75" t="s">
        <v>168</v>
      </c>
      <c r="J10" s="75" t="s">
        <v>169</v>
      </c>
      <c r="K10" s="75" t="s">
        <v>281</v>
      </c>
      <c r="L10" s="75"/>
      <c r="M10" s="93" t="s">
        <v>268</v>
      </c>
    </row>
    <row r="11" spans="1:14" ht="29.1" customHeight="1" x14ac:dyDescent="0.25">
      <c r="A11" s="85">
        <v>7</v>
      </c>
      <c r="B11" s="297" t="s">
        <v>306</v>
      </c>
      <c r="C11" s="297"/>
      <c r="D11" s="75" t="s">
        <v>167</v>
      </c>
      <c r="E11" s="50">
        <f>E8</f>
        <v>2.4</v>
      </c>
      <c r="F11" s="148"/>
      <c r="G11" s="146">
        <f t="shared" si="0"/>
        <v>0</v>
      </c>
      <c r="H11" s="147"/>
      <c r="I11" s="75" t="s">
        <v>168</v>
      </c>
      <c r="J11" s="75" t="s">
        <v>169</v>
      </c>
      <c r="K11" s="75"/>
      <c r="L11" s="75"/>
      <c r="M11" s="93" t="s">
        <v>235</v>
      </c>
    </row>
    <row r="12" spans="1:14" ht="29.1" customHeight="1" x14ac:dyDescent="0.25">
      <c r="A12" s="85">
        <v>8</v>
      </c>
      <c r="B12" s="297" t="s">
        <v>266</v>
      </c>
      <c r="C12" s="297"/>
      <c r="D12" s="75" t="s">
        <v>167</v>
      </c>
      <c r="E12" s="50">
        <f>G2/1000*1</f>
        <v>0.7</v>
      </c>
      <c r="F12" s="148"/>
      <c r="G12" s="146">
        <f t="shared" si="0"/>
        <v>0</v>
      </c>
      <c r="H12" s="147"/>
      <c r="I12" s="75" t="s">
        <v>168</v>
      </c>
      <c r="J12" s="75" t="s">
        <v>169</v>
      </c>
      <c r="K12" s="75" t="s">
        <v>267</v>
      </c>
      <c r="L12" s="75"/>
      <c r="M12" s="93" t="s">
        <v>268</v>
      </c>
    </row>
    <row r="13" spans="1:14" ht="29.1" customHeight="1" x14ac:dyDescent="0.25">
      <c r="A13" s="85">
        <v>9</v>
      </c>
      <c r="B13" s="297" t="s">
        <v>269</v>
      </c>
      <c r="C13" s="297"/>
      <c r="D13" s="75" t="s">
        <v>167</v>
      </c>
      <c r="E13" s="50">
        <f>E6</f>
        <v>1.94</v>
      </c>
      <c r="F13" s="148"/>
      <c r="G13" s="146">
        <f t="shared" si="0"/>
        <v>0</v>
      </c>
      <c r="H13" s="147"/>
      <c r="I13" s="75" t="s">
        <v>168</v>
      </c>
      <c r="J13" s="75" t="s">
        <v>169</v>
      </c>
      <c r="K13" s="75" t="s">
        <v>270</v>
      </c>
      <c r="L13" s="75"/>
      <c r="M13" s="93" t="s">
        <v>184</v>
      </c>
    </row>
    <row r="14" spans="1:14" ht="29.1" customHeight="1" x14ac:dyDescent="0.25">
      <c r="A14" s="85">
        <v>10</v>
      </c>
      <c r="B14" s="314" t="s">
        <v>271</v>
      </c>
      <c r="C14" s="313"/>
      <c r="D14" s="75" t="s">
        <v>196</v>
      </c>
      <c r="E14" s="50">
        <v>1</v>
      </c>
      <c r="F14" s="148"/>
      <c r="G14" s="146">
        <f t="shared" si="0"/>
        <v>0</v>
      </c>
      <c r="H14" s="147"/>
      <c r="I14" s="75" t="s">
        <v>192</v>
      </c>
      <c r="J14" s="75" t="s">
        <v>188</v>
      </c>
      <c r="K14" s="75"/>
      <c r="L14" s="75"/>
      <c r="M14" s="93" t="s">
        <v>247</v>
      </c>
      <c r="N14" s="153"/>
    </row>
    <row r="15" spans="1:14" ht="29.1" customHeight="1" x14ac:dyDescent="0.25">
      <c r="A15" s="85">
        <v>12</v>
      </c>
      <c r="B15" s="297" t="s">
        <v>190</v>
      </c>
      <c r="C15" s="297"/>
      <c r="D15" s="75" t="s">
        <v>191</v>
      </c>
      <c r="E15" s="50">
        <v>1</v>
      </c>
      <c r="F15" s="148"/>
      <c r="G15" s="146">
        <f t="shared" si="0"/>
        <v>0</v>
      </c>
      <c r="H15" s="147"/>
      <c r="I15" s="75" t="s">
        <v>192</v>
      </c>
      <c r="J15" s="75" t="s">
        <v>188</v>
      </c>
      <c r="K15" s="75" t="s">
        <v>272</v>
      </c>
      <c r="L15" s="75"/>
      <c r="M15" s="93" t="s">
        <v>194</v>
      </c>
    </row>
    <row r="16" spans="1:14" ht="29.1" customHeight="1" x14ac:dyDescent="0.25">
      <c r="A16" s="85">
        <v>13</v>
      </c>
      <c r="B16" s="297" t="s">
        <v>250</v>
      </c>
      <c r="C16" s="297"/>
      <c r="D16" s="75" t="s">
        <v>167</v>
      </c>
      <c r="E16" s="50">
        <f>F2/1000*2</f>
        <v>4.8</v>
      </c>
      <c r="F16" s="148"/>
      <c r="G16" s="146">
        <f t="shared" si="0"/>
        <v>0</v>
      </c>
      <c r="H16" s="147"/>
      <c r="I16" s="75" t="s">
        <v>251</v>
      </c>
      <c r="J16" s="75"/>
      <c r="K16" s="75" t="s">
        <v>202</v>
      </c>
      <c r="L16" s="75"/>
      <c r="M16" s="93" t="s">
        <v>265</v>
      </c>
    </row>
    <row r="17" spans="1:14" ht="29.1" customHeight="1" x14ac:dyDescent="0.25">
      <c r="A17" s="85">
        <v>14</v>
      </c>
      <c r="B17" s="297" t="s">
        <v>200</v>
      </c>
      <c r="C17" s="297"/>
      <c r="D17" s="75" t="s">
        <v>167</v>
      </c>
      <c r="E17" s="50">
        <f>F2/1000*1</f>
        <v>2.4</v>
      </c>
      <c r="F17" s="148"/>
      <c r="G17" s="146">
        <f t="shared" si="0"/>
        <v>0</v>
      </c>
      <c r="H17" s="147"/>
      <c r="I17" s="75" t="s">
        <v>201</v>
      </c>
      <c r="J17" s="75"/>
      <c r="K17" s="75" t="s">
        <v>202</v>
      </c>
      <c r="L17" s="75"/>
      <c r="M17" s="93" t="s">
        <v>235</v>
      </c>
    </row>
    <row r="18" spans="1:14" ht="29.1" customHeight="1" x14ac:dyDescent="0.25">
      <c r="A18" s="85">
        <v>15</v>
      </c>
      <c r="B18" s="297" t="s">
        <v>273</v>
      </c>
      <c r="C18" s="297"/>
      <c r="D18" s="75" t="s">
        <v>167</v>
      </c>
      <c r="E18" s="50">
        <f>G2/1000*1</f>
        <v>0.7</v>
      </c>
      <c r="F18" s="148"/>
      <c r="G18" s="146">
        <f t="shared" si="0"/>
        <v>0</v>
      </c>
      <c r="H18" s="147"/>
      <c r="I18" s="75" t="s">
        <v>201</v>
      </c>
      <c r="J18" s="75"/>
      <c r="K18" s="75" t="s">
        <v>202</v>
      </c>
      <c r="L18" s="75"/>
      <c r="M18" s="93" t="s">
        <v>268</v>
      </c>
    </row>
    <row r="19" spans="1:14" ht="29.1" customHeight="1" x14ac:dyDescent="0.25">
      <c r="A19" s="308">
        <v>16</v>
      </c>
      <c r="B19" s="310" t="s">
        <v>206</v>
      </c>
      <c r="C19" s="85" t="s">
        <v>207</v>
      </c>
      <c r="D19" s="85" t="s">
        <v>208</v>
      </c>
      <c r="E19" s="50">
        <v>1</v>
      </c>
      <c r="F19" s="148"/>
      <c r="G19" s="146">
        <f t="shared" si="0"/>
        <v>0</v>
      </c>
      <c r="H19" s="147" t="s">
        <v>209</v>
      </c>
      <c r="I19" s="75" t="s">
        <v>210</v>
      </c>
      <c r="J19" s="75"/>
      <c r="K19" s="75"/>
      <c r="L19" s="75"/>
      <c r="M19" s="93" t="s">
        <v>211</v>
      </c>
      <c r="N19" s="124"/>
    </row>
    <row r="20" spans="1:14" ht="29.1" customHeight="1" x14ac:dyDescent="0.25">
      <c r="A20" s="309"/>
      <c r="B20" s="310"/>
      <c r="C20" s="75" t="s">
        <v>212</v>
      </c>
      <c r="D20" s="85" t="s">
        <v>213</v>
      </c>
      <c r="E20" s="50">
        <v>1</v>
      </c>
      <c r="F20" s="148"/>
      <c r="G20" s="146">
        <f t="shared" si="0"/>
        <v>0</v>
      </c>
      <c r="H20" s="147"/>
      <c r="I20" s="75"/>
      <c r="J20" s="75"/>
      <c r="K20" s="75"/>
      <c r="L20" s="75"/>
      <c r="M20" s="93" t="s">
        <v>214</v>
      </c>
    </row>
    <row r="21" spans="1:14" ht="29.1" customHeight="1" x14ac:dyDescent="0.25">
      <c r="A21" s="85">
        <v>17</v>
      </c>
      <c r="B21" s="297" t="s">
        <v>215</v>
      </c>
      <c r="C21" s="297"/>
      <c r="D21" s="300">
        <f>SUM(G4:G20)</f>
        <v>0</v>
      </c>
      <c r="E21" s="300"/>
      <c r="F21" s="300"/>
      <c r="G21" s="300"/>
      <c r="H21" s="300"/>
      <c r="I21" s="300"/>
      <c r="J21" s="89"/>
      <c r="K21" s="89"/>
      <c r="L21" s="89"/>
      <c r="M21" s="155" t="s">
        <v>254</v>
      </c>
    </row>
    <row r="22" spans="1:14" ht="29.1" customHeight="1" x14ac:dyDescent="0.25">
      <c r="A22" s="85">
        <v>18</v>
      </c>
      <c r="B22" s="297" t="s">
        <v>217</v>
      </c>
      <c r="C22" s="297"/>
      <c r="D22" s="301"/>
      <c r="E22" s="301"/>
      <c r="F22" s="301"/>
      <c r="G22" s="301"/>
      <c r="H22" s="301"/>
      <c r="I22" s="301"/>
      <c r="J22" s="150"/>
      <c r="K22" s="150"/>
      <c r="L22" s="150"/>
      <c r="M22" s="93"/>
    </row>
    <row r="23" spans="1:14" ht="29.1" customHeight="1" x14ac:dyDescent="0.25">
      <c r="A23" s="85">
        <v>19</v>
      </c>
      <c r="B23" s="297" t="s">
        <v>218</v>
      </c>
      <c r="C23" s="297"/>
      <c r="D23" s="301"/>
      <c r="E23" s="301"/>
      <c r="F23" s="301"/>
      <c r="G23" s="301"/>
      <c r="H23" s="301"/>
      <c r="I23" s="301"/>
      <c r="J23" s="150"/>
      <c r="K23" s="150"/>
      <c r="L23" s="150"/>
      <c r="M23" s="155"/>
    </row>
    <row r="24" spans="1:14" ht="29.1" customHeight="1" x14ac:dyDescent="0.25">
      <c r="A24" s="85">
        <v>20</v>
      </c>
      <c r="B24" s="297" t="s">
        <v>219</v>
      </c>
      <c r="C24" s="297"/>
      <c r="D24" s="301"/>
      <c r="E24" s="301"/>
      <c r="F24" s="301"/>
      <c r="G24" s="301"/>
      <c r="H24" s="301"/>
      <c r="I24" s="301"/>
      <c r="J24" s="150"/>
      <c r="K24" s="150"/>
      <c r="L24" s="150"/>
      <c r="M24" s="156"/>
    </row>
    <row r="25" spans="1:14" ht="29.1" customHeight="1" x14ac:dyDescent="0.25">
      <c r="A25" s="85">
        <v>21</v>
      </c>
      <c r="B25" s="297" t="s">
        <v>220</v>
      </c>
      <c r="C25" s="297"/>
      <c r="D25" s="301"/>
      <c r="E25" s="301"/>
      <c r="F25" s="301"/>
      <c r="G25" s="301"/>
      <c r="H25" s="301"/>
      <c r="I25" s="301"/>
      <c r="J25" s="150"/>
      <c r="K25" s="150"/>
      <c r="L25" s="150"/>
      <c r="M25" s="155"/>
    </row>
    <row r="26" spans="1:14" ht="32.1" customHeight="1" x14ac:dyDescent="0.25">
      <c r="A26" s="85">
        <v>22</v>
      </c>
      <c r="B26" s="297" t="s">
        <v>221</v>
      </c>
      <c r="C26" s="297"/>
      <c r="D26" s="303"/>
      <c r="E26" s="303"/>
      <c r="F26" s="304">
        <f>SUM(D21:I25)*D26</f>
        <v>0</v>
      </c>
      <c r="G26" s="304"/>
      <c r="H26" s="304"/>
      <c r="I26" s="304"/>
      <c r="J26" s="151"/>
      <c r="K26" s="305"/>
      <c r="L26" s="305"/>
      <c r="M26" s="155" t="s">
        <v>222</v>
      </c>
    </row>
    <row r="27" spans="1:14" ht="32.1" customHeight="1" x14ac:dyDescent="0.25">
      <c r="A27" s="85">
        <v>23</v>
      </c>
      <c r="B27" s="297" t="s">
        <v>223</v>
      </c>
      <c r="C27" s="297"/>
      <c r="D27" s="303"/>
      <c r="E27" s="303"/>
      <c r="F27" s="304">
        <f>SUM(D21:I25,F26)*D27</f>
        <v>0</v>
      </c>
      <c r="G27" s="304"/>
      <c r="H27" s="304"/>
      <c r="I27" s="304"/>
      <c r="J27" s="151"/>
      <c r="K27" s="305"/>
      <c r="L27" s="305"/>
      <c r="M27" s="155" t="s">
        <v>222</v>
      </c>
    </row>
    <row r="28" spans="1:14" ht="32.1" customHeight="1" x14ac:dyDescent="0.25">
      <c r="A28" s="85">
        <v>24</v>
      </c>
      <c r="B28" s="306" t="s">
        <v>224</v>
      </c>
      <c r="C28" s="306"/>
      <c r="D28" s="306"/>
      <c r="E28" s="306"/>
      <c r="F28" s="307">
        <f>SUM(D21:I25,F26,F27)</f>
        <v>0</v>
      </c>
      <c r="G28" s="307"/>
      <c r="H28" s="307"/>
      <c r="I28" s="307"/>
      <c r="J28" s="97"/>
      <c r="K28" s="305"/>
      <c r="L28" s="305"/>
      <c r="M28" s="157"/>
    </row>
  </sheetData>
  <protectedRanges>
    <protectedRange sqref="H4 H19:H20" name="区域1_2"/>
    <protectedRange sqref="D27:E27" name="区域1_1_1"/>
    <protectedRange sqref="H15:H17 H6:H9 H13" name="区域1_2_2"/>
    <protectedRange sqref="F20" name="区域1_5"/>
    <protectedRange sqref="F19 F6:F9" name="区域1"/>
    <protectedRange sqref="F16:F18" name="区域1_6"/>
    <protectedRange sqref="F16" name="区域1_4"/>
    <protectedRange sqref="F4" name="区域1_3"/>
    <protectedRange sqref="D26:E26" name="区域1_1_1_1_1"/>
  </protectedRanges>
  <mergeCells count="44">
    <mergeCell ref="B28:E28"/>
    <mergeCell ref="F28:I28"/>
    <mergeCell ref="K28:L28"/>
    <mergeCell ref="A4:A5"/>
    <mergeCell ref="A19:A20"/>
    <mergeCell ref="B19:B20"/>
    <mergeCell ref="K26:L26"/>
    <mergeCell ref="B27:C27"/>
    <mergeCell ref="D27:E27"/>
    <mergeCell ref="F27:I27"/>
    <mergeCell ref="K27:L27"/>
    <mergeCell ref="B24:C24"/>
    <mergeCell ref="D24:I24"/>
    <mergeCell ref="B25:C25"/>
    <mergeCell ref="D25:I25"/>
    <mergeCell ref="B26:C26"/>
    <mergeCell ref="D26:E26"/>
    <mergeCell ref="F26:I26"/>
    <mergeCell ref="B21:C21"/>
    <mergeCell ref="D21:I21"/>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K2:L2"/>
    <mergeCell ref="B3:C3"/>
  </mergeCells>
  <phoneticPr fontId="57" type="noConversion"/>
  <pageMargins left="0.75" right="0.75" top="1" bottom="1" header="0.5" footer="0.5"/>
  <pageSetup paperSize="9" scale="6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P29"/>
  <sheetViews>
    <sheetView view="pageBreakPreview" zoomScale="70" zoomScaleNormal="85" workbookViewId="0">
      <selection activeCell="T20" sqref="T20"/>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3" ht="24" customHeight="1" x14ac:dyDescent="0.25">
      <c r="A1" s="293" t="s">
        <v>310</v>
      </c>
      <c r="B1" s="294"/>
      <c r="C1" s="294"/>
      <c r="D1" s="294"/>
      <c r="E1" s="294"/>
      <c r="F1" s="294"/>
      <c r="G1" s="294"/>
      <c r="H1" s="294"/>
      <c r="I1" s="294"/>
      <c r="J1" s="294"/>
      <c r="K1" s="294"/>
      <c r="L1" s="294"/>
      <c r="M1" s="294"/>
    </row>
    <row r="2" spans="1:13" ht="24" customHeight="1" x14ac:dyDescent="0.25">
      <c r="A2" s="297" t="s">
        <v>144</v>
      </c>
      <c r="B2" s="297"/>
      <c r="C2" s="297" t="s">
        <v>311</v>
      </c>
      <c r="D2" s="297"/>
      <c r="E2" s="75" t="s">
        <v>145</v>
      </c>
      <c r="F2" s="75">
        <v>2100</v>
      </c>
      <c r="G2" s="75"/>
      <c r="H2" s="75"/>
      <c r="I2" s="75"/>
      <c r="J2" s="166" t="s">
        <v>146</v>
      </c>
      <c r="K2" s="311">
        <f>F31</f>
        <v>0</v>
      </c>
      <c r="L2" s="311"/>
      <c r="M2" s="152" t="s">
        <v>147</v>
      </c>
    </row>
    <row r="3" spans="1:13" ht="25.95"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3" ht="29.1" customHeight="1" x14ac:dyDescent="0.25">
      <c r="A4" s="308">
        <v>1</v>
      </c>
      <c r="B4" s="297" t="s">
        <v>159</v>
      </c>
      <c r="C4" s="297"/>
      <c r="D4" s="75" t="s">
        <v>160</v>
      </c>
      <c r="E4" s="50">
        <v>3.7275</v>
      </c>
      <c r="F4" s="51"/>
      <c r="G4" s="146">
        <f>E4*F4</f>
        <v>0</v>
      </c>
      <c r="H4" s="147" t="s">
        <v>161</v>
      </c>
      <c r="I4" s="75" t="s">
        <v>162</v>
      </c>
      <c r="J4" s="75" t="s">
        <v>163</v>
      </c>
      <c r="K4" s="75"/>
      <c r="L4" s="75"/>
      <c r="M4" s="93" t="s">
        <v>164</v>
      </c>
    </row>
    <row r="5" spans="1:13" ht="29.1" customHeight="1" x14ac:dyDescent="0.25">
      <c r="A5" s="309"/>
      <c r="B5" s="298" t="s">
        <v>165</v>
      </c>
      <c r="C5" s="299"/>
      <c r="D5" s="75" t="s">
        <v>160</v>
      </c>
      <c r="E5" s="50">
        <f>E4</f>
        <v>3.7275</v>
      </c>
      <c r="F5" s="51"/>
      <c r="G5" s="146">
        <f>E5*F5</f>
        <v>0</v>
      </c>
      <c r="H5" s="147"/>
      <c r="I5" s="75"/>
      <c r="J5" s="75"/>
      <c r="K5" s="75"/>
      <c r="L5" s="75"/>
      <c r="M5" s="93" t="s">
        <v>164</v>
      </c>
    </row>
    <row r="6" spans="1:13" ht="29.1" customHeight="1" x14ac:dyDescent="0.25">
      <c r="A6" s="85">
        <v>2</v>
      </c>
      <c r="B6" s="297" t="s">
        <v>312</v>
      </c>
      <c r="C6" s="297"/>
      <c r="D6" s="75" t="s">
        <v>167</v>
      </c>
      <c r="E6" s="50">
        <v>3.55</v>
      </c>
      <c r="F6" s="148"/>
      <c r="G6" s="146">
        <f t="shared" ref="G6:G21" si="0">E6*F6</f>
        <v>0</v>
      </c>
      <c r="H6" s="147"/>
      <c r="I6" s="75" t="s">
        <v>168</v>
      </c>
      <c r="J6" s="75" t="s">
        <v>169</v>
      </c>
      <c r="K6" s="75" t="s">
        <v>313</v>
      </c>
      <c r="L6" s="75"/>
      <c r="M6" s="93" t="s">
        <v>314</v>
      </c>
    </row>
    <row r="7" spans="1:13" ht="29.1" customHeight="1" x14ac:dyDescent="0.25">
      <c r="A7" s="85">
        <v>3</v>
      </c>
      <c r="B7" s="297" t="s">
        <v>315</v>
      </c>
      <c r="C7" s="297"/>
      <c r="D7" s="75" t="s">
        <v>167</v>
      </c>
      <c r="E7" s="50">
        <f>F2/1000*2</f>
        <v>4.2</v>
      </c>
      <c r="F7" s="148"/>
      <c r="G7" s="146">
        <f t="shared" si="0"/>
        <v>0</v>
      </c>
      <c r="H7" s="147"/>
      <c r="I7" s="75" t="s">
        <v>168</v>
      </c>
      <c r="J7" s="75" t="s">
        <v>169</v>
      </c>
      <c r="K7" s="75" t="s">
        <v>316</v>
      </c>
      <c r="L7" s="75"/>
      <c r="M7" s="93" t="s">
        <v>265</v>
      </c>
    </row>
    <row r="8" spans="1:13" ht="29.1" customHeight="1" x14ac:dyDescent="0.25">
      <c r="A8" s="85">
        <v>4</v>
      </c>
      <c r="B8" s="297" t="s">
        <v>317</v>
      </c>
      <c r="C8" s="297"/>
      <c r="D8" s="75" t="s">
        <v>167</v>
      </c>
      <c r="E8" s="50">
        <f>F2/1000*4</f>
        <v>8.4</v>
      </c>
      <c r="F8" s="148"/>
      <c r="G8" s="146">
        <f t="shared" si="0"/>
        <v>0</v>
      </c>
      <c r="H8" s="147"/>
      <c r="I8" s="75" t="s">
        <v>168</v>
      </c>
      <c r="J8" s="75" t="s">
        <v>169</v>
      </c>
      <c r="K8" s="75" t="s">
        <v>231</v>
      </c>
      <c r="L8" s="75"/>
      <c r="M8" s="93" t="s">
        <v>232</v>
      </c>
    </row>
    <row r="9" spans="1:13" ht="29.1" customHeight="1" x14ac:dyDescent="0.25">
      <c r="A9" s="85">
        <v>5</v>
      </c>
      <c r="B9" s="297" t="s">
        <v>318</v>
      </c>
      <c r="C9" s="297"/>
      <c r="D9" s="75" t="s">
        <v>167</v>
      </c>
      <c r="E9" s="50">
        <f>F2/1000*2</f>
        <v>4.2</v>
      </c>
      <c r="F9" s="148"/>
      <c r="G9" s="146">
        <f t="shared" si="0"/>
        <v>0</v>
      </c>
      <c r="H9" s="147"/>
      <c r="I9" s="75" t="s">
        <v>168</v>
      </c>
      <c r="J9" s="75" t="s">
        <v>169</v>
      </c>
      <c r="K9" s="75" t="s">
        <v>319</v>
      </c>
      <c r="L9" s="75"/>
      <c r="M9" s="93" t="s">
        <v>265</v>
      </c>
    </row>
    <row r="10" spans="1:13" ht="29.1" customHeight="1" x14ac:dyDescent="0.25">
      <c r="A10" s="85">
        <v>6</v>
      </c>
      <c r="B10" s="297" t="s">
        <v>320</v>
      </c>
      <c r="C10" s="297"/>
      <c r="D10" s="75" t="s">
        <v>196</v>
      </c>
      <c r="E10" s="50">
        <v>4</v>
      </c>
      <c r="F10" s="148"/>
      <c r="G10" s="146">
        <f t="shared" si="0"/>
        <v>0</v>
      </c>
      <c r="H10" s="147"/>
      <c r="I10" s="75" t="s">
        <v>321</v>
      </c>
      <c r="J10" s="75" t="s">
        <v>188</v>
      </c>
      <c r="K10" s="75" t="s">
        <v>322</v>
      </c>
      <c r="L10" s="75"/>
      <c r="M10" s="93" t="s">
        <v>323</v>
      </c>
    </row>
    <row r="11" spans="1:13" ht="29.1" customHeight="1" x14ac:dyDescent="0.25">
      <c r="A11" s="85">
        <v>7</v>
      </c>
      <c r="B11" s="297" t="s">
        <v>324</v>
      </c>
      <c r="C11" s="297"/>
      <c r="D11" s="75" t="s">
        <v>196</v>
      </c>
      <c r="E11" s="50">
        <v>4</v>
      </c>
      <c r="F11" s="148"/>
      <c r="G11" s="146">
        <f t="shared" si="0"/>
        <v>0</v>
      </c>
      <c r="H11" s="147"/>
      <c r="I11" s="75" t="s">
        <v>321</v>
      </c>
      <c r="J11" s="75" t="s">
        <v>188</v>
      </c>
      <c r="K11" s="75" t="s">
        <v>322</v>
      </c>
      <c r="L11" s="75"/>
      <c r="M11" s="93" t="s">
        <v>323</v>
      </c>
    </row>
    <row r="12" spans="1:13" ht="29.1" customHeight="1" x14ac:dyDescent="0.25">
      <c r="A12" s="85">
        <v>8</v>
      </c>
      <c r="B12" s="297" t="s">
        <v>325</v>
      </c>
      <c r="C12" s="297"/>
      <c r="D12" s="75" t="s">
        <v>167</v>
      </c>
      <c r="E12" s="50">
        <v>1.7749999999999999</v>
      </c>
      <c r="F12" s="148"/>
      <c r="G12" s="146">
        <f t="shared" si="0"/>
        <v>0</v>
      </c>
      <c r="H12" s="147"/>
      <c r="I12" s="75" t="s">
        <v>168</v>
      </c>
      <c r="J12" s="75" t="s">
        <v>169</v>
      </c>
      <c r="K12" s="75" t="s">
        <v>326</v>
      </c>
      <c r="L12" s="75"/>
      <c r="M12" s="93" t="s">
        <v>184</v>
      </c>
    </row>
    <row r="13" spans="1:13" ht="29.1" customHeight="1" x14ac:dyDescent="0.25">
      <c r="A13" s="85">
        <v>9</v>
      </c>
      <c r="B13" s="297" t="s">
        <v>327</v>
      </c>
      <c r="C13" s="297"/>
      <c r="D13" s="75" t="s">
        <v>196</v>
      </c>
      <c r="E13" s="50">
        <v>2</v>
      </c>
      <c r="F13" s="148"/>
      <c r="G13" s="146">
        <f t="shared" si="0"/>
        <v>0</v>
      </c>
      <c r="H13" s="147"/>
      <c r="I13" s="75" t="s">
        <v>168</v>
      </c>
      <c r="J13" s="75" t="s">
        <v>169</v>
      </c>
      <c r="K13" s="75"/>
      <c r="L13" s="75"/>
      <c r="M13" s="93" t="s">
        <v>328</v>
      </c>
    </row>
    <row r="14" spans="1:13" ht="29.1" customHeight="1" x14ac:dyDescent="0.25">
      <c r="A14" s="85">
        <v>10</v>
      </c>
      <c r="B14" s="297" t="s">
        <v>329</v>
      </c>
      <c r="C14" s="297"/>
      <c r="D14" s="75" t="s">
        <v>196</v>
      </c>
      <c r="E14" s="50">
        <v>8</v>
      </c>
      <c r="F14" s="148"/>
      <c r="G14" s="146">
        <f t="shared" si="0"/>
        <v>0</v>
      </c>
      <c r="H14" s="147"/>
      <c r="I14" s="75" t="s">
        <v>192</v>
      </c>
      <c r="J14" s="75" t="s">
        <v>188</v>
      </c>
      <c r="K14" s="75" t="s">
        <v>330</v>
      </c>
      <c r="L14" s="75"/>
      <c r="M14" s="93" t="s">
        <v>331</v>
      </c>
    </row>
    <row r="15" spans="1:13" ht="29.1" customHeight="1" x14ac:dyDescent="0.25">
      <c r="A15" s="85">
        <v>12</v>
      </c>
      <c r="B15" s="297" t="s">
        <v>190</v>
      </c>
      <c r="C15" s="297"/>
      <c r="D15" s="75" t="s">
        <v>191</v>
      </c>
      <c r="E15" s="50">
        <v>2</v>
      </c>
      <c r="F15" s="148"/>
      <c r="G15" s="146">
        <f t="shared" si="0"/>
        <v>0</v>
      </c>
      <c r="H15" s="147"/>
      <c r="I15" s="75" t="s">
        <v>192</v>
      </c>
      <c r="J15" s="75" t="s">
        <v>188</v>
      </c>
      <c r="K15" s="75" t="s">
        <v>193</v>
      </c>
      <c r="L15" s="75"/>
      <c r="M15" s="93" t="s">
        <v>194</v>
      </c>
    </row>
    <row r="16" spans="1:13" ht="29.1" customHeight="1" x14ac:dyDescent="0.25">
      <c r="A16" s="85">
        <v>13</v>
      </c>
      <c r="B16" s="297" t="s">
        <v>250</v>
      </c>
      <c r="C16" s="297"/>
      <c r="D16" s="75" t="s">
        <v>167</v>
      </c>
      <c r="E16" s="50">
        <f>F2/1000*2</f>
        <v>4.2</v>
      </c>
      <c r="F16" s="148"/>
      <c r="G16" s="146">
        <f t="shared" si="0"/>
        <v>0</v>
      </c>
      <c r="H16" s="147"/>
      <c r="I16" s="75" t="s">
        <v>251</v>
      </c>
      <c r="J16" s="75"/>
      <c r="K16" s="75" t="s">
        <v>202</v>
      </c>
      <c r="L16" s="75"/>
      <c r="M16" s="93" t="s">
        <v>265</v>
      </c>
    </row>
    <row r="17" spans="1:14" ht="29.1" customHeight="1" x14ac:dyDescent="0.25">
      <c r="A17" s="85">
        <v>14</v>
      </c>
      <c r="B17" s="297" t="s">
        <v>200</v>
      </c>
      <c r="C17" s="297"/>
      <c r="D17" s="75" t="s">
        <v>167</v>
      </c>
      <c r="E17" s="50">
        <f>F2/1000*1</f>
        <v>2.1</v>
      </c>
      <c r="F17" s="148"/>
      <c r="G17" s="146">
        <f t="shared" si="0"/>
        <v>0</v>
      </c>
      <c r="H17" s="147"/>
      <c r="I17" s="75" t="s">
        <v>201</v>
      </c>
      <c r="J17" s="75"/>
      <c r="K17" s="75" t="s">
        <v>202</v>
      </c>
      <c r="L17" s="75"/>
      <c r="M17" s="93" t="s">
        <v>235</v>
      </c>
    </row>
    <row r="18" spans="1:14" ht="29.1" customHeight="1" x14ac:dyDescent="0.25">
      <c r="A18" s="85">
        <v>15</v>
      </c>
      <c r="B18" s="297" t="s">
        <v>332</v>
      </c>
      <c r="C18" s="297"/>
      <c r="D18" s="75" t="s">
        <v>167</v>
      </c>
      <c r="E18" s="50">
        <f>F2/1000*2</f>
        <v>4.2</v>
      </c>
      <c r="F18" s="148"/>
      <c r="G18" s="146">
        <f t="shared" si="0"/>
        <v>0</v>
      </c>
      <c r="H18" s="147"/>
      <c r="I18" s="75" t="s">
        <v>201</v>
      </c>
      <c r="J18" s="75"/>
      <c r="K18" s="75" t="s">
        <v>202</v>
      </c>
      <c r="L18" s="75"/>
      <c r="M18" s="93" t="s">
        <v>265</v>
      </c>
    </row>
    <row r="19" spans="1:14" ht="29.1" customHeight="1" x14ac:dyDescent="0.25">
      <c r="A19" s="168">
        <v>16</v>
      </c>
      <c r="B19" s="313" t="s">
        <v>204</v>
      </c>
      <c r="C19" s="313"/>
      <c r="D19" s="102" t="s">
        <v>167</v>
      </c>
      <c r="E19" s="162">
        <f>F2/1000*4</f>
        <v>8.4</v>
      </c>
      <c r="F19" s="148"/>
      <c r="G19" s="146">
        <f t="shared" si="0"/>
        <v>0</v>
      </c>
      <c r="H19" s="147"/>
      <c r="I19" s="102" t="s">
        <v>201</v>
      </c>
      <c r="J19" s="102"/>
      <c r="K19" s="102" t="s">
        <v>202</v>
      </c>
      <c r="L19" s="102"/>
      <c r="M19" s="154" t="s">
        <v>333</v>
      </c>
      <c r="N19" s="153"/>
    </row>
    <row r="20" spans="1:14" ht="29.1" customHeight="1" x14ac:dyDescent="0.25">
      <c r="A20" s="308">
        <v>17</v>
      </c>
      <c r="B20" s="310" t="s">
        <v>206</v>
      </c>
      <c r="C20" s="85" t="s">
        <v>207</v>
      </c>
      <c r="D20" s="85" t="s">
        <v>208</v>
      </c>
      <c r="E20" s="50">
        <v>1</v>
      </c>
      <c r="F20" s="148"/>
      <c r="G20" s="146">
        <f t="shared" si="0"/>
        <v>0</v>
      </c>
      <c r="H20" s="147" t="s">
        <v>209</v>
      </c>
      <c r="I20" s="75" t="s">
        <v>210</v>
      </c>
      <c r="J20" s="75"/>
      <c r="K20" s="75"/>
      <c r="L20" s="75"/>
      <c r="M20" s="93" t="s">
        <v>211</v>
      </c>
    </row>
    <row r="21" spans="1:14" ht="29.1" customHeight="1" x14ac:dyDescent="0.25">
      <c r="A21" s="309"/>
      <c r="B21" s="310"/>
      <c r="C21" s="75" t="s">
        <v>212</v>
      </c>
      <c r="D21" s="85" t="s">
        <v>213</v>
      </c>
      <c r="E21" s="50">
        <v>1</v>
      </c>
      <c r="F21" s="148"/>
      <c r="G21" s="146">
        <f t="shared" si="0"/>
        <v>0</v>
      </c>
      <c r="H21" s="147"/>
      <c r="I21" s="75"/>
      <c r="J21" s="75"/>
      <c r="K21" s="75"/>
      <c r="L21" s="75"/>
      <c r="M21" s="93" t="s">
        <v>214</v>
      </c>
    </row>
    <row r="22" spans="1:14" ht="29.1" customHeight="1" x14ac:dyDescent="0.25">
      <c r="A22" s="85">
        <v>18</v>
      </c>
      <c r="B22" s="297" t="s">
        <v>215</v>
      </c>
      <c r="C22" s="297"/>
      <c r="D22" s="300">
        <f>SUM(G4:G21)</f>
        <v>0</v>
      </c>
      <c r="E22" s="300"/>
      <c r="F22" s="300"/>
      <c r="G22" s="300"/>
      <c r="H22" s="300"/>
      <c r="I22" s="300"/>
      <c r="J22" s="89"/>
      <c r="K22" s="89"/>
      <c r="L22" s="89"/>
      <c r="M22" s="155" t="s">
        <v>254</v>
      </c>
    </row>
    <row r="23" spans="1:14" ht="29.1" customHeight="1" x14ac:dyDescent="0.25">
      <c r="A23" s="85">
        <v>19</v>
      </c>
      <c r="B23" s="297" t="s">
        <v>217</v>
      </c>
      <c r="C23" s="297"/>
      <c r="D23" s="301"/>
      <c r="E23" s="301"/>
      <c r="F23" s="301"/>
      <c r="G23" s="301"/>
      <c r="H23" s="301"/>
      <c r="I23" s="301"/>
      <c r="J23" s="150"/>
      <c r="K23" s="150"/>
      <c r="L23" s="150"/>
      <c r="M23" s="93"/>
    </row>
    <row r="24" spans="1:14" ht="29.1" customHeight="1" x14ac:dyDescent="0.25">
      <c r="A24" s="85">
        <v>20</v>
      </c>
      <c r="B24" s="297" t="s">
        <v>218</v>
      </c>
      <c r="C24" s="297"/>
      <c r="D24" s="301"/>
      <c r="E24" s="301"/>
      <c r="F24" s="301"/>
      <c r="G24" s="301"/>
      <c r="H24" s="301"/>
      <c r="I24" s="301"/>
      <c r="J24" s="150"/>
      <c r="K24" s="150"/>
      <c r="L24" s="150"/>
      <c r="M24" s="155"/>
    </row>
    <row r="25" spans="1:14" ht="29.1" customHeight="1" x14ac:dyDescent="0.25">
      <c r="A25" s="85">
        <v>21</v>
      </c>
      <c r="B25" s="297" t="s">
        <v>219</v>
      </c>
      <c r="C25" s="297"/>
      <c r="D25" s="301"/>
      <c r="E25" s="301"/>
      <c r="F25" s="301"/>
      <c r="G25" s="301"/>
      <c r="H25" s="301"/>
      <c r="I25" s="301"/>
      <c r="J25" s="150"/>
      <c r="K25" s="150"/>
      <c r="L25" s="150"/>
      <c r="M25" s="156"/>
    </row>
    <row r="26" spans="1:14" ht="29.1" customHeight="1" x14ac:dyDescent="0.25">
      <c r="A26" s="85">
        <v>22</v>
      </c>
      <c r="B26" s="297" t="s">
        <v>220</v>
      </c>
      <c r="C26" s="297"/>
      <c r="D26" s="301"/>
      <c r="E26" s="301"/>
      <c r="F26" s="301"/>
      <c r="G26" s="301"/>
      <c r="H26" s="301"/>
      <c r="I26" s="301"/>
      <c r="J26" s="150"/>
      <c r="K26" s="150"/>
      <c r="L26" s="150"/>
      <c r="M26" s="155"/>
    </row>
    <row r="27" spans="1:14" ht="32.1" customHeight="1" x14ac:dyDescent="0.25">
      <c r="A27" s="85">
        <v>23</v>
      </c>
      <c r="B27" s="297" t="s">
        <v>221</v>
      </c>
      <c r="C27" s="297"/>
      <c r="D27" s="302"/>
      <c r="E27" s="303"/>
      <c r="F27" s="304">
        <f>SUM(D22:I26)*D27</f>
        <v>0</v>
      </c>
      <c r="G27" s="304"/>
      <c r="H27" s="304"/>
      <c r="I27" s="304"/>
      <c r="J27" s="151"/>
      <c r="K27" s="305"/>
      <c r="L27" s="305"/>
      <c r="M27" s="155" t="s">
        <v>222</v>
      </c>
    </row>
    <row r="28" spans="1:14" ht="32.1" customHeight="1" x14ac:dyDescent="0.25">
      <c r="A28" s="85">
        <v>24</v>
      </c>
      <c r="B28" s="297" t="s">
        <v>223</v>
      </c>
      <c r="C28" s="297"/>
      <c r="D28" s="303"/>
      <c r="E28" s="303"/>
      <c r="F28" s="304">
        <f>SUM(D22:I26,F27)*D28</f>
        <v>0</v>
      </c>
      <c r="G28" s="304"/>
      <c r="H28" s="304"/>
      <c r="I28" s="304"/>
      <c r="J28" s="151"/>
      <c r="K28" s="305"/>
      <c r="L28" s="305"/>
      <c r="M28" s="155" t="s">
        <v>222</v>
      </c>
    </row>
    <row r="29" spans="1:14" ht="32.1" customHeight="1" x14ac:dyDescent="0.25">
      <c r="A29" s="85">
        <v>25</v>
      </c>
      <c r="B29" s="306" t="s">
        <v>224</v>
      </c>
      <c r="C29" s="306"/>
      <c r="D29" s="306"/>
      <c r="E29" s="306"/>
      <c r="F29" s="307">
        <f>SUM(D22:I26,F27,F28)</f>
        <v>0</v>
      </c>
      <c r="G29" s="307"/>
      <c r="H29" s="307"/>
      <c r="I29" s="307"/>
      <c r="J29" s="97"/>
      <c r="K29" s="305"/>
      <c r="L29" s="305"/>
      <c r="M29" s="157"/>
    </row>
  </sheetData>
  <protectedRanges>
    <protectedRange sqref="H4 H20:H21" name="区域1_2"/>
    <protectedRange sqref="D28:E28" name="区域1_1_1"/>
    <protectedRange sqref="H15:H17 H6:H9 H13" name="区域1_2_2"/>
    <protectedRange sqref="F21" name="区域1_5"/>
    <protectedRange sqref="F20 F6:F9" name="区域1"/>
    <protectedRange sqref="F16:F19" name="区域1_6"/>
    <protectedRange sqref="F16" name="区域1_4"/>
    <protectedRange sqref="F4" name="区域1_3"/>
    <protectedRange sqref="D27:E27" name="区域1_1_1_1_1"/>
  </protectedRanges>
  <mergeCells count="45">
    <mergeCell ref="B29:E29"/>
    <mergeCell ref="F29:I29"/>
    <mergeCell ref="K29:L29"/>
    <mergeCell ref="A4:A5"/>
    <mergeCell ref="A20:A21"/>
    <mergeCell ref="B20:B21"/>
    <mergeCell ref="B27:C27"/>
    <mergeCell ref="D27:E27"/>
    <mergeCell ref="F27:I27"/>
    <mergeCell ref="K27:L27"/>
    <mergeCell ref="B28:C28"/>
    <mergeCell ref="D28:E28"/>
    <mergeCell ref="F28:I28"/>
    <mergeCell ref="K28:L28"/>
    <mergeCell ref="B24:C24"/>
    <mergeCell ref="D24:I24"/>
    <mergeCell ref="B25:C25"/>
    <mergeCell ref="D25:I25"/>
    <mergeCell ref="B26:C26"/>
    <mergeCell ref="D26:I26"/>
    <mergeCell ref="B19:C19"/>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K2:L2"/>
    <mergeCell ref="B3:C3"/>
  </mergeCells>
  <phoneticPr fontId="57" type="noConversion"/>
  <pageMargins left="0.75" right="0.75" top="1" bottom="1" header="0.5" footer="0.5"/>
  <pageSetup paperSize="9" scale="66"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P25"/>
  <sheetViews>
    <sheetView view="pageBreakPreview" zoomScale="70" zoomScaleNormal="85" workbookViewId="0">
      <selection activeCell="AB24" sqref="AB24"/>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3" ht="24" customHeight="1" x14ac:dyDescent="0.25">
      <c r="A1" s="293" t="s">
        <v>225</v>
      </c>
      <c r="B1" s="294"/>
      <c r="C1" s="294"/>
      <c r="D1" s="294"/>
      <c r="E1" s="294"/>
      <c r="F1" s="294"/>
      <c r="G1" s="294"/>
      <c r="H1" s="294"/>
      <c r="I1" s="294"/>
      <c r="J1" s="294"/>
      <c r="K1" s="294"/>
      <c r="L1" s="294"/>
      <c r="M1" s="294"/>
    </row>
    <row r="2" spans="1:13" ht="24" customHeight="1" x14ac:dyDescent="0.25">
      <c r="A2" s="297" t="s">
        <v>144</v>
      </c>
      <c r="B2" s="297"/>
      <c r="C2" s="297">
        <v>1250</v>
      </c>
      <c r="D2" s="297"/>
      <c r="E2" s="75" t="s">
        <v>145</v>
      </c>
      <c r="F2" s="75">
        <v>2100</v>
      </c>
      <c r="G2" s="75"/>
      <c r="H2" s="75"/>
      <c r="I2" s="75"/>
      <c r="J2" s="166" t="s">
        <v>146</v>
      </c>
      <c r="K2" s="311">
        <f>F27</f>
        <v>0</v>
      </c>
      <c r="L2" s="311"/>
      <c r="M2" s="152" t="s">
        <v>147</v>
      </c>
    </row>
    <row r="3" spans="1:13"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3" ht="29.1" customHeight="1" x14ac:dyDescent="0.25">
      <c r="A4" s="308">
        <v>1</v>
      </c>
      <c r="B4" s="297" t="s">
        <v>159</v>
      </c>
      <c r="C4" s="297"/>
      <c r="D4" s="75" t="s">
        <v>160</v>
      </c>
      <c r="E4" s="50">
        <v>2.625</v>
      </c>
      <c r="F4" s="51"/>
      <c r="G4" s="146">
        <f>E4*F4</f>
        <v>0</v>
      </c>
      <c r="H4" s="147" t="s">
        <v>161</v>
      </c>
      <c r="I4" s="75" t="s">
        <v>162</v>
      </c>
      <c r="J4" s="75" t="s">
        <v>163</v>
      </c>
      <c r="K4" s="75"/>
      <c r="L4" s="75"/>
      <c r="M4" s="93" t="s">
        <v>164</v>
      </c>
    </row>
    <row r="5" spans="1:13" ht="29.1" customHeight="1" x14ac:dyDescent="0.25">
      <c r="A5" s="309"/>
      <c r="B5" s="298" t="s">
        <v>165</v>
      </c>
      <c r="C5" s="299"/>
      <c r="D5" s="75" t="s">
        <v>160</v>
      </c>
      <c r="E5" s="50">
        <f>E4</f>
        <v>2.625</v>
      </c>
      <c r="F5" s="51"/>
      <c r="G5" s="146">
        <f>E5*F5</f>
        <v>0</v>
      </c>
      <c r="H5" s="147"/>
      <c r="I5" s="75"/>
      <c r="J5" s="75"/>
      <c r="K5" s="75"/>
      <c r="L5" s="75"/>
      <c r="M5" s="93" t="s">
        <v>164</v>
      </c>
    </row>
    <row r="6" spans="1:13" ht="29.1" customHeight="1" x14ac:dyDescent="0.25">
      <c r="A6" s="85">
        <v>2</v>
      </c>
      <c r="B6" s="297" t="s">
        <v>166</v>
      </c>
      <c r="C6" s="297"/>
      <c r="D6" s="75" t="s">
        <v>167</v>
      </c>
      <c r="E6" s="50">
        <f>C2/1000*1</f>
        <v>1.25</v>
      </c>
      <c r="F6" s="148"/>
      <c r="G6" s="146">
        <f t="shared" ref="G6:G17" si="0">E6*F6</f>
        <v>0</v>
      </c>
      <c r="H6" s="147"/>
      <c r="I6" s="75" t="s">
        <v>334</v>
      </c>
      <c r="J6" s="75" t="s">
        <v>188</v>
      </c>
      <c r="K6" s="75" t="s">
        <v>335</v>
      </c>
      <c r="L6" s="75"/>
      <c r="M6" s="93" t="s">
        <v>184</v>
      </c>
    </row>
    <row r="7" spans="1:13" ht="29.1" customHeight="1" x14ac:dyDescent="0.25">
      <c r="A7" s="85">
        <v>3</v>
      </c>
      <c r="B7" s="297" t="s">
        <v>174</v>
      </c>
      <c r="C7" s="297"/>
      <c r="D7" s="75" t="s">
        <v>167</v>
      </c>
      <c r="E7" s="50">
        <f>F2/1000*1</f>
        <v>2.1</v>
      </c>
      <c r="F7" s="148"/>
      <c r="G7" s="146">
        <f t="shared" si="0"/>
        <v>0</v>
      </c>
      <c r="H7" s="147"/>
      <c r="I7" s="75" t="s">
        <v>192</v>
      </c>
      <c r="J7" s="75" t="s">
        <v>188</v>
      </c>
      <c r="K7" s="75" t="s">
        <v>336</v>
      </c>
      <c r="L7" s="75"/>
      <c r="M7" s="93" t="s">
        <v>235</v>
      </c>
    </row>
    <row r="8" spans="1:13" ht="29.1" customHeight="1" x14ac:dyDescent="0.25">
      <c r="A8" s="85">
        <v>4</v>
      </c>
      <c r="B8" s="297" t="s">
        <v>177</v>
      </c>
      <c r="C8" s="297"/>
      <c r="D8" s="75" t="s">
        <v>167</v>
      </c>
      <c r="E8" s="50">
        <f>F2/1000*1</f>
        <v>2.1</v>
      </c>
      <c r="F8" s="148"/>
      <c r="G8" s="146">
        <f t="shared" si="0"/>
        <v>0</v>
      </c>
      <c r="H8" s="147"/>
      <c r="I8" s="75" t="s">
        <v>192</v>
      </c>
      <c r="J8" s="75" t="s">
        <v>188</v>
      </c>
      <c r="K8" s="75" t="s">
        <v>336</v>
      </c>
      <c r="L8" s="75"/>
      <c r="M8" s="93" t="s">
        <v>235</v>
      </c>
    </row>
    <row r="9" spans="1:13" ht="29.1" customHeight="1" x14ac:dyDescent="0.25">
      <c r="A9" s="85">
        <v>5</v>
      </c>
      <c r="B9" s="297" t="s">
        <v>337</v>
      </c>
      <c r="C9" s="297"/>
      <c r="D9" s="75" t="s">
        <v>167</v>
      </c>
      <c r="E9" s="50">
        <f>C2/1000*1</f>
        <v>1.25</v>
      </c>
      <c r="F9" s="148"/>
      <c r="G9" s="146">
        <f t="shared" si="0"/>
        <v>0</v>
      </c>
      <c r="H9" s="147"/>
      <c r="I9" s="75" t="s">
        <v>334</v>
      </c>
      <c r="J9" s="75" t="s">
        <v>188</v>
      </c>
      <c r="K9" s="75" t="s">
        <v>338</v>
      </c>
      <c r="L9" s="75"/>
      <c r="M9" s="93" t="s">
        <v>184</v>
      </c>
    </row>
    <row r="10" spans="1:13" ht="29.1" customHeight="1" x14ac:dyDescent="0.25">
      <c r="A10" s="85">
        <v>6</v>
      </c>
      <c r="B10" s="297" t="s">
        <v>339</v>
      </c>
      <c r="C10" s="297"/>
      <c r="D10" s="75" t="s">
        <v>239</v>
      </c>
      <c r="E10" s="50">
        <v>4</v>
      </c>
      <c r="F10" s="148"/>
      <c r="G10" s="146">
        <f t="shared" si="0"/>
        <v>0</v>
      </c>
      <c r="H10" s="147"/>
      <c r="I10" s="75" t="s">
        <v>192</v>
      </c>
      <c r="J10" s="75" t="s">
        <v>188</v>
      </c>
      <c r="K10" s="75"/>
      <c r="L10" s="75"/>
      <c r="M10" s="93" t="s">
        <v>340</v>
      </c>
    </row>
    <row r="11" spans="1:13" ht="29.1" customHeight="1" x14ac:dyDescent="0.25">
      <c r="A11" s="85">
        <v>7</v>
      </c>
      <c r="B11" s="297" t="s">
        <v>341</v>
      </c>
      <c r="C11" s="297"/>
      <c r="D11" s="75" t="s">
        <v>167</v>
      </c>
      <c r="E11" s="50">
        <f>F2/1000*4</f>
        <v>8.4</v>
      </c>
      <c r="F11" s="148"/>
      <c r="G11" s="146">
        <f t="shared" si="0"/>
        <v>0</v>
      </c>
      <c r="H11" s="147"/>
      <c r="I11" s="75" t="s">
        <v>192</v>
      </c>
      <c r="J11" s="75" t="s">
        <v>188</v>
      </c>
      <c r="K11" s="75" t="s">
        <v>342</v>
      </c>
      <c r="L11" s="75"/>
      <c r="M11" s="93" t="s">
        <v>232</v>
      </c>
    </row>
    <row r="12" spans="1:13" ht="29.1" customHeight="1" x14ac:dyDescent="0.25">
      <c r="A12" s="85">
        <v>8</v>
      </c>
      <c r="B12" s="297" t="s">
        <v>190</v>
      </c>
      <c r="C12" s="297"/>
      <c r="D12" s="75" t="s">
        <v>191</v>
      </c>
      <c r="E12" s="50">
        <v>1</v>
      </c>
      <c r="F12" s="148"/>
      <c r="G12" s="146">
        <f t="shared" si="0"/>
        <v>0</v>
      </c>
      <c r="H12" s="147"/>
      <c r="I12" s="75" t="s">
        <v>192</v>
      </c>
      <c r="J12" s="75" t="s">
        <v>188</v>
      </c>
      <c r="K12" s="75" t="s">
        <v>193</v>
      </c>
      <c r="L12" s="75"/>
      <c r="M12" s="93" t="s">
        <v>194</v>
      </c>
    </row>
    <row r="13" spans="1:13" ht="29.1" customHeight="1" x14ac:dyDescent="0.25">
      <c r="A13" s="85">
        <v>9</v>
      </c>
      <c r="B13" s="297" t="s">
        <v>343</v>
      </c>
      <c r="C13" s="297"/>
      <c r="D13" s="75" t="s">
        <v>167</v>
      </c>
      <c r="E13" s="50">
        <f>F2/1000*1</f>
        <v>2.1</v>
      </c>
      <c r="F13" s="148"/>
      <c r="G13" s="146">
        <f t="shared" si="0"/>
        <v>0</v>
      </c>
      <c r="H13" s="147"/>
      <c r="I13" s="75" t="s">
        <v>192</v>
      </c>
      <c r="J13" s="75" t="s">
        <v>188</v>
      </c>
      <c r="K13" s="75" t="s">
        <v>344</v>
      </c>
      <c r="L13" s="75"/>
      <c r="M13" s="93" t="s">
        <v>235</v>
      </c>
    </row>
    <row r="14" spans="1:13" ht="29.1" customHeight="1" x14ac:dyDescent="0.25">
      <c r="A14" s="85">
        <v>10</v>
      </c>
      <c r="B14" s="297" t="s">
        <v>200</v>
      </c>
      <c r="C14" s="297"/>
      <c r="D14" s="75" t="s">
        <v>167</v>
      </c>
      <c r="E14" s="50">
        <f>F2/1000*4</f>
        <v>8.4</v>
      </c>
      <c r="F14" s="148"/>
      <c r="G14" s="146">
        <f t="shared" si="0"/>
        <v>0</v>
      </c>
      <c r="H14" s="147"/>
      <c r="I14" s="75" t="s">
        <v>201</v>
      </c>
      <c r="J14" s="75" t="s">
        <v>345</v>
      </c>
      <c r="K14" s="75"/>
      <c r="L14" s="75"/>
      <c r="M14" s="93" t="s">
        <v>232</v>
      </c>
    </row>
    <row r="15" spans="1:13" ht="29.1" customHeight="1" x14ac:dyDescent="0.25">
      <c r="A15" s="85">
        <v>12</v>
      </c>
      <c r="B15" s="297" t="s">
        <v>250</v>
      </c>
      <c r="C15" s="297"/>
      <c r="D15" s="75" t="s">
        <v>167</v>
      </c>
      <c r="E15" s="50">
        <f>F2/1000*2</f>
        <v>4.2</v>
      </c>
      <c r="F15" s="148"/>
      <c r="G15" s="146">
        <f t="shared" si="0"/>
        <v>0</v>
      </c>
      <c r="H15" s="147"/>
      <c r="I15" s="75" t="s">
        <v>346</v>
      </c>
      <c r="J15" s="75" t="s">
        <v>345</v>
      </c>
      <c r="K15" s="75"/>
      <c r="L15" s="75"/>
      <c r="M15" s="93" t="s">
        <v>265</v>
      </c>
    </row>
    <row r="16" spans="1:13" ht="29.1" customHeight="1" x14ac:dyDescent="0.25">
      <c r="A16" s="308">
        <v>13</v>
      </c>
      <c r="B16" s="310" t="s">
        <v>206</v>
      </c>
      <c r="C16" s="85" t="s">
        <v>207</v>
      </c>
      <c r="D16" s="85" t="s">
        <v>208</v>
      </c>
      <c r="E16" s="50">
        <v>1</v>
      </c>
      <c r="F16" s="148"/>
      <c r="G16" s="146">
        <f t="shared" si="0"/>
        <v>0</v>
      </c>
      <c r="H16" s="147" t="s">
        <v>209</v>
      </c>
      <c r="I16" s="75" t="s">
        <v>210</v>
      </c>
      <c r="J16" s="75"/>
      <c r="K16" s="75"/>
      <c r="L16" s="75"/>
      <c r="M16" s="93" t="s">
        <v>211</v>
      </c>
    </row>
    <row r="17" spans="1:13" ht="29.1" customHeight="1" x14ac:dyDescent="0.25">
      <c r="A17" s="309"/>
      <c r="B17" s="310"/>
      <c r="C17" s="75" t="s">
        <v>212</v>
      </c>
      <c r="D17" s="85" t="s">
        <v>213</v>
      </c>
      <c r="E17" s="50">
        <v>1</v>
      </c>
      <c r="F17" s="148"/>
      <c r="G17" s="146">
        <f t="shared" si="0"/>
        <v>0</v>
      </c>
      <c r="H17" s="147"/>
      <c r="I17" s="75"/>
      <c r="J17" s="75"/>
      <c r="K17" s="75"/>
      <c r="L17" s="75"/>
      <c r="M17" s="93" t="s">
        <v>214</v>
      </c>
    </row>
    <row r="18" spans="1:13" ht="29.1" customHeight="1" x14ac:dyDescent="0.25">
      <c r="A18" s="85">
        <v>14</v>
      </c>
      <c r="B18" s="297" t="s">
        <v>215</v>
      </c>
      <c r="C18" s="297"/>
      <c r="D18" s="300">
        <f>SUM(G4:G17)</f>
        <v>0</v>
      </c>
      <c r="E18" s="300"/>
      <c r="F18" s="300"/>
      <c r="G18" s="300"/>
      <c r="H18" s="300"/>
      <c r="I18" s="300"/>
      <c r="J18" s="89"/>
      <c r="K18" s="89"/>
      <c r="L18" s="89"/>
      <c r="M18" s="155" t="s">
        <v>254</v>
      </c>
    </row>
    <row r="19" spans="1:13" ht="29.1" customHeight="1" x14ac:dyDescent="0.25">
      <c r="A19" s="85">
        <v>15</v>
      </c>
      <c r="B19" s="297" t="s">
        <v>217</v>
      </c>
      <c r="C19" s="297"/>
      <c r="D19" s="301"/>
      <c r="E19" s="301"/>
      <c r="F19" s="301"/>
      <c r="G19" s="301"/>
      <c r="H19" s="301"/>
      <c r="I19" s="301"/>
      <c r="J19" s="150"/>
      <c r="K19" s="150"/>
      <c r="L19" s="150"/>
      <c r="M19" s="93"/>
    </row>
    <row r="20" spans="1:13" ht="29.1" customHeight="1" x14ac:dyDescent="0.25">
      <c r="A20" s="85">
        <v>16</v>
      </c>
      <c r="B20" s="297" t="s">
        <v>218</v>
      </c>
      <c r="C20" s="297"/>
      <c r="D20" s="301"/>
      <c r="E20" s="301"/>
      <c r="F20" s="301"/>
      <c r="G20" s="301"/>
      <c r="H20" s="301"/>
      <c r="I20" s="301"/>
      <c r="J20" s="150"/>
      <c r="K20" s="150"/>
      <c r="L20" s="150"/>
      <c r="M20" s="155"/>
    </row>
    <row r="21" spans="1:13" ht="29.1" customHeight="1" x14ac:dyDescent="0.25">
      <c r="A21" s="85">
        <v>17</v>
      </c>
      <c r="B21" s="297" t="s">
        <v>219</v>
      </c>
      <c r="C21" s="297"/>
      <c r="D21" s="301"/>
      <c r="E21" s="301"/>
      <c r="F21" s="301"/>
      <c r="G21" s="301"/>
      <c r="H21" s="301"/>
      <c r="I21" s="301"/>
      <c r="J21" s="150"/>
      <c r="K21" s="150"/>
      <c r="L21" s="150"/>
      <c r="M21" s="156"/>
    </row>
    <row r="22" spans="1:13" ht="29.1" customHeight="1" x14ac:dyDescent="0.25">
      <c r="A22" s="85">
        <v>18</v>
      </c>
      <c r="B22" s="297" t="s">
        <v>220</v>
      </c>
      <c r="C22" s="297"/>
      <c r="D22" s="301"/>
      <c r="E22" s="301"/>
      <c r="F22" s="301"/>
      <c r="G22" s="301"/>
      <c r="H22" s="301"/>
      <c r="I22" s="301"/>
      <c r="J22" s="150"/>
      <c r="K22" s="150"/>
      <c r="L22" s="150"/>
      <c r="M22" s="155"/>
    </row>
    <row r="23" spans="1:13" ht="32.1" customHeight="1" x14ac:dyDescent="0.25">
      <c r="A23" s="85">
        <v>19</v>
      </c>
      <c r="B23" s="297" t="s">
        <v>221</v>
      </c>
      <c r="C23" s="297"/>
      <c r="D23" s="302"/>
      <c r="E23" s="303"/>
      <c r="F23" s="304">
        <f>SUM(D18:I22)*D23</f>
        <v>0</v>
      </c>
      <c r="G23" s="304"/>
      <c r="H23" s="304"/>
      <c r="I23" s="304"/>
      <c r="J23" s="151"/>
      <c r="K23" s="305"/>
      <c r="L23" s="305"/>
      <c r="M23" s="155" t="s">
        <v>222</v>
      </c>
    </row>
    <row r="24" spans="1:13" ht="32.1" customHeight="1" x14ac:dyDescent="0.25">
      <c r="A24" s="85">
        <v>20</v>
      </c>
      <c r="B24" s="297" t="s">
        <v>223</v>
      </c>
      <c r="C24" s="297"/>
      <c r="D24" s="303"/>
      <c r="E24" s="303"/>
      <c r="F24" s="304">
        <f>SUM(D18:I22,F23)*D24</f>
        <v>0</v>
      </c>
      <c r="G24" s="304"/>
      <c r="H24" s="304"/>
      <c r="I24" s="304"/>
      <c r="J24" s="151"/>
      <c r="K24" s="305"/>
      <c r="L24" s="305"/>
      <c r="M24" s="155" t="s">
        <v>222</v>
      </c>
    </row>
    <row r="25" spans="1:13" ht="32.1" customHeight="1" x14ac:dyDescent="0.25">
      <c r="A25" s="85">
        <v>21</v>
      </c>
      <c r="B25" s="306" t="s">
        <v>224</v>
      </c>
      <c r="C25" s="306"/>
      <c r="D25" s="306"/>
      <c r="E25" s="306"/>
      <c r="F25" s="307">
        <f>SUM(D18:I22,F23,F24)</f>
        <v>0</v>
      </c>
      <c r="G25" s="307"/>
      <c r="H25" s="307"/>
      <c r="I25" s="307"/>
      <c r="J25" s="97"/>
      <c r="K25" s="305"/>
      <c r="L25" s="305"/>
      <c r="M25" s="157"/>
    </row>
  </sheetData>
  <protectedRanges>
    <protectedRange sqref="H4 H16:H17" name="区域1_2"/>
    <protectedRange sqref="D24:E24" name="区域1_1_1"/>
    <protectedRange sqref="H15 H6:H9 H13" name="区域1_2_2"/>
    <protectedRange sqref="F17" name="区域1_5"/>
    <protectedRange sqref="F16 F6:F9" name="区域1"/>
    <protectedRange sqref="F4" name="区域1_3"/>
    <protectedRange sqref="D23:E23" name="区域1_1_1_1_1"/>
  </protectedRanges>
  <mergeCells count="41">
    <mergeCell ref="B25:E25"/>
    <mergeCell ref="F25:I25"/>
    <mergeCell ref="K25:L25"/>
    <mergeCell ref="A4:A5"/>
    <mergeCell ref="A16:A17"/>
    <mergeCell ref="B16:B17"/>
    <mergeCell ref="B23:C23"/>
    <mergeCell ref="D23:E23"/>
    <mergeCell ref="F23:I23"/>
    <mergeCell ref="K23:L23"/>
    <mergeCell ref="B24:C24"/>
    <mergeCell ref="D24:E24"/>
    <mergeCell ref="F24:I24"/>
    <mergeCell ref="K24:L24"/>
    <mergeCell ref="B20:C20"/>
    <mergeCell ref="D20:I20"/>
    <mergeCell ref="B21:C21"/>
    <mergeCell ref="D21:I21"/>
    <mergeCell ref="B22:C22"/>
    <mergeCell ref="D22:I22"/>
    <mergeCell ref="B14:C14"/>
    <mergeCell ref="B15:C15"/>
    <mergeCell ref="B18:C18"/>
    <mergeCell ref="D18:I18"/>
    <mergeCell ref="B19:C19"/>
    <mergeCell ref="D19:I19"/>
    <mergeCell ref="B9:C9"/>
    <mergeCell ref="B10:C10"/>
    <mergeCell ref="B11:C11"/>
    <mergeCell ref="B12:C12"/>
    <mergeCell ref="B13:C13"/>
    <mergeCell ref="B4:C4"/>
    <mergeCell ref="B5:C5"/>
    <mergeCell ref="B6:C6"/>
    <mergeCell ref="B7:C7"/>
    <mergeCell ref="B8:C8"/>
    <mergeCell ref="A1:M1"/>
    <mergeCell ref="A2:B2"/>
    <mergeCell ref="C2:D2"/>
    <mergeCell ref="K2:L2"/>
    <mergeCell ref="B3:C3"/>
  </mergeCells>
  <phoneticPr fontId="57" type="noConversion"/>
  <pageMargins left="0.75" right="0.75" top="1" bottom="1" header="0.5" footer="0.5"/>
  <pageSetup paperSize="9" scale="66"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P27"/>
  <sheetViews>
    <sheetView view="pageBreakPreview" zoomScale="70" zoomScaleNormal="85" workbookViewId="0">
      <selection activeCell="AB21" sqref="AB21:AB22"/>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225</v>
      </c>
      <c r="B1" s="294"/>
      <c r="C1" s="294"/>
      <c r="D1" s="294"/>
      <c r="E1" s="294"/>
      <c r="F1" s="294"/>
      <c r="G1" s="294"/>
      <c r="H1" s="294"/>
      <c r="I1" s="294"/>
      <c r="J1" s="294"/>
      <c r="K1" s="294"/>
      <c r="L1" s="294"/>
      <c r="M1" s="294"/>
    </row>
    <row r="2" spans="1:14" ht="24" customHeight="1" x14ac:dyDescent="0.25">
      <c r="A2" s="297" t="s">
        <v>144</v>
      </c>
      <c r="B2" s="297"/>
      <c r="C2" s="297">
        <v>1250</v>
      </c>
      <c r="D2" s="297"/>
      <c r="E2" s="75" t="s">
        <v>145</v>
      </c>
      <c r="F2" s="75">
        <v>2100</v>
      </c>
      <c r="G2" s="75"/>
      <c r="H2" s="75"/>
      <c r="I2" s="75"/>
      <c r="J2" s="166" t="s">
        <v>146</v>
      </c>
      <c r="K2" s="311">
        <f>F29</f>
        <v>0</v>
      </c>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2.625</v>
      </c>
      <c r="F4" s="51"/>
      <c r="G4" s="146">
        <f>E4*F4</f>
        <v>0</v>
      </c>
      <c r="H4" s="147" t="s">
        <v>161</v>
      </c>
      <c r="I4" s="75" t="s">
        <v>162</v>
      </c>
      <c r="J4" s="75" t="s">
        <v>163</v>
      </c>
      <c r="K4" s="75"/>
      <c r="L4" s="75"/>
      <c r="M4" s="93" t="s">
        <v>164</v>
      </c>
    </row>
    <row r="5" spans="1:14" ht="29.1" customHeight="1" x14ac:dyDescent="0.25">
      <c r="A5" s="309"/>
      <c r="B5" s="298" t="s">
        <v>165</v>
      </c>
      <c r="C5" s="299"/>
      <c r="D5" s="75" t="s">
        <v>160</v>
      </c>
      <c r="E5" s="50">
        <f>E4</f>
        <v>2.625</v>
      </c>
      <c r="F5" s="51"/>
      <c r="G5" s="146">
        <f>E5*F5</f>
        <v>0</v>
      </c>
      <c r="H5" s="147"/>
      <c r="I5" s="75"/>
      <c r="J5" s="75"/>
      <c r="K5" s="75"/>
      <c r="L5" s="75"/>
      <c r="M5" s="93" t="s">
        <v>164</v>
      </c>
    </row>
    <row r="6" spans="1:14" ht="29.1" customHeight="1" x14ac:dyDescent="0.25">
      <c r="A6" s="85">
        <v>2</v>
      </c>
      <c r="B6" s="297" t="s">
        <v>166</v>
      </c>
      <c r="C6" s="297"/>
      <c r="D6" s="75" t="s">
        <v>167</v>
      </c>
      <c r="E6" s="50">
        <f>C2/1000*1</f>
        <v>1.25</v>
      </c>
      <c r="F6" s="148"/>
      <c r="G6" s="146">
        <f>E6*F6</f>
        <v>0</v>
      </c>
      <c r="H6" s="147"/>
      <c r="I6" s="75" t="s">
        <v>334</v>
      </c>
      <c r="J6" s="75" t="s">
        <v>188</v>
      </c>
      <c r="K6" s="75" t="s">
        <v>347</v>
      </c>
      <c r="L6" s="75"/>
      <c r="M6" s="93" t="s">
        <v>184</v>
      </c>
    </row>
    <row r="7" spans="1:14" ht="29.1" customHeight="1" x14ac:dyDescent="0.25">
      <c r="A7" s="85">
        <v>3</v>
      </c>
      <c r="B7" s="297" t="s">
        <v>174</v>
      </c>
      <c r="C7" s="297"/>
      <c r="D7" s="75" t="s">
        <v>167</v>
      </c>
      <c r="E7" s="50">
        <f>F2/1000*1</f>
        <v>2.1</v>
      </c>
      <c r="F7" s="148"/>
      <c r="G7" s="146">
        <f t="shared" ref="G7:G19" si="0">E7*F7</f>
        <v>0</v>
      </c>
      <c r="H7" s="147"/>
      <c r="I7" s="75" t="s">
        <v>192</v>
      </c>
      <c r="J7" s="75" t="s">
        <v>188</v>
      </c>
      <c r="K7" s="75" t="s">
        <v>348</v>
      </c>
      <c r="L7" s="75"/>
      <c r="M7" s="93" t="s">
        <v>235</v>
      </c>
    </row>
    <row r="8" spans="1:14" ht="29.1" customHeight="1" x14ac:dyDescent="0.25">
      <c r="A8" s="85">
        <v>4</v>
      </c>
      <c r="B8" s="297" t="s">
        <v>177</v>
      </c>
      <c r="C8" s="297"/>
      <c r="D8" s="75" t="s">
        <v>167</v>
      </c>
      <c r="E8" s="50">
        <f>F2/1000*1</f>
        <v>2.1</v>
      </c>
      <c r="F8" s="148"/>
      <c r="G8" s="146">
        <f t="shared" si="0"/>
        <v>0</v>
      </c>
      <c r="H8" s="147"/>
      <c r="I8" s="75" t="s">
        <v>192</v>
      </c>
      <c r="J8" s="75" t="s">
        <v>188</v>
      </c>
      <c r="K8" s="75" t="s">
        <v>348</v>
      </c>
      <c r="L8" s="75"/>
      <c r="M8" s="93" t="s">
        <v>235</v>
      </c>
    </row>
    <row r="9" spans="1:14" ht="29.1" customHeight="1" x14ac:dyDescent="0.25">
      <c r="A9" s="85">
        <v>5</v>
      </c>
      <c r="B9" s="297" t="s">
        <v>349</v>
      </c>
      <c r="C9" s="297"/>
      <c r="D9" s="75" t="s">
        <v>239</v>
      </c>
      <c r="E9" s="50">
        <v>2</v>
      </c>
      <c r="F9" s="148"/>
      <c r="G9" s="146">
        <f t="shared" si="0"/>
        <v>0</v>
      </c>
      <c r="H9" s="147"/>
      <c r="I9" s="75" t="s">
        <v>192</v>
      </c>
      <c r="J9" s="75" t="s">
        <v>188</v>
      </c>
      <c r="K9" s="75"/>
      <c r="L9" s="75"/>
      <c r="M9" s="93" t="s">
        <v>350</v>
      </c>
    </row>
    <row r="10" spans="1:14" ht="29.1" customHeight="1" x14ac:dyDescent="0.25">
      <c r="A10" s="168">
        <v>6</v>
      </c>
      <c r="B10" s="313" t="s">
        <v>262</v>
      </c>
      <c r="C10" s="313"/>
      <c r="D10" s="102" t="s">
        <v>167</v>
      </c>
      <c r="E10" s="162">
        <f>F2/1000*2</f>
        <v>4.2</v>
      </c>
      <c r="F10" s="148"/>
      <c r="G10" s="146">
        <f t="shared" si="0"/>
        <v>0</v>
      </c>
      <c r="H10" s="147"/>
      <c r="I10" s="102" t="s">
        <v>192</v>
      </c>
      <c r="J10" s="102" t="s">
        <v>188</v>
      </c>
      <c r="K10" s="102" t="s">
        <v>351</v>
      </c>
      <c r="L10" s="102"/>
      <c r="M10" s="154" t="s">
        <v>265</v>
      </c>
      <c r="N10" s="124"/>
    </row>
    <row r="11" spans="1:14" ht="29.1" customHeight="1" x14ac:dyDescent="0.25">
      <c r="A11" s="85">
        <v>7</v>
      </c>
      <c r="B11" s="297" t="s">
        <v>352</v>
      </c>
      <c r="C11" s="297"/>
      <c r="D11" s="75" t="s">
        <v>167</v>
      </c>
      <c r="E11" s="50">
        <f>F2/1000*1</f>
        <v>2.1</v>
      </c>
      <c r="F11" s="148"/>
      <c r="G11" s="146">
        <f t="shared" si="0"/>
        <v>0</v>
      </c>
      <c r="H11" s="147"/>
      <c r="I11" s="75" t="s">
        <v>192</v>
      </c>
      <c r="J11" s="75" t="s">
        <v>188</v>
      </c>
      <c r="K11" s="75" t="s">
        <v>344</v>
      </c>
      <c r="L11" s="75"/>
      <c r="M11" s="93" t="s">
        <v>235</v>
      </c>
    </row>
    <row r="12" spans="1:14" ht="29.1" customHeight="1" x14ac:dyDescent="0.25">
      <c r="A12" s="85">
        <v>8</v>
      </c>
      <c r="B12" s="297" t="s">
        <v>353</v>
      </c>
      <c r="C12" s="297"/>
      <c r="D12" s="75" t="s">
        <v>167</v>
      </c>
      <c r="E12" s="50">
        <f>C2/1000/2</f>
        <v>0.625</v>
      </c>
      <c r="F12" s="148"/>
      <c r="G12" s="146">
        <f t="shared" si="0"/>
        <v>0</v>
      </c>
      <c r="H12" s="147"/>
      <c r="I12" s="75" t="s">
        <v>192</v>
      </c>
      <c r="J12" s="75" t="s">
        <v>188</v>
      </c>
      <c r="K12" s="75" t="s">
        <v>354</v>
      </c>
      <c r="L12" s="75"/>
      <c r="M12" s="93" t="s">
        <v>235</v>
      </c>
    </row>
    <row r="13" spans="1:14" ht="29.1" customHeight="1" x14ac:dyDescent="0.25">
      <c r="A13" s="85">
        <v>9</v>
      </c>
      <c r="B13" s="297" t="s">
        <v>355</v>
      </c>
      <c r="C13" s="297"/>
      <c r="D13" s="75" t="s">
        <v>167</v>
      </c>
      <c r="E13" s="50">
        <f>E12</f>
        <v>0.625</v>
      </c>
      <c r="F13" s="148"/>
      <c r="G13" s="146">
        <f t="shared" si="0"/>
        <v>0</v>
      </c>
      <c r="H13" s="147"/>
      <c r="I13" s="75" t="s">
        <v>192</v>
      </c>
      <c r="J13" s="75" t="s">
        <v>188</v>
      </c>
      <c r="K13" s="75" t="s">
        <v>354</v>
      </c>
      <c r="L13" s="75"/>
      <c r="M13" s="93" t="s">
        <v>235</v>
      </c>
    </row>
    <row r="14" spans="1:14" ht="29.1" customHeight="1" x14ac:dyDescent="0.25">
      <c r="A14" s="85">
        <v>10</v>
      </c>
      <c r="B14" s="297" t="s">
        <v>190</v>
      </c>
      <c r="C14" s="297"/>
      <c r="D14" s="75" t="s">
        <v>191</v>
      </c>
      <c r="E14" s="50">
        <v>1</v>
      </c>
      <c r="F14" s="148"/>
      <c r="G14" s="146">
        <f t="shared" si="0"/>
        <v>0</v>
      </c>
      <c r="H14" s="147"/>
      <c r="I14" s="75" t="s">
        <v>192</v>
      </c>
      <c r="J14" s="75" t="s">
        <v>188</v>
      </c>
      <c r="K14" s="75" t="s">
        <v>193</v>
      </c>
      <c r="L14" s="75"/>
      <c r="M14" s="93" t="s">
        <v>194</v>
      </c>
    </row>
    <row r="15" spans="1:14" ht="29.1" customHeight="1" x14ac:dyDescent="0.25">
      <c r="A15" s="85">
        <v>11</v>
      </c>
      <c r="B15" s="297" t="s">
        <v>195</v>
      </c>
      <c r="C15" s="297"/>
      <c r="D15" s="75" t="s">
        <v>196</v>
      </c>
      <c r="E15" s="50">
        <v>1</v>
      </c>
      <c r="F15" s="148"/>
      <c r="G15" s="146">
        <f t="shared" si="0"/>
        <v>0</v>
      </c>
      <c r="H15" s="147"/>
      <c r="I15" s="75" t="s">
        <v>197</v>
      </c>
      <c r="J15" s="75" t="s">
        <v>345</v>
      </c>
      <c r="K15" s="75"/>
      <c r="L15" s="75"/>
      <c r="M15" s="93" t="s">
        <v>356</v>
      </c>
    </row>
    <row r="16" spans="1:14" ht="29.1" customHeight="1" x14ac:dyDescent="0.25">
      <c r="A16" s="85">
        <v>12</v>
      </c>
      <c r="B16" s="297" t="s">
        <v>200</v>
      </c>
      <c r="C16" s="297"/>
      <c r="D16" s="75" t="s">
        <v>167</v>
      </c>
      <c r="E16" s="50">
        <f>F2/1000*2</f>
        <v>4.2</v>
      </c>
      <c r="F16" s="148"/>
      <c r="G16" s="146">
        <f t="shared" si="0"/>
        <v>0</v>
      </c>
      <c r="H16" s="147"/>
      <c r="I16" s="75" t="s">
        <v>201</v>
      </c>
      <c r="J16" s="75" t="s">
        <v>345</v>
      </c>
      <c r="K16" s="75"/>
      <c r="L16" s="75"/>
      <c r="M16" s="93" t="s">
        <v>265</v>
      </c>
    </row>
    <row r="17" spans="1:13" ht="29.1" customHeight="1" x14ac:dyDescent="0.25">
      <c r="A17" s="85">
        <v>13</v>
      </c>
      <c r="B17" s="297" t="s">
        <v>250</v>
      </c>
      <c r="C17" s="297"/>
      <c r="D17" s="75" t="s">
        <v>167</v>
      </c>
      <c r="E17" s="50">
        <f>F2/1000*2</f>
        <v>4.2</v>
      </c>
      <c r="F17" s="148"/>
      <c r="G17" s="146">
        <f t="shared" si="0"/>
        <v>0</v>
      </c>
      <c r="H17" s="147"/>
      <c r="I17" s="75" t="s">
        <v>346</v>
      </c>
      <c r="J17" s="75" t="s">
        <v>345</v>
      </c>
      <c r="K17" s="75"/>
      <c r="L17" s="75"/>
      <c r="M17" s="93" t="s">
        <v>265</v>
      </c>
    </row>
    <row r="18" spans="1:13" ht="29.1" customHeight="1" x14ac:dyDescent="0.25">
      <c r="A18" s="308">
        <v>14</v>
      </c>
      <c r="B18" s="310" t="s">
        <v>206</v>
      </c>
      <c r="C18" s="85" t="s">
        <v>207</v>
      </c>
      <c r="D18" s="85" t="s">
        <v>208</v>
      </c>
      <c r="E18" s="50">
        <v>1</v>
      </c>
      <c r="F18" s="148"/>
      <c r="G18" s="146">
        <f t="shared" si="0"/>
        <v>0</v>
      </c>
      <c r="H18" s="147" t="s">
        <v>209</v>
      </c>
      <c r="I18" s="75" t="s">
        <v>210</v>
      </c>
      <c r="J18" s="75"/>
      <c r="K18" s="75"/>
      <c r="L18" s="75"/>
      <c r="M18" s="93" t="s">
        <v>211</v>
      </c>
    </row>
    <row r="19" spans="1:13" ht="29.1" customHeight="1" x14ac:dyDescent="0.25">
      <c r="A19" s="309"/>
      <c r="B19" s="310"/>
      <c r="C19" s="75" t="s">
        <v>212</v>
      </c>
      <c r="D19" s="85" t="s">
        <v>213</v>
      </c>
      <c r="E19" s="50">
        <v>1</v>
      </c>
      <c r="F19" s="148"/>
      <c r="G19" s="146">
        <f t="shared" si="0"/>
        <v>0</v>
      </c>
      <c r="H19" s="147"/>
      <c r="I19" s="75"/>
      <c r="J19" s="75"/>
      <c r="K19" s="75"/>
      <c r="L19" s="75"/>
      <c r="M19" s="93" t="s">
        <v>214</v>
      </c>
    </row>
    <row r="20" spans="1:13" ht="29.1" customHeight="1" x14ac:dyDescent="0.25">
      <c r="A20" s="85">
        <v>15</v>
      </c>
      <c r="B20" s="297" t="s">
        <v>215</v>
      </c>
      <c r="C20" s="297"/>
      <c r="D20" s="300">
        <f>SUM(G4:G19)</f>
        <v>0</v>
      </c>
      <c r="E20" s="300"/>
      <c r="F20" s="300"/>
      <c r="G20" s="300"/>
      <c r="H20" s="300"/>
      <c r="I20" s="300"/>
      <c r="J20" s="89"/>
      <c r="K20" s="89"/>
      <c r="L20" s="89"/>
      <c r="M20" s="155" t="s">
        <v>254</v>
      </c>
    </row>
    <row r="21" spans="1:13" ht="29.1" customHeight="1" x14ac:dyDescent="0.25">
      <c r="A21" s="85">
        <v>16</v>
      </c>
      <c r="B21" s="297" t="s">
        <v>217</v>
      </c>
      <c r="C21" s="297"/>
      <c r="D21" s="301"/>
      <c r="E21" s="301"/>
      <c r="F21" s="301"/>
      <c r="G21" s="301"/>
      <c r="H21" s="301"/>
      <c r="I21" s="301"/>
      <c r="J21" s="150"/>
      <c r="K21" s="150"/>
      <c r="L21" s="150"/>
      <c r="M21" s="93"/>
    </row>
    <row r="22" spans="1:13" ht="29.1" customHeight="1" x14ac:dyDescent="0.25">
      <c r="A22" s="85">
        <v>17</v>
      </c>
      <c r="B22" s="297" t="s">
        <v>218</v>
      </c>
      <c r="C22" s="297"/>
      <c r="D22" s="301"/>
      <c r="E22" s="301"/>
      <c r="F22" s="301"/>
      <c r="G22" s="301"/>
      <c r="H22" s="301"/>
      <c r="I22" s="301"/>
      <c r="J22" s="150"/>
      <c r="K22" s="150"/>
      <c r="L22" s="150"/>
      <c r="M22" s="155"/>
    </row>
    <row r="23" spans="1:13" ht="29.1" customHeight="1" x14ac:dyDescent="0.25">
      <c r="A23" s="85">
        <v>18</v>
      </c>
      <c r="B23" s="297" t="s">
        <v>219</v>
      </c>
      <c r="C23" s="297"/>
      <c r="D23" s="301"/>
      <c r="E23" s="301"/>
      <c r="F23" s="301"/>
      <c r="G23" s="301"/>
      <c r="H23" s="301"/>
      <c r="I23" s="301"/>
      <c r="J23" s="150"/>
      <c r="K23" s="150"/>
      <c r="L23" s="150"/>
      <c r="M23" s="156"/>
    </row>
    <row r="24" spans="1:13" ht="29.1" customHeight="1" x14ac:dyDescent="0.25">
      <c r="A24" s="85">
        <v>19</v>
      </c>
      <c r="B24" s="297" t="s">
        <v>220</v>
      </c>
      <c r="C24" s="297"/>
      <c r="D24" s="301"/>
      <c r="E24" s="301"/>
      <c r="F24" s="301"/>
      <c r="G24" s="301"/>
      <c r="H24" s="301"/>
      <c r="I24" s="301"/>
      <c r="J24" s="150"/>
      <c r="K24" s="150"/>
      <c r="L24" s="150"/>
      <c r="M24" s="155"/>
    </row>
    <row r="25" spans="1:13" ht="32.1" customHeight="1" x14ac:dyDescent="0.25">
      <c r="A25" s="85">
        <v>20</v>
      </c>
      <c r="B25" s="297" t="s">
        <v>221</v>
      </c>
      <c r="C25" s="297"/>
      <c r="D25" s="302"/>
      <c r="E25" s="303"/>
      <c r="F25" s="304">
        <f>SUM(D20:I24)*D25</f>
        <v>0</v>
      </c>
      <c r="G25" s="304"/>
      <c r="H25" s="304"/>
      <c r="I25" s="304"/>
      <c r="J25" s="151"/>
      <c r="K25" s="305"/>
      <c r="L25" s="305"/>
      <c r="M25" s="155" t="s">
        <v>222</v>
      </c>
    </row>
    <row r="26" spans="1:13" ht="32.1" customHeight="1" x14ac:dyDescent="0.25">
      <c r="A26" s="85">
        <v>21</v>
      </c>
      <c r="B26" s="297" t="s">
        <v>223</v>
      </c>
      <c r="C26" s="297"/>
      <c r="D26" s="303"/>
      <c r="E26" s="303"/>
      <c r="F26" s="304">
        <f>SUM(D20:I24,F25)*D26</f>
        <v>0</v>
      </c>
      <c r="G26" s="304"/>
      <c r="H26" s="304"/>
      <c r="I26" s="304"/>
      <c r="J26" s="151"/>
      <c r="K26" s="305"/>
      <c r="L26" s="305"/>
      <c r="M26" s="155" t="s">
        <v>222</v>
      </c>
    </row>
    <row r="27" spans="1:13" ht="32.1" customHeight="1" x14ac:dyDescent="0.25">
      <c r="A27" s="85">
        <v>22</v>
      </c>
      <c r="B27" s="306" t="s">
        <v>224</v>
      </c>
      <c r="C27" s="306"/>
      <c r="D27" s="306"/>
      <c r="E27" s="306"/>
      <c r="F27" s="307">
        <f>SUM(D20:I24,F25,F26)</f>
        <v>0</v>
      </c>
      <c r="G27" s="307"/>
      <c r="H27" s="307"/>
      <c r="I27" s="307"/>
      <c r="J27" s="97"/>
      <c r="K27" s="305"/>
      <c r="L27" s="305"/>
      <c r="M27" s="157"/>
    </row>
  </sheetData>
  <protectedRanges>
    <protectedRange sqref="H4 H18:H19" name="区域1_2"/>
    <protectedRange sqref="D26:E26" name="区域1_1_1"/>
    <protectedRange sqref="H17 H6:H8" name="区域1_2_2"/>
    <protectedRange sqref="F19" name="区域1_5"/>
    <protectedRange sqref="F18 F6:F8" name="区域1"/>
    <protectedRange sqref="F4" name="区域1_3"/>
    <protectedRange sqref="D25:E25" name="区域1_1_1_1_1"/>
  </protectedRanges>
  <mergeCells count="43">
    <mergeCell ref="B27:E27"/>
    <mergeCell ref="F27:I27"/>
    <mergeCell ref="K27:L27"/>
    <mergeCell ref="A4:A5"/>
    <mergeCell ref="A18:A19"/>
    <mergeCell ref="B18:B19"/>
    <mergeCell ref="K25:L25"/>
    <mergeCell ref="B26:C26"/>
    <mergeCell ref="D26:E26"/>
    <mergeCell ref="F26:I26"/>
    <mergeCell ref="K26:L26"/>
    <mergeCell ref="B23:C23"/>
    <mergeCell ref="D23:I23"/>
    <mergeCell ref="B24:C24"/>
    <mergeCell ref="D24:I24"/>
    <mergeCell ref="B25:C25"/>
    <mergeCell ref="D25:E25"/>
    <mergeCell ref="F25:I25"/>
    <mergeCell ref="D20:I20"/>
    <mergeCell ref="B21:C21"/>
    <mergeCell ref="D21:I21"/>
    <mergeCell ref="B22:C22"/>
    <mergeCell ref="D22:I22"/>
    <mergeCell ref="B14:C14"/>
    <mergeCell ref="B15:C15"/>
    <mergeCell ref="B16:C16"/>
    <mergeCell ref="B17:C17"/>
    <mergeCell ref="B20:C20"/>
    <mergeCell ref="B9:C9"/>
    <mergeCell ref="B10:C10"/>
    <mergeCell ref="B11:C11"/>
    <mergeCell ref="B12:C12"/>
    <mergeCell ref="B13:C13"/>
    <mergeCell ref="B4:C4"/>
    <mergeCell ref="B5:C5"/>
    <mergeCell ref="B6:C6"/>
    <mergeCell ref="B7:C7"/>
    <mergeCell ref="B8:C8"/>
    <mergeCell ref="A1:M1"/>
    <mergeCell ref="A2:B2"/>
    <mergeCell ref="C2:D2"/>
    <mergeCell ref="K2:L2"/>
    <mergeCell ref="B3:C3"/>
  </mergeCells>
  <phoneticPr fontId="57" type="noConversion"/>
  <pageMargins left="0.75" right="0.75" top="1" bottom="1" header="0.5" footer="0.5"/>
  <pageSetup paperSize="9" scale="66"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P28"/>
  <sheetViews>
    <sheetView view="pageBreakPreview" zoomScale="70" zoomScaleNormal="85" workbookViewId="0">
      <selection activeCell="Z20" sqref="Z20"/>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3" ht="24" customHeight="1" x14ac:dyDescent="0.25">
      <c r="A1" s="293" t="s">
        <v>255</v>
      </c>
      <c r="B1" s="294"/>
      <c r="C1" s="294"/>
      <c r="D1" s="294"/>
      <c r="E1" s="294"/>
      <c r="F1" s="294"/>
      <c r="G1" s="294"/>
      <c r="H1" s="294"/>
      <c r="I1" s="294"/>
      <c r="J1" s="294"/>
      <c r="K1" s="294"/>
      <c r="L1" s="294"/>
      <c r="M1" s="294"/>
    </row>
    <row r="2" spans="1:13" ht="24" customHeight="1" x14ac:dyDescent="0.25">
      <c r="A2" s="297" t="s">
        <v>144</v>
      </c>
      <c r="B2" s="297"/>
      <c r="C2" s="297">
        <v>1240</v>
      </c>
      <c r="D2" s="297"/>
      <c r="E2" s="75" t="s">
        <v>145</v>
      </c>
      <c r="F2" s="75">
        <v>2100</v>
      </c>
      <c r="G2" s="75">
        <v>680</v>
      </c>
      <c r="H2" s="75" t="s">
        <v>146</v>
      </c>
      <c r="I2" s="311">
        <f>F28</f>
        <v>0</v>
      </c>
      <c r="J2" s="311"/>
      <c r="K2" s="311"/>
      <c r="L2" s="311"/>
      <c r="M2" s="152" t="s">
        <v>147</v>
      </c>
    </row>
    <row r="3" spans="1:13"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3" ht="29.1" customHeight="1" x14ac:dyDescent="0.25">
      <c r="A4" s="308">
        <v>1</v>
      </c>
      <c r="B4" s="297" t="s">
        <v>159</v>
      </c>
      <c r="C4" s="297"/>
      <c r="D4" s="75" t="s">
        <v>160</v>
      </c>
      <c r="E4" s="50">
        <v>2.6040000000000001</v>
      </c>
      <c r="F4" s="51"/>
      <c r="G4" s="146">
        <f>E4*F4</f>
        <v>0</v>
      </c>
      <c r="H4" s="147" t="s">
        <v>161</v>
      </c>
      <c r="I4" s="75" t="s">
        <v>162</v>
      </c>
      <c r="J4" s="75" t="s">
        <v>163</v>
      </c>
      <c r="K4" s="75"/>
      <c r="L4" s="75"/>
      <c r="M4" s="93" t="s">
        <v>164</v>
      </c>
    </row>
    <row r="5" spans="1:13" ht="29.1" customHeight="1" x14ac:dyDescent="0.25">
      <c r="A5" s="309"/>
      <c r="B5" s="298" t="s">
        <v>165</v>
      </c>
      <c r="C5" s="299"/>
      <c r="D5" s="75" t="s">
        <v>160</v>
      </c>
      <c r="E5" s="50">
        <f>E4</f>
        <v>2.6040000000000001</v>
      </c>
      <c r="F5" s="51"/>
      <c r="G5" s="146">
        <f>E5*F5</f>
        <v>0</v>
      </c>
      <c r="H5" s="147"/>
      <c r="I5" s="75"/>
      <c r="J5" s="75"/>
      <c r="K5" s="75"/>
      <c r="L5" s="75"/>
      <c r="M5" s="93" t="s">
        <v>164</v>
      </c>
    </row>
    <row r="6" spans="1:13" ht="29.1" customHeight="1" x14ac:dyDescent="0.25">
      <c r="A6" s="85">
        <v>2</v>
      </c>
      <c r="B6" s="297" t="s">
        <v>256</v>
      </c>
      <c r="C6" s="297"/>
      <c r="D6" s="75" t="s">
        <v>167</v>
      </c>
      <c r="E6" s="50">
        <f>C2/1000*1</f>
        <v>1.24</v>
      </c>
      <c r="F6" s="148"/>
      <c r="G6" s="146">
        <f>E6*F6</f>
        <v>0</v>
      </c>
      <c r="H6" s="147"/>
      <c r="I6" s="75" t="s">
        <v>192</v>
      </c>
      <c r="J6" s="75" t="s">
        <v>188</v>
      </c>
      <c r="K6" s="75" t="s">
        <v>257</v>
      </c>
      <c r="L6" s="75"/>
      <c r="M6" s="93" t="s">
        <v>171</v>
      </c>
    </row>
    <row r="7" spans="1:13" ht="29.1" customHeight="1" x14ac:dyDescent="0.25">
      <c r="A7" s="85">
        <v>3</v>
      </c>
      <c r="B7" s="297" t="s">
        <v>258</v>
      </c>
      <c r="C7" s="297"/>
      <c r="D7" s="75" t="s">
        <v>167</v>
      </c>
      <c r="E7" s="50">
        <f>F2/1000*2</f>
        <v>4.2</v>
      </c>
      <c r="F7" s="148"/>
      <c r="G7" s="146">
        <f>E7*F7</f>
        <v>0</v>
      </c>
      <c r="H7" s="147"/>
      <c r="I7" s="75" t="s">
        <v>192</v>
      </c>
      <c r="J7" s="75" t="s">
        <v>188</v>
      </c>
      <c r="K7" s="75" t="s">
        <v>357</v>
      </c>
      <c r="L7" s="75"/>
      <c r="M7" s="93" t="s">
        <v>171</v>
      </c>
    </row>
    <row r="8" spans="1:13" ht="29.1" customHeight="1" x14ac:dyDescent="0.25">
      <c r="A8" s="85">
        <v>4</v>
      </c>
      <c r="B8" s="297" t="s">
        <v>358</v>
      </c>
      <c r="C8" s="297"/>
      <c r="D8" s="75" t="s">
        <v>167</v>
      </c>
      <c r="E8" s="50">
        <f>G2/1000*1</f>
        <v>0.68</v>
      </c>
      <c r="F8" s="148"/>
      <c r="G8" s="146">
        <f>E8*F8</f>
        <v>0</v>
      </c>
      <c r="H8" s="147"/>
      <c r="I8" s="75" t="s">
        <v>192</v>
      </c>
      <c r="J8" s="75" t="s">
        <v>188</v>
      </c>
      <c r="K8" s="75" t="s">
        <v>359</v>
      </c>
      <c r="L8" s="75"/>
      <c r="M8" s="93" t="s">
        <v>268</v>
      </c>
    </row>
    <row r="9" spans="1:13" ht="29.1" customHeight="1" x14ac:dyDescent="0.25">
      <c r="A9" s="85">
        <v>4</v>
      </c>
      <c r="B9" s="297" t="s">
        <v>260</v>
      </c>
      <c r="C9" s="297"/>
      <c r="D9" s="75" t="s">
        <v>167</v>
      </c>
      <c r="E9" s="50">
        <f>F2/1000*1</f>
        <v>2.1</v>
      </c>
      <c r="F9" s="148"/>
      <c r="G9" s="146">
        <f t="shared" ref="G9:G20" si="0">E9*F9</f>
        <v>0</v>
      </c>
      <c r="H9" s="147"/>
      <c r="I9" s="75" t="s">
        <v>192</v>
      </c>
      <c r="J9" s="75" t="s">
        <v>188</v>
      </c>
      <c r="K9" s="75" t="s">
        <v>180</v>
      </c>
      <c r="L9" s="75"/>
      <c r="M9" s="93" t="s">
        <v>235</v>
      </c>
    </row>
    <row r="10" spans="1:13" ht="29.1" customHeight="1" x14ac:dyDescent="0.25">
      <c r="A10" s="85">
        <v>5</v>
      </c>
      <c r="B10" s="297" t="s">
        <v>262</v>
      </c>
      <c r="C10" s="297"/>
      <c r="D10" s="75" t="s">
        <v>167</v>
      </c>
      <c r="E10" s="50">
        <f>F2/1000*1</f>
        <v>2.1</v>
      </c>
      <c r="F10" s="148"/>
      <c r="G10" s="146">
        <f t="shared" si="0"/>
        <v>0</v>
      </c>
      <c r="H10" s="147"/>
      <c r="I10" s="75" t="s">
        <v>192</v>
      </c>
      <c r="J10" s="75" t="s">
        <v>188</v>
      </c>
      <c r="K10" s="75" t="s">
        <v>359</v>
      </c>
      <c r="L10" s="75"/>
      <c r="M10" s="93" t="s">
        <v>235</v>
      </c>
    </row>
    <row r="11" spans="1:13" ht="29.1" customHeight="1" x14ac:dyDescent="0.25">
      <c r="A11" s="85">
        <v>6</v>
      </c>
      <c r="B11" s="297" t="s">
        <v>264</v>
      </c>
      <c r="C11" s="297"/>
      <c r="D11" s="75" t="s">
        <v>167</v>
      </c>
      <c r="E11" s="50">
        <f>F2/1000*2</f>
        <v>4.2</v>
      </c>
      <c r="F11" s="148"/>
      <c r="G11" s="146">
        <f t="shared" si="0"/>
        <v>0</v>
      </c>
      <c r="H11" s="147"/>
      <c r="I11" s="75" t="s">
        <v>192</v>
      </c>
      <c r="J11" s="75" t="s">
        <v>188</v>
      </c>
      <c r="K11" s="75" t="s">
        <v>359</v>
      </c>
      <c r="L11" s="75"/>
      <c r="M11" s="93" t="s">
        <v>265</v>
      </c>
    </row>
    <row r="12" spans="1:13" ht="29.1" customHeight="1" x14ac:dyDescent="0.25">
      <c r="A12" s="85">
        <v>7</v>
      </c>
      <c r="B12" s="297" t="s">
        <v>266</v>
      </c>
      <c r="C12" s="297"/>
      <c r="D12" s="75" t="s">
        <v>167</v>
      </c>
      <c r="E12" s="50">
        <f>G2/1000*1</f>
        <v>0.68</v>
      </c>
      <c r="F12" s="148"/>
      <c r="G12" s="146">
        <f t="shared" si="0"/>
        <v>0</v>
      </c>
      <c r="H12" s="147"/>
      <c r="I12" s="75" t="s">
        <v>192</v>
      </c>
      <c r="J12" s="75" t="s">
        <v>188</v>
      </c>
      <c r="K12" s="75" t="s">
        <v>359</v>
      </c>
      <c r="L12" s="75"/>
      <c r="M12" s="93" t="s">
        <v>268</v>
      </c>
    </row>
    <row r="13" spans="1:13" ht="29.1" customHeight="1" x14ac:dyDescent="0.25">
      <c r="A13" s="85">
        <v>8</v>
      </c>
      <c r="B13" s="297" t="s">
        <v>269</v>
      </c>
      <c r="C13" s="297"/>
      <c r="D13" s="75" t="s">
        <v>167</v>
      </c>
      <c r="E13" s="50">
        <f>E6</f>
        <v>1.24</v>
      </c>
      <c r="F13" s="148"/>
      <c r="G13" s="146">
        <f t="shared" si="0"/>
        <v>0</v>
      </c>
      <c r="H13" s="147"/>
      <c r="I13" s="75" t="s">
        <v>192</v>
      </c>
      <c r="J13" s="75" t="s">
        <v>188</v>
      </c>
      <c r="K13" s="75" t="s">
        <v>360</v>
      </c>
      <c r="L13" s="75"/>
      <c r="M13" s="93" t="s">
        <v>184</v>
      </c>
    </row>
    <row r="14" spans="1:13" ht="29.1" customHeight="1" x14ac:dyDescent="0.25">
      <c r="A14" s="85">
        <v>9</v>
      </c>
      <c r="B14" s="297" t="s">
        <v>271</v>
      </c>
      <c r="C14" s="297"/>
      <c r="D14" s="75" t="s">
        <v>196</v>
      </c>
      <c r="E14" s="50">
        <v>2</v>
      </c>
      <c r="F14" s="148"/>
      <c r="G14" s="146">
        <f t="shared" si="0"/>
        <v>0</v>
      </c>
      <c r="H14" s="147"/>
      <c r="I14" s="75" t="s">
        <v>192</v>
      </c>
      <c r="J14" s="75" t="s">
        <v>188</v>
      </c>
      <c r="K14" s="75"/>
      <c r="L14" s="75"/>
      <c r="M14" s="93" t="s">
        <v>247</v>
      </c>
    </row>
    <row r="15" spans="1:13" ht="29.1" customHeight="1" x14ac:dyDescent="0.25">
      <c r="A15" s="85">
        <v>10</v>
      </c>
      <c r="B15" s="297" t="s">
        <v>190</v>
      </c>
      <c r="C15" s="297"/>
      <c r="D15" s="75" t="s">
        <v>191</v>
      </c>
      <c r="E15" s="50">
        <v>1</v>
      </c>
      <c r="F15" s="148"/>
      <c r="G15" s="146">
        <f t="shared" si="0"/>
        <v>0</v>
      </c>
      <c r="H15" s="147"/>
      <c r="I15" s="75" t="s">
        <v>192</v>
      </c>
      <c r="J15" s="75" t="s">
        <v>188</v>
      </c>
      <c r="K15" s="75" t="s">
        <v>272</v>
      </c>
      <c r="L15" s="75"/>
      <c r="M15" s="93" t="s">
        <v>194</v>
      </c>
    </row>
    <row r="16" spans="1:13" ht="29.1" customHeight="1" x14ac:dyDescent="0.25">
      <c r="A16" s="85">
        <v>11</v>
      </c>
      <c r="B16" s="297" t="s">
        <v>250</v>
      </c>
      <c r="C16" s="297"/>
      <c r="D16" s="75" t="s">
        <v>167</v>
      </c>
      <c r="E16" s="50">
        <f>F2/1000*2</f>
        <v>4.2</v>
      </c>
      <c r="F16" s="148"/>
      <c r="G16" s="146">
        <f t="shared" si="0"/>
        <v>0</v>
      </c>
      <c r="H16" s="147"/>
      <c r="I16" s="75" t="s">
        <v>251</v>
      </c>
      <c r="J16" s="75"/>
      <c r="K16" s="75" t="s">
        <v>202</v>
      </c>
      <c r="L16" s="75"/>
      <c r="M16" s="93" t="s">
        <v>265</v>
      </c>
    </row>
    <row r="17" spans="1:13" ht="29.1" customHeight="1" x14ac:dyDescent="0.25">
      <c r="A17" s="85">
        <v>12</v>
      </c>
      <c r="B17" s="297" t="s">
        <v>200</v>
      </c>
      <c r="C17" s="297"/>
      <c r="D17" s="75" t="s">
        <v>167</v>
      </c>
      <c r="E17" s="50">
        <f>F2/1000*1</f>
        <v>2.1</v>
      </c>
      <c r="F17" s="148"/>
      <c r="G17" s="146">
        <f t="shared" si="0"/>
        <v>0</v>
      </c>
      <c r="H17" s="147"/>
      <c r="I17" s="75" t="s">
        <v>201</v>
      </c>
      <c r="J17" s="75"/>
      <c r="K17" s="75" t="s">
        <v>202</v>
      </c>
      <c r="L17" s="75"/>
      <c r="M17" s="93" t="s">
        <v>235</v>
      </c>
    </row>
    <row r="18" spans="1:13" ht="29.1" customHeight="1" x14ac:dyDescent="0.25">
      <c r="A18" s="85">
        <v>13</v>
      </c>
      <c r="B18" s="297" t="s">
        <v>273</v>
      </c>
      <c r="C18" s="297"/>
      <c r="D18" s="75" t="s">
        <v>167</v>
      </c>
      <c r="E18" s="50">
        <f>G2/1000*1</f>
        <v>0.68</v>
      </c>
      <c r="F18" s="148"/>
      <c r="G18" s="146">
        <f t="shared" si="0"/>
        <v>0</v>
      </c>
      <c r="H18" s="147"/>
      <c r="I18" s="75" t="s">
        <v>201</v>
      </c>
      <c r="J18" s="75"/>
      <c r="K18" s="75" t="s">
        <v>202</v>
      </c>
      <c r="L18" s="75"/>
      <c r="M18" s="93" t="s">
        <v>268</v>
      </c>
    </row>
    <row r="19" spans="1:13" ht="29.1" customHeight="1" x14ac:dyDescent="0.25">
      <c r="A19" s="308">
        <v>14</v>
      </c>
      <c r="B19" s="310" t="s">
        <v>206</v>
      </c>
      <c r="C19" s="85" t="s">
        <v>207</v>
      </c>
      <c r="D19" s="85" t="s">
        <v>208</v>
      </c>
      <c r="E19" s="50">
        <v>1</v>
      </c>
      <c r="F19" s="148"/>
      <c r="G19" s="146">
        <f t="shared" si="0"/>
        <v>0</v>
      </c>
      <c r="H19" s="147" t="s">
        <v>209</v>
      </c>
      <c r="I19" s="75" t="s">
        <v>210</v>
      </c>
      <c r="J19" s="75"/>
      <c r="K19" s="75"/>
      <c r="L19" s="75"/>
      <c r="M19" s="93" t="s">
        <v>211</v>
      </c>
    </row>
    <row r="20" spans="1:13" ht="29.1" customHeight="1" x14ac:dyDescent="0.25">
      <c r="A20" s="309"/>
      <c r="B20" s="310"/>
      <c r="C20" s="75" t="s">
        <v>212</v>
      </c>
      <c r="D20" s="85" t="s">
        <v>213</v>
      </c>
      <c r="E20" s="50">
        <v>1</v>
      </c>
      <c r="F20" s="148"/>
      <c r="G20" s="146">
        <f t="shared" si="0"/>
        <v>0</v>
      </c>
      <c r="H20" s="147"/>
      <c r="I20" s="75"/>
      <c r="J20" s="75"/>
      <c r="K20" s="75"/>
      <c r="L20" s="75"/>
      <c r="M20" s="93" t="s">
        <v>214</v>
      </c>
    </row>
    <row r="21" spans="1:13" ht="29.1" customHeight="1" x14ac:dyDescent="0.25">
      <c r="A21" s="85">
        <v>15</v>
      </c>
      <c r="B21" s="297" t="s">
        <v>215</v>
      </c>
      <c r="C21" s="297"/>
      <c r="D21" s="300">
        <f>SUM(G4:G20)</f>
        <v>0</v>
      </c>
      <c r="E21" s="300"/>
      <c r="F21" s="300"/>
      <c r="G21" s="300"/>
      <c r="H21" s="300"/>
      <c r="I21" s="300"/>
      <c r="J21" s="89"/>
      <c r="K21" s="89"/>
      <c r="L21" s="89"/>
      <c r="M21" s="155" t="s">
        <v>254</v>
      </c>
    </row>
    <row r="22" spans="1:13" ht="29.1" customHeight="1" x14ac:dyDescent="0.25">
      <c r="A22" s="85">
        <v>16</v>
      </c>
      <c r="B22" s="297" t="s">
        <v>217</v>
      </c>
      <c r="C22" s="297"/>
      <c r="D22" s="301"/>
      <c r="E22" s="301"/>
      <c r="F22" s="301"/>
      <c r="G22" s="301"/>
      <c r="H22" s="301"/>
      <c r="I22" s="301"/>
      <c r="J22" s="150"/>
      <c r="K22" s="150"/>
      <c r="L22" s="150"/>
      <c r="M22" s="93"/>
    </row>
    <row r="23" spans="1:13" ht="29.1" customHeight="1" x14ac:dyDescent="0.25">
      <c r="A23" s="85">
        <v>17</v>
      </c>
      <c r="B23" s="297" t="s">
        <v>218</v>
      </c>
      <c r="C23" s="297"/>
      <c r="D23" s="301"/>
      <c r="E23" s="301"/>
      <c r="F23" s="301"/>
      <c r="G23" s="301"/>
      <c r="H23" s="301"/>
      <c r="I23" s="301"/>
      <c r="J23" s="150"/>
      <c r="K23" s="150"/>
      <c r="L23" s="150"/>
      <c r="M23" s="155"/>
    </row>
    <row r="24" spans="1:13" ht="29.1" customHeight="1" x14ac:dyDescent="0.25">
      <c r="A24" s="85">
        <v>18</v>
      </c>
      <c r="B24" s="297" t="s">
        <v>219</v>
      </c>
      <c r="C24" s="297"/>
      <c r="D24" s="301"/>
      <c r="E24" s="301"/>
      <c r="F24" s="301"/>
      <c r="G24" s="301"/>
      <c r="H24" s="301"/>
      <c r="I24" s="301"/>
      <c r="J24" s="150"/>
      <c r="K24" s="150"/>
      <c r="L24" s="150"/>
      <c r="M24" s="156"/>
    </row>
    <row r="25" spans="1:13" ht="29.1" customHeight="1" x14ac:dyDescent="0.25">
      <c r="A25" s="85">
        <v>19</v>
      </c>
      <c r="B25" s="297" t="s">
        <v>220</v>
      </c>
      <c r="C25" s="297"/>
      <c r="D25" s="301"/>
      <c r="E25" s="301"/>
      <c r="F25" s="301"/>
      <c r="G25" s="301"/>
      <c r="H25" s="301"/>
      <c r="I25" s="301"/>
      <c r="J25" s="150"/>
      <c r="K25" s="150"/>
      <c r="L25" s="150"/>
      <c r="M25" s="155"/>
    </row>
    <row r="26" spans="1:13" ht="32.1" customHeight="1" x14ac:dyDescent="0.25">
      <c r="A26" s="85">
        <v>20</v>
      </c>
      <c r="B26" s="297" t="s">
        <v>221</v>
      </c>
      <c r="C26" s="297"/>
      <c r="D26" s="302"/>
      <c r="E26" s="303"/>
      <c r="F26" s="304">
        <f>SUM(D21:I25)*D26</f>
        <v>0</v>
      </c>
      <c r="G26" s="304"/>
      <c r="H26" s="304"/>
      <c r="I26" s="304"/>
      <c r="J26" s="151"/>
      <c r="K26" s="305"/>
      <c r="L26" s="305"/>
      <c r="M26" s="155" t="s">
        <v>222</v>
      </c>
    </row>
    <row r="27" spans="1:13" ht="32.1" customHeight="1" x14ac:dyDescent="0.25">
      <c r="A27" s="85">
        <v>21</v>
      </c>
      <c r="B27" s="297" t="s">
        <v>223</v>
      </c>
      <c r="C27" s="297"/>
      <c r="D27" s="303"/>
      <c r="E27" s="303"/>
      <c r="F27" s="304">
        <f>SUM(D21:I25,F26)*D27</f>
        <v>0</v>
      </c>
      <c r="G27" s="304"/>
      <c r="H27" s="304"/>
      <c r="I27" s="304"/>
      <c r="J27" s="151"/>
      <c r="K27" s="305"/>
      <c r="L27" s="305"/>
      <c r="M27" s="155" t="s">
        <v>222</v>
      </c>
    </row>
    <row r="28" spans="1:13" ht="32.1" customHeight="1" x14ac:dyDescent="0.25">
      <c r="A28" s="85">
        <v>22</v>
      </c>
      <c r="B28" s="306" t="s">
        <v>224</v>
      </c>
      <c r="C28" s="306"/>
      <c r="D28" s="306"/>
      <c r="E28" s="306"/>
      <c r="F28" s="307">
        <f>SUM(D21:I25,F26,F27)</f>
        <v>0</v>
      </c>
      <c r="G28" s="307"/>
      <c r="H28" s="307"/>
      <c r="I28" s="307"/>
      <c r="J28" s="97"/>
      <c r="K28" s="305"/>
      <c r="L28" s="305"/>
      <c r="M28" s="157"/>
    </row>
  </sheetData>
  <protectedRanges>
    <protectedRange sqref="H4 H19:H20" name="区域1_2"/>
    <protectedRange sqref="D27:E27" name="区域1_1_1"/>
    <protectedRange sqref="H15:H17 H13 H6:H7 H9:H10" name="区域1_2_2"/>
    <protectedRange sqref="F20" name="区域1_5"/>
    <protectedRange sqref="F19 F6:F7 F9:F10" name="区域1"/>
    <protectedRange sqref="F16:F18" name="区域1_6"/>
    <protectedRange sqref="F16" name="区域1_4"/>
    <protectedRange sqref="F4" name="区域1_3"/>
    <protectedRange sqref="D26:E26" name="区域1_1_1_1_1"/>
  </protectedRanges>
  <mergeCells count="44">
    <mergeCell ref="B28:E28"/>
    <mergeCell ref="F28:I28"/>
    <mergeCell ref="K28:L28"/>
    <mergeCell ref="A4:A5"/>
    <mergeCell ref="A19:A20"/>
    <mergeCell ref="B19:B20"/>
    <mergeCell ref="K26:L26"/>
    <mergeCell ref="B27:C27"/>
    <mergeCell ref="D27:E27"/>
    <mergeCell ref="F27:I27"/>
    <mergeCell ref="K27:L27"/>
    <mergeCell ref="B24:C24"/>
    <mergeCell ref="D24:I24"/>
    <mergeCell ref="B25:C25"/>
    <mergeCell ref="D25:I25"/>
    <mergeCell ref="B26:C26"/>
    <mergeCell ref="D26:E26"/>
    <mergeCell ref="F26:I26"/>
    <mergeCell ref="B21:C21"/>
    <mergeCell ref="D21:I21"/>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P28"/>
  <sheetViews>
    <sheetView view="pageBreakPreview" zoomScale="70" zoomScaleNormal="85" workbookViewId="0">
      <selection activeCell="AB26" sqref="AB26"/>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3" ht="24" customHeight="1" x14ac:dyDescent="0.25">
      <c r="A1" s="293" t="s">
        <v>361</v>
      </c>
      <c r="B1" s="294"/>
      <c r="C1" s="294"/>
      <c r="D1" s="294"/>
      <c r="E1" s="294"/>
      <c r="F1" s="294"/>
      <c r="G1" s="294"/>
      <c r="H1" s="294"/>
      <c r="I1" s="294"/>
      <c r="J1" s="294"/>
      <c r="K1" s="294"/>
      <c r="L1" s="294"/>
      <c r="M1" s="294"/>
    </row>
    <row r="2" spans="1:13" ht="24" customHeight="1" x14ac:dyDescent="0.25">
      <c r="A2" s="297" t="s">
        <v>144</v>
      </c>
      <c r="B2" s="297"/>
      <c r="C2" s="297">
        <v>1500</v>
      </c>
      <c r="D2" s="297"/>
      <c r="E2" s="75" t="s">
        <v>145</v>
      </c>
      <c r="F2" s="75">
        <v>2400</v>
      </c>
      <c r="G2" s="75">
        <v>650</v>
      </c>
      <c r="H2" s="75">
        <v>2200</v>
      </c>
      <c r="I2" s="75">
        <f>G2*(F2-H2)/1000000</f>
        <v>0.13</v>
      </c>
      <c r="J2" s="166" t="s">
        <v>146</v>
      </c>
      <c r="K2" s="311">
        <f>F28</f>
        <v>0</v>
      </c>
      <c r="L2" s="315"/>
      <c r="M2" s="152" t="s">
        <v>147</v>
      </c>
    </row>
    <row r="3" spans="1:13"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3" ht="29.1" customHeight="1" x14ac:dyDescent="0.25">
      <c r="A4" s="308">
        <v>1</v>
      </c>
      <c r="B4" s="297" t="s">
        <v>159</v>
      </c>
      <c r="C4" s="297"/>
      <c r="D4" s="75" t="s">
        <v>160</v>
      </c>
      <c r="E4" s="50">
        <v>3.47</v>
      </c>
      <c r="F4" s="51"/>
      <c r="G4" s="146">
        <f>E4*F4</f>
        <v>0</v>
      </c>
      <c r="H4" s="147" t="s">
        <v>161</v>
      </c>
      <c r="I4" s="75" t="s">
        <v>162</v>
      </c>
      <c r="J4" s="75" t="s">
        <v>163</v>
      </c>
      <c r="K4" s="75"/>
      <c r="L4" s="75"/>
      <c r="M4" s="93" t="s">
        <v>164</v>
      </c>
    </row>
    <row r="5" spans="1:13" ht="29.1" customHeight="1" x14ac:dyDescent="0.25">
      <c r="A5" s="309"/>
      <c r="B5" s="298" t="s">
        <v>165</v>
      </c>
      <c r="C5" s="299"/>
      <c r="D5" s="75" t="s">
        <v>160</v>
      </c>
      <c r="E5" s="50">
        <f>E4</f>
        <v>3.47</v>
      </c>
      <c r="F5" s="51"/>
      <c r="G5" s="146">
        <f>E5*F5</f>
        <v>0</v>
      </c>
      <c r="H5" s="147"/>
      <c r="I5" s="75"/>
      <c r="J5" s="75"/>
      <c r="K5" s="75"/>
      <c r="L5" s="75"/>
      <c r="M5" s="93" t="s">
        <v>164</v>
      </c>
    </row>
    <row r="6" spans="1:13" ht="29.1" customHeight="1" x14ac:dyDescent="0.25">
      <c r="A6" s="85">
        <v>2</v>
      </c>
      <c r="B6" s="297" t="s">
        <v>256</v>
      </c>
      <c r="C6" s="297"/>
      <c r="D6" s="75" t="s">
        <v>167</v>
      </c>
      <c r="E6" s="50">
        <f>C2/1000*1</f>
        <v>1.5</v>
      </c>
      <c r="F6" s="148"/>
      <c r="G6" s="146">
        <f t="shared" ref="G6:G20" si="0">E6*F6</f>
        <v>0</v>
      </c>
      <c r="H6" s="147"/>
      <c r="I6" s="75" t="s">
        <v>192</v>
      </c>
      <c r="J6" s="75" t="s">
        <v>188</v>
      </c>
      <c r="K6" s="75" t="s">
        <v>257</v>
      </c>
      <c r="L6" s="75"/>
      <c r="M6" s="93" t="s">
        <v>171</v>
      </c>
    </row>
    <row r="7" spans="1:13" ht="29.1" customHeight="1" x14ac:dyDescent="0.25">
      <c r="A7" s="85">
        <v>3</v>
      </c>
      <c r="B7" s="297" t="s">
        <v>258</v>
      </c>
      <c r="C7" s="297"/>
      <c r="D7" s="75" t="s">
        <v>167</v>
      </c>
      <c r="E7" s="50">
        <f>F2/1000*2</f>
        <v>4.8</v>
      </c>
      <c r="F7" s="148"/>
      <c r="G7" s="146">
        <f t="shared" si="0"/>
        <v>0</v>
      </c>
      <c r="H7" s="147"/>
      <c r="I7" s="75" t="s">
        <v>192</v>
      </c>
      <c r="J7" s="75" t="s">
        <v>188</v>
      </c>
      <c r="K7" s="75" t="s">
        <v>357</v>
      </c>
      <c r="L7" s="75"/>
      <c r="M7" s="93" t="s">
        <v>171</v>
      </c>
    </row>
    <row r="8" spans="1:13" ht="29.1" customHeight="1" x14ac:dyDescent="0.25">
      <c r="A8" s="85">
        <v>4</v>
      </c>
      <c r="B8" s="297" t="s">
        <v>358</v>
      </c>
      <c r="C8" s="297"/>
      <c r="D8" s="75" t="s">
        <v>167</v>
      </c>
      <c r="E8" s="50">
        <f>G2/1000*1</f>
        <v>0.65</v>
      </c>
      <c r="F8" s="148"/>
      <c r="G8" s="146">
        <f t="shared" si="0"/>
        <v>0</v>
      </c>
      <c r="H8" s="147"/>
      <c r="I8" s="75" t="s">
        <v>192</v>
      </c>
      <c r="J8" s="75" t="s">
        <v>188</v>
      </c>
      <c r="K8" s="75" t="s">
        <v>359</v>
      </c>
      <c r="L8" s="75"/>
      <c r="M8" s="93" t="s">
        <v>268</v>
      </c>
    </row>
    <row r="9" spans="1:13" ht="29.1" customHeight="1" x14ac:dyDescent="0.25">
      <c r="A9" s="85">
        <v>4</v>
      </c>
      <c r="B9" s="297" t="s">
        <v>260</v>
      </c>
      <c r="C9" s="297"/>
      <c r="D9" s="75" t="s">
        <v>167</v>
      </c>
      <c r="E9" s="50">
        <f>F2/1000*1</f>
        <v>2.4</v>
      </c>
      <c r="F9" s="148"/>
      <c r="G9" s="146">
        <f t="shared" si="0"/>
        <v>0</v>
      </c>
      <c r="H9" s="147"/>
      <c r="I9" s="75" t="s">
        <v>192</v>
      </c>
      <c r="J9" s="75" t="s">
        <v>188</v>
      </c>
      <c r="K9" s="75" t="s">
        <v>180</v>
      </c>
      <c r="L9" s="75"/>
      <c r="M9" s="93" t="s">
        <v>235</v>
      </c>
    </row>
    <row r="10" spans="1:13" ht="29.1" customHeight="1" x14ac:dyDescent="0.25">
      <c r="A10" s="85">
        <v>5</v>
      </c>
      <c r="B10" s="297" t="s">
        <v>262</v>
      </c>
      <c r="C10" s="297"/>
      <c r="D10" s="75" t="s">
        <v>167</v>
      </c>
      <c r="E10" s="50">
        <f>F2/1000*1</f>
        <v>2.4</v>
      </c>
      <c r="F10" s="148"/>
      <c r="G10" s="146">
        <f t="shared" si="0"/>
        <v>0</v>
      </c>
      <c r="H10" s="147"/>
      <c r="I10" s="75" t="s">
        <v>192</v>
      </c>
      <c r="J10" s="75" t="s">
        <v>188</v>
      </c>
      <c r="K10" s="75" t="s">
        <v>359</v>
      </c>
      <c r="L10" s="75"/>
      <c r="M10" s="93" t="s">
        <v>235</v>
      </c>
    </row>
    <row r="11" spans="1:13" ht="29.1" customHeight="1" x14ac:dyDescent="0.25">
      <c r="A11" s="85">
        <v>6</v>
      </c>
      <c r="B11" s="297" t="s">
        <v>264</v>
      </c>
      <c r="C11" s="297"/>
      <c r="D11" s="75" t="s">
        <v>167</v>
      </c>
      <c r="E11" s="50">
        <f>F2/1000*2</f>
        <v>4.8</v>
      </c>
      <c r="F11" s="148"/>
      <c r="G11" s="146">
        <f t="shared" si="0"/>
        <v>0</v>
      </c>
      <c r="H11" s="147"/>
      <c r="I11" s="75" t="s">
        <v>192</v>
      </c>
      <c r="J11" s="75" t="s">
        <v>188</v>
      </c>
      <c r="K11" s="75" t="s">
        <v>359</v>
      </c>
      <c r="L11" s="75"/>
      <c r="M11" s="93" t="s">
        <v>265</v>
      </c>
    </row>
    <row r="12" spans="1:13" ht="29.1" customHeight="1" x14ac:dyDescent="0.25">
      <c r="A12" s="85">
        <v>7</v>
      </c>
      <c r="B12" s="297" t="s">
        <v>266</v>
      </c>
      <c r="C12" s="297"/>
      <c r="D12" s="75" t="s">
        <v>167</v>
      </c>
      <c r="E12" s="50">
        <f>G2/1000*1</f>
        <v>0.65</v>
      </c>
      <c r="F12" s="148"/>
      <c r="G12" s="146">
        <f t="shared" si="0"/>
        <v>0</v>
      </c>
      <c r="H12" s="147"/>
      <c r="I12" s="75" t="s">
        <v>192</v>
      </c>
      <c r="J12" s="75" t="s">
        <v>188</v>
      </c>
      <c r="K12" s="75" t="s">
        <v>359</v>
      </c>
      <c r="L12" s="75"/>
      <c r="M12" s="93" t="s">
        <v>268</v>
      </c>
    </row>
    <row r="13" spans="1:13" ht="29.1" customHeight="1" x14ac:dyDescent="0.25">
      <c r="A13" s="85">
        <v>8</v>
      </c>
      <c r="B13" s="297" t="s">
        <v>269</v>
      </c>
      <c r="C13" s="297"/>
      <c r="D13" s="75" t="s">
        <v>167</v>
      </c>
      <c r="E13" s="50">
        <f>E6</f>
        <v>1.5</v>
      </c>
      <c r="F13" s="148"/>
      <c r="G13" s="146">
        <f t="shared" si="0"/>
        <v>0</v>
      </c>
      <c r="H13" s="147"/>
      <c r="I13" s="75" t="s">
        <v>192</v>
      </c>
      <c r="J13" s="75" t="s">
        <v>188</v>
      </c>
      <c r="K13" s="75" t="s">
        <v>360</v>
      </c>
      <c r="L13" s="75"/>
      <c r="M13" s="93" t="s">
        <v>184</v>
      </c>
    </row>
    <row r="14" spans="1:13" ht="29.1" customHeight="1" x14ac:dyDescent="0.25">
      <c r="A14" s="85">
        <v>9</v>
      </c>
      <c r="B14" s="297" t="s">
        <v>271</v>
      </c>
      <c r="C14" s="297"/>
      <c r="D14" s="75" t="s">
        <v>196</v>
      </c>
      <c r="E14" s="50">
        <v>2</v>
      </c>
      <c r="F14" s="148"/>
      <c r="G14" s="146">
        <f t="shared" si="0"/>
        <v>0</v>
      </c>
      <c r="H14" s="147"/>
      <c r="I14" s="75" t="s">
        <v>192</v>
      </c>
      <c r="J14" s="75" t="s">
        <v>188</v>
      </c>
      <c r="K14" s="75"/>
      <c r="L14" s="75"/>
      <c r="M14" s="93" t="s">
        <v>247</v>
      </c>
    </row>
    <row r="15" spans="1:13" ht="29.1" customHeight="1" x14ac:dyDescent="0.25">
      <c r="A15" s="85">
        <v>10</v>
      </c>
      <c r="B15" s="297" t="s">
        <v>190</v>
      </c>
      <c r="C15" s="297"/>
      <c r="D15" s="75" t="s">
        <v>191</v>
      </c>
      <c r="E15" s="50">
        <v>1</v>
      </c>
      <c r="F15" s="148"/>
      <c r="G15" s="146">
        <f t="shared" si="0"/>
        <v>0</v>
      </c>
      <c r="H15" s="147"/>
      <c r="I15" s="75" t="s">
        <v>192</v>
      </c>
      <c r="J15" s="75" t="s">
        <v>188</v>
      </c>
      <c r="K15" s="75" t="s">
        <v>272</v>
      </c>
      <c r="L15" s="75"/>
      <c r="M15" s="93" t="s">
        <v>194</v>
      </c>
    </row>
    <row r="16" spans="1:13" ht="29.1" customHeight="1" x14ac:dyDescent="0.25">
      <c r="A16" s="85">
        <v>11</v>
      </c>
      <c r="B16" s="297" t="s">
        <v>250</v>
      </c>
      <c r="C16" s="297"/>
      <c r="D16" s="75" t="s">
        <v>167</v>
      </c>
      <c r="E16" s="50">
        <f>F2/1000*2</f>
        <v>4.8</v>
      </c>
      <c r="F16" s="148"/>
      <c r="G16" s="146">
        <f t="shared" si="0"/>
        <v>0</v>
      </c>
      <c r="H16" s="147"/>
      <c r="I16" s="75" t="s">
        <v>251</v>
      </c>
      <c r="J16" s="75"/>
      <c r="K16" s="75" t="s">
        <v>202</v>
      </c>
      <c r="L16" s="75"/>
      <c r="M16" s="93" t="s">
        <v>265</v>
      </c>
    </row>
    <row r="17" spans="1:13" ht="29.1" customHeight="1" x14ac:dyDescent="0.25">
      <c r="A17" s="85">
        <v>12</v>
      </c>
      <c r="B17" s="297" t="s">
        <v>200</v>
      </c>
      <c r="C17" s="297"/>
      <c r="D17" s="75" t="s">
        <v>167</v>
      </c>
      <c r="E17" s="50">
        <f>F2/1000*1</f>
        <v>2.4</v>
      </c>
      <c r="F17" s="148"/>
      <c r="G17" s="146">
        <f t="shared" si="0"/>
        <v>0</v>
      </c>
      <c r="H17" s="147"/>
      <c r="I17" s="75" t="s">
        <v>201</v>
      </c>
      <c r="J17" s="75"/>
      <c r="K17" s="75" t="s">
        <v>202</v>
      </c>
      <c r="L17" s="75"/>
      <c r="M17" s="93" t="s">
        <v>235</v>
      </c>
    </row>
    <row r="18" spans="1:13" ht="29.1" customHeight="1" x14ac:dyDescent="0.25">
      <c r="A18" s="85">
        <v>13</v>
      </c>
      <c r="B18" s="297" t="s">
        <v>273</v>
      </c>
      <c r="C18" s="297"/>
      <c r="D18" s="75" t="s">
        <v>167</v>
      </c>
      <c r="E18" s="50">
        <f>G2/1000*1</f>
        <v>0.65</v>
      </c>
      <c r="F18" s="148"/>
      <c r="G18" s="146">
        <f t="shared" si="0"/>
        <v>0</v>
      </c>
      <c r="H18" s="147"/>
      <c r="I18" s="75" t="s">
        <v>201</v>
      </c>
      <c r="J18" s="75"/>
      <c r="K18" s="75" t="s">
        <v>202</v>
      </c>
      <c r="L18" s="75"/>
      <c r="M18" s="93" t="s">
        <v>268</v>
      </c>
    </row>
    <row r="19" spans="1:13" ht="29.1" customHeight="1" x14ac:dyDescent="0.25">
      <c r="A19" s="308">
        <v>14</v>
      </c>
      <c r="B19" s="310" t="s">
        <v>206</v>
      </c>
      <c r="C19" s="85" t="s">
        <v>207</v>
      </c>
      <c r="D19" s="85" t="s">
        <v>208</v>
      </c>
      <c r="E19" s="50">
        <v>1</v>
      </c>
      <c r="F19" s="148"/>
      <c r="G19" s="146">
        <f t="shared" si="0"/>
        <v>0</v>
      </c>
      <c r="H19" s="147" t="s">
        <v>209</v>
      </c>
      <c r="I19" s="75" t="s">
        <v>210</v>
      </c>
      <c r="J19" s="75"/>
      <c r="K19" s="75"/>
      <c r="L19" s="75"/>
      <c r="M19" s="93" t="s">
        <v>211</v>
      </c>
    </row>
    <row r="20" spans="1:13" ht="29.1" customHeight="1" x14ac:dyDescent="0.25">
      <c r="A20" s="309"/>
      <c r="B20" s="310"/>
      <c r="C20" s="75" t="s">
        <v>212</v>
      </c>
      <c r="D20" s="85" t="s">
        <v>213</v>
      </c>
      <c r="E20" s="50">
        <v>1</v>
      </c>
      <c r="F20" s="148"/>
      <c r="G20" s="146">
        <f t="shared" si="0"/>
        <v>0</v>
      </c>
      <c r="H20" s="147"/>
      <c r="I20" s="75"/>
      <c r="J20" s="75"/>
      <c r="K20" s="75"/>
      <c r="L20" s="75"/>
      <c r="M20" s="93" t="s">
        <v>214</v>
      </c>
    </row>
    <row r="21" spans="1:13" ht="29.1" customHeight="1" x14ac:dyDescent="0.25">
      <c r="A21" s="85">
        <v>15</v>
      </c>
      <c r="B21" s="297" t="s">
        <v>215</v>
      </c>
      <c r="C21" s="297"/>
      <c r="D21" s="300">
        <f>SUM(G4:G20)</f>
        <v>0</v>
      </c>
      <c r="E21" s="300"/>
      <c r="F21" s="300"/>
      <c r="G21" s="300"/>
      <c r="H21" s="300"/>
      <c r="I21" s="300"/>
      <c r="J21" s="89"/>
      <c r="K21" s="89"/>
      <c r="L21" s="89"/>
      <c r="M21" s="155" t="s">
        <v>254</v>
      </c>
    </row>
    <row r="22" spans="1:13" ht="29.1" customHeight="1" x14ac:dyDescent="0.25">
      <c r="A22" s="85">
        <v>16</v>
      </c>
      <c r="B22" s="297" t="s">
        <v>217</v>
      </c>
      <c r="C22" s="297"/>
      <c r="D22" s="301"/>
      <c r="E22" s="301"/>
      <c r="F22" s="301"/>
      <c r="G22" s="301"/>
      <c r="H22" s="301"/>
      <c r="I22" s="301"/>
      <c r="J22" s="150"/>
      <c r="K22" s="150"/>
      <c r="L22" s="150"/>
      <c r="M22" s="93"/>
    </row>
    <row r="23" spans="1:13" ht="29.1" customHeight="1" x14ac:dyDescent="0.25">
      <c r="A23" s="85">
        <v>17</v>
      </c>
      <c r="B23" s="297" t="s">
        <v>218</v>
      </c>
      <c r="C23" s="297"/>
      <c r="D23" s="301"/>
      <c r="E23" s="301"/>
      <c r="F23" s="301"/>
      <c r="G23" s="301"/>
      <c r="H23" s="301"/>
      <c r="I23" s="301"/>
      <c r="J23" s="150"/>
      <c r="K23" s="150"/>
      <c r="L23" s="150"/>
      <c r="M23" s="155"/>
    </row>
    <row r="24" spans="1:13" ht="29.1" customHeight="1" x14ac:dyDescent="0.25">
      <c r="A24" s="85">
        <v>18</v>
      </c>
      <c r="B24" s="297" t="s">
        <v>219</v>
      </c>
      <c r="C24" s="297"/>
      <c r="D24" s="301"/>
      <c r="E24" s="301"/>
      <c r="F24" s="301"/>
      <c r="G24" s="301"/>
      <c r="H24" s="301"/>
      <c r="I24" s="301"/>
      <c r="J24" s="150"/>
      <c r="K24" s="150"/>
      <c r="L24" s="150"/>
      <c r="M24" s="156"/>
    </row>
    <row r="25" spans="1:13" ht="29.1" customHeight="1" x14ac:dyDescent="0.25">
      <c r="A25" s="85">
        <v>19</v>
      </c>
      <c r="B25" s="297" t="s">
        <v>220</v>
      </c>
      <c r="C25" s="297"/>
      <c r="D25" s="301"/>
      <c r="E25" s="301"/>
      <c r="F25" s="301"/>
      <c r="G25" s="301"/>
      <c r="H25" s="301"/>
      <c r="I25" s="301"/>
      <c r="J25" s="150"/>
      <c r="K25" s="150"/>
      <c r="L25" s="150"/>
      <c r="M25" s="155"/>
    </row>
    <row r="26" spans="1:13" ht="32.1" customHeight="1" x14ac:dyDescent="0.25">
      <c r="A26" s="85">
        <v>20</v>
      </c>
      <c r="B26" s="297" t="s">
        <v>221</v>
      </c>
      <c r="C26" s="297"/>
      <c r="D26" s="302"/>
      <c r="E26" s="303"/>
      <c r="F26" s="304">
        <f>SUM(D21:I25)*D26</f>
        <v>0</v>
      </c>
      <c r="G26" s="304"/>
      <c r="H26" s="304"/>
      <c r="I26" s="304"/>
      <c r="J26" s="151"/>
      <c r="K26" s="305"/>
      <c r="L26" s="305"/>
      <c r="M26" s="155" t="s">
        <v>222</v>
      </c>
    </row>
    <row r="27" spans="1:13" ht="32.1" customHeight="1" x14ac:dyDescent="0.25">
      <c r="A27" s="85">
        <v>21</v>
      </c>
      <c r="B27" s="297" t="s">
        <v>223</v>
      </c>
      <c r="C27" s="297"/>
      <c r="D27" s="303"/>
      <c r="E27" s="303"/>
      <c r="F27" s="304">
        <f>SUM(D21:I25,F26)*D27</f>
        <v>0</v>
      </c>
      <c r="G27" s="304"/>
      <c r="H27" s="304"/>
      <c r="I27" s="304"/>
      <c r="J27" s="151"/>
      <c r="K27" s="305"/>
      <c r="L27" s="305"/>
      <c r="M27" s="155" t="s">
        <v>222</v>
      </c>
    </row>
    <row r="28" spans="1:13" ht="32.1" customHeight="1" x14ac:dyDescent="0.25">
      <c r="A28" s="85">
        <v>22</v>
      </c>
      <c r="B28" s="306" t="s">
        <v>224</v>
      </c>
      <c r="C28" s="306"/>
      <c r="D28" s="306"/>
      <c r="E28" s="306"/>
      <c r="F28" s="307">
        <f>SUM(D21:I25,F26,F27)</f>
        <v>0</v>
      </c>
      <c r="G28" s="307"/>
      <c r="H28" s="307"/>
      <c r="I28" s="307"/>
      <c r="J28" s="97"/>
      <c r="K28" s="305"/>
      <c r="L28" s="305"/>
      <c r="M28" s="157"/>
    </row>
  </sheetData>
  <protectedRanges>
    <protectedRange sqref="H4 H19:H20" name="区域1_2"/>
    <protectedRange sqref="D27:E27" name="区域1_1_1"/>
    <protectedRange sqref="H15:H17 H13 H6:H7 H9:H10" name="区域1_2_2"/>
    <protectedRange sqref="F20" name="区域1_5"/>
    <protectedRange sqref="F19 F6:F7 F9:F10" name="区域1"/>
    <protectedRange sqref="F16:F18" name="区域1_6"/>
    <protectedRange sqref="F16" name="区域1_4"/>
    <protectedRange sqref="F4" name="区域1_3"/>
    <protectedRange sqref="D26:E26" name="区域1_1_1_1_1"/>
  </protectedRanges>
  <mergeCells count="44">
    <mergeCell ref="B28:E28"/>
    <mergeCell ref="F28:I28"/>
    <mergeCell ref="K28:L28"/>
    <mergeCell ref="A4:A5"/>
    <mergeCell ref="A19:A20"/>
    <mergeCell ref="B19:B20"/>
    <mergeCell ref="K26:L26"/>
    <mergeCell ref="B27:C27"/>
    <mergeCell ref="D27:E27"/>
    <mergeCell ref="F27:I27"/>
    <mergeCell ref="K27:L27"/>
    <mergeCell ref="B24:C24"/>
    <mergeCell ref="D24:I24"/>
    <mergeCell ref="B25:C25"/>
    <mergeCell ref="D25:I25"/>
    <mergeCell ref="B26:C26"/>
    <mergeCell ref="D26:E26"/>
    <mergeCell ref="F26:I26"/>
    <mergeCell ref="B21:C21"/>
    <mergeCell ref="D21:I21"/>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K2:L2"/>
    <mergeCell ref="B3:C3"/>
  </mergeCells>
  <phoneticPr fontId="57" type="noConversion"/>
  <pageMargins left="0.75" right="0.75" top="1" bottom="1" header="0.5" footer="0.5"/>
  <pageSetup paperSize="9" scale="66"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P30"/>
  <sheetViews>
    <sheetView view="pageBreakPreview" zoomScale="70" zoomScaleNormal="85" workbookViewId="0">
      <selection activeCell="T21" sqref="T21"/>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280</v>
      </c>
      <c r="B1" s="294"/>
      <c r="C1" s="294"/>
      <c r="D1" s="294"/>
      <c r="E1" s="294"/>
      <c r="F1" s="294"/>
      <c r="G1" s="294"/>
      <c r="H1" s="294"/>
      <c r="I1" s="294"/>
      <c r="J1" s="294"/>
      <c r="K1" s="294"/>
      <c r="L1" s="294"/>
      <c r="M1" s="294"/>
    </row>
    <row r="2" spans="1:14" ht="24" customHeight="1" x14ac:dyDescent="0.25">
      <c r="A2" s="297" t="s">
        <v>144</v>
      </c>
      <c r="B2" s="297"/>
      <c r="C2" s="297">
        <v>1240</v>
      </c>
      <c r="D2" s="297"/>
      <c r="E2" s="75" t="s">
        <v>145</v>
      </c>
      <c r="F2" s="75">
        <v>2100</v>
      </c>
      <c r="G2" s="75">
        <v>700</v>
      </c>
      <c r="H2" s="75" t="s">
        <v>146</v>
      </c>
      <c r="I2" s="311">
        <f>F30</f>
        <v>0</v>
      </c>
      <c r="J2" s="311"/>
      <c r="K2" s="311"/>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2.6040000000000001</v>
      </c>
      <c r="F4" s="51"/>
      <c r="G4" s="146">
        <f>E4*F4</f>
        <v>0</v>
      </c>
      <c r="H4" s="147" t="s">
        <v>161</v>
      </c>
      <c r="I4" s="102" t="s">
        <v>162</v>
      </c>
      <c r="J4" s="75" t="s">
        <v>163</v>
      </c>
      <c r="K4" s="75"/>
      <c r="L4" s="75"/>
      <c r="M4" s="93" t="s">
        <v>164</v>
      </c>
      <c r="N4" s="153"/>
    </row>
    <row r="5" spans="1:14" ht="29.1" customHeight="1" x14ac:dyDescent="0.25">
      <c r="A5" s="309"/>
      <c r="B5" s="298" t="s">
        <v>165</v>
      </c>
      <c r="C5" s="299"/>
      <c r="D5" s="75" t="s">
        <v>160</v>
      </c>
      <c r="E5" s="50">
        <f>E4</f>
        <v>2.6040000000000001</v>
      </c>
      <c r="F5" s="51"/>
      <c r="G5" s="146">
        <f>E5*F5</f>
        <v>0</v>
      </c>
      <c r="H5" s="147"/>
      <c r="I5" s="75"/>
      <c r="J5" s="75"/>
      <c r="K5" s="75"/>
      <c r="L5" s="75"/>
      <c r="M5" s="93" t="s">
        <v>164</v>
      </c>
    </row>
    <row r="6" spans="1:14" ht="29.1" customHeight="1" x14ac:dyDescent="0.25">
      <c r="A6" s="85">
        <v>2</v>
      </c>
      <c r="B6" s="297" t="s">
        <v>256</v>
      </c>
      <c r="C6" s="297"/>
      <c r="D6" s="75" t="s">
        <v>167</v>
      </c>
      <c r="E6" s="50">
        <f>C2/1000*1</f>
        <v>1.24</v>
      </c>
      <c r="F6" s="51"/>
      <c r="G6" s="146">
        <f>E6*F6</f>
        <v>0</v>
      </c>
      <c r="H6" s="147"/>
      <c r="I6" s="75" t="s">
        <v>192</v>
      </c>
      <c r="J6" s="75" t="s">
        <v>188</v>
      </c>
      <c r="K6" s="75" t="s">
        <v>257</v>
      </c>
      <c r="L6" s="75"/>
      <c r="M6" s="93" t="s">
        <v>171</v>
      </c>
    </row>
    <row r="7" spans="1:14" ht="29.1" customHeight="1" x14ac:dyDescent="0.25">
      <c r="A7" s="85">
        <v>3</v>
      </c>
      <c r="B7" s="297" t="s">
        <v>258</v>
      </c>
      <c r="C7" s="297"/>
      <c r="D7" s="75" t="s">
        <v>167</v>
      </c>
      <c r="E7" s="50">
        <f>F2/1000*2</f>
        <v>4.2</v>
      </c>
      <c r="F7" s="51"/>
      <c r="G7" s="146">
        <f>E7*F7</f>
        <v>0</v>
      </c>
      <c r="H7" s="147"/>
      <c r="I7" s="75" t="s">
        <v>192</v>
      </c>
      <c r="J7" s="75" t="s">
        <v>188</v>
      </c>
      <c r="K7" s="75" t="s">
        <v>357</v>
      </c>
      <c r="L7" s="75"/>
      <c r="M7" s="93" t="s">
        <v>171</v>
      </c>
    </row>
    <row r="8" spans="1:14" ht="29.1" customHeight="1" x14ac:dyDescent="0.25">
      <c r="A8" s="85">
        <v>4</v>
      </c>
      <c r="B8" s="297" t="s">
        <v>362</v>
      </c>
      <c r="C8" s="297"/>
      <c r="D8" s="75" t="s">
        <v>167</v>
      </c>
      <c r="E8" s="50">
        <f>G2/1000*1</f>
        <v>0.7</v>
      </c>
      <c r="F8" s="148"/>
      <c r="G8" s="146">
        <f>E8*F8</f>
        <v>0</v>
      </c>
      <c r="H8" s="147"/>
      <c r="I8" s="75" t="s">
        <v>192</v>
      </c>
      <c r="J8" s="75" t="s">
        <v>188</v>
      </c>
      <c r="K8" s="75" t="s">
        <v>363</v>
      </c>
      <c r="L8" s="75"/>
      <c r="M8" s="93" t="s">
        <v>268</v>
      </c>
    </row>
    <row r="9" spans="1:14" ht="29.1" customHeight="1" x14ac:dyDescent="0.25">
      <c r="A9" s="85">
        <v>5</v>
      </c>
      <c r="B9" s="297" t="s">
        <v>358</v>
      </c>
      <c r="C9" s="297"/>
      <c r="D9" s="75" t="s">
        <v>167</v>
      </c>
      <c r="E9" s="50">
        <f>G2/1000*1</f>
        <v>0.7</v>
      </c>
      <c r="F9" s="148"/>
      <c r="G9" s="146">
        <f t="shared" ref="G9:G22" si="0">E9*F9</f>
        <v>0</v>
      </c>
      <c r="H9" s="147"/>
      <c r="I9" s="75" t="s">
        <v>192</v>
      </c>
      <c r="J9" s="75" t="s">
        <v>188</v>
      </c>
      <c r="K9" s="75" t="s">
        <v>359</v>
      </c>
      <c r="L9" s="75"/>
      <c r="M9" s="93" t="s">
        <v>268</v>
      </c>
    </row>
    <row r="10" spans="1:14" ht="29.1" customHeight="1" x14ac:dyDescent="0.25">
      <c r="A10" s="85">
        <v>6</v>
      </c>
      <c r="B10" s="297" t="s">
        <v>260</v>
      </c>
      <c r="C10" s="297"/>
      <c r="D10" s="75" t="s">
        <v>167</v>
      </c>
      <c r="E10" s="50">
        <f>F2/1000*1</f>
        <v>2.1</v>
      </c>
      <c r="F10" s="148"/>
      <c r="G10" s="146">
        <f t="shared" si="0"/>
        <v>0</v>
      </c>
      <c r="H10" s="147"/>
      <c r="I10" s="75" t="s">
        <v>192</v>
      </c>
      <c r="J10" s="75" t="s">
        <v>188</v>
      </c>
      <c r="K10" s="75" t="s">
        <v>180</v>
      </c>
      <c r="L10" s="75"/>
      <c r="M10" s="93" t="s">
        <v>235</v>
      </c>
    </row>
    <row r="11" spans="1:14" ht="29.1" customHeight="1" x14ac:dyDescent="0.25">
      <c r="A11" s="85">
        <v>7</v>
      </c>
      <c r="B11" s="297" t="s">
        <v>262</v>
      </c>
      <c r="C11" s="297"/>
      <c r="D11" s="75" t="s">
        <v>167</v>
      </c>
      <c r="E11" s="50">
        <f>F2/1000*1</f>
        <v>2.1</v>
      </c>
      <c r="F11" s="148"/>
      <c r="G11" s="146">
        <f t="shared" si="0"/>
        <v>0</v>
      </c>
      <c r="H11" s="147"/>
      <c r="I11" s="75" t="s">
        <v>192</v>
      </c>
      <c r="J11" s="75" t="s">
        <v>188</v>
      </c>
      <c r="K11" s="75" t="s">
        <v>359</v>
      </c>
      <c r="L11" s="75"/>
      <c r="M11" s="93" t="s">
        <v>235</v>
      </c>
    </row>
    <row r="12" spans="1:14" ht="29.1" customHeight="1" x14ac:dyDescent="0.25">
      <c r="A12" s="85">
        <v>8</v>
      </c>
      <c r="B12" s="297" t="s">
        <v>264</v>
      </c>
      <c r="C12" s="297"/>
      <c r="D12" s="75" t="s">
        <v>167</v>
      </c>
      <c r="E12" s="50">
        <f>F2/1000*2</f>
        <v>4.2</v>
      </c>
      <c r="F12" s="148"/>
      <c r="G12" s="146">
        <f t="shared" si="0"/>
        <v>0</v>
      </c>
      <c r="H12" s="147"/>
      <c r="I12" s="75" t="s">
        <v>192</v>
      </c>
      <c r="J12" s="75" t="s">
        <v>188</v>
      </c>
      <c r="K12" s="75" t="s">
        <v>359</v>
      </c>
      <c r="L12" s="75"/>
      <c r="M12" s="93" t="s">
        <v>265</v>
      </c>
    </row>
    <row r="13" spans="1:14" ht="29.1" customHeight="1" x14ac:dyDescent="0.25">
      <c r="A13" s="85">
        <v>9</v>
      </c>
      <c r="B13" s="297" t="s">
        <v>266</v>
      </c>
      <c r="C13" s="297"/>
      <c r="D13" s="75" t="s">
        <v>167</v>
      </c>
      <c r="E13" s="50">
        <f>G2/1000*1</f>
        <v>0.7</v>
      </c>
      <c r="F13" s="148"/>
      <c r="G13" s="146">
        <f t="shared" si="0"/>
        <v>0</v>
      </c>
      <c r="H13" s="147"/>
      <c r="I13" s="75" t="s">
        <v>192</v>
      </c>
      <c r="J13" s="75" t="s">
        <v>188</v>
      </c>
      <c r="K13" s="75" t="s">
        <v>359</v>
      </c>
      <c r="L13" s="75"/>
      <c r="M13" s="93" t="s">
        <v>268</v>
      </c>
    </row>
    <row r="14" spans="1:14" ht="29.1" customHeight="1" x14ac:dyDescent="0.25">
      <c r="A14" s="85">
        <v>10</v>
      </c>
      <c r="B14" s="297" t="s">
        <v>269</v>
      </c>
      <c r="C14" s="297"/>
      <c r="D14" s="75" t="s">
        <v>167</v>
      </c>
      <c r="E14" s="50">
        <f>E6</f>
        <v>1.24</v>
      </c>
      <c r="F14" s="148"/>
      <c r="G14" s="146">
        <f t="shared" si="0"/>
        <v>0</v>
      </c>
      <c r="H14" s="147"/>
      <c r="I14" s="75" t="s">
        <v>192</v>
      </c>
      <c r="J14" s="75" t="s">
        <v>188</v>
      </c>
      <c r="K14" s="75" t="s">
        <v>360</v>
      </c>
      <c r="L14" s="75"/>
      <c r="M14" s="93" t="s">
        <v>184</v>
      </c>
    </row>
    <row r="15" spans="1:14" ht="29.1" customHeight="1" x14ac:dyDescent="0.25">
      <c r="A15" s="85">
        <v>11</v>
      </c>
      <c r="B15" s="297" t="s">
        <v>285</v>
      </c>
      <c r="C15" s="297"/>
      <c r="D15" s="75" t="s">
        <v>196</v>
      </c>
      <c r="E15" s="50">
        <v>1</v>
      </c>
      <c r="F15" s="148"/>
      <c r="G15" s="146">
        <f t="shared" si="0"/>
        <v>0</v>
      </c>
      <c r="H15" s="147"/>
      <c r="I15" s="75" t="s">
        <v>192</v>
      </c>
      <c r="J15" s="75" t="s">
        <v>188</v>
      </c>
      <c r="K15" s="75"/>
      <c r="L15" s="75"/>
      <c r="M15" s="93" t="s">
        <v>287</v>
      </c>
    </row>
    <row r="16" spans="1:14" ht="29.1" customHeight="1" x14ac:dyDescent="0.25">
      <c r="A16" s="85">
        <v>12</v>
      </c>
      <c r="B16" s="297" t="s">
        <v>288</v>
      </c>
      <c r="C16" s="297"/>
      <c r="D16" s="75" t="s">
        <v>196</v>
      </c>
      <c r="E16" s="50">
        <v>1</v>
      </c>
      <c r="F16" s="148"/>
      <c r="G16" s="146">
        <f t="shared" si="0"/>
        <v>0</v>
      </c>
      <c r="H16" s="147"/>
      <c r="I16" s="75" t="s">
        <v>192</v>
      </c>
      <c r="J16" s="75" t="s">
        <v>188</v>
      </c>
      <c r="K16" s="75"/>
      <c r="L16" s="75"/>
      <c r="M16" s="93" t="s">
        <v>287</v>
      </c>
    </row>
    <row r="17" spans="1:14" ht="29.1" customHeight="1" x14ac:dyDescent="0.25">
      <c r="A17" s="85">
        <v>13</v>
      </c>
      <c r="B17" s="297" t="s">
        <v>190</v>
      </c>
      <c r="C17" s="297"/>
      <c r="D17" s="75" t="s">
        <v>191</v>
      </c>
      <c r="E17" s="50">
        <v>1</v>
      </c>
      <c r="F17" s="148"/>
      <c r="G17" s="146">
        <f t="shared" si="0"/>
        <v>0</v>
      </c>
      <c r="H17" s="147"/>
      <c r="I17" s="75" t="s">
        <v>192</v>
      </c>
      <c r="J17" s="75" t="s">
        <v>188</v>
      </c>
      <c r="K17" s="75" t="s">
        <v>272</v>
      </c>
      <c r="L17" s="75"/>
      <c r="M17" s="93" t="s">
        <v>194</v>
      </c>
    </row>
    <row r="18" spans="1:14" ht="29.1" customHeight="1" x14ac:dyDescent="0.25">
      <c r="A18" s="85">
        <v>14</v>
      </c>
      <c r="B18" s="297" t="s">
        <v>250</v>
      </c>
      <c r="C18" s="297"/>
      <c r="D18" s="75" t="s">
        <v>167</v>
      </c>
      <c r="E18" s="50">
        <f>F2/1000*2</f>
        <v>4.2</v>
      </c>
      <c r="F18" s="148"/>
      <c r="G18" s="146">
        <f t="shared" si="0"/>
        <v>0</v>
      </c>
      <c r="H18" s="147"/>
      <c r="I18" s="75" t="s">
        <v>251</v>
      </c>
      <c r="J18" s="75"/>
      <c r="K18" s="75" t="s">
        <v>202</v>
      </c>
      <c r="L18" s="75"/>
      <c r="M18" s="93" t="s">
        <v>265</v>
      </c>
      <c r="N18" s="153"/>
    </row>
    <row r="19" spans="1:14" ht="29.1" customHeight="1" x14ac:dyDescent="0.25">
      <c r="A19" s="85">
        <v>15</v>
      </c>
      <c r="B19" s="297" t="s">
        <v>200</v>
      </c>
      <c r="C19" s="297"/>
      <c r="D19" s="75" t="s">
        <v>167</v>
      </c>
      <c r="E19" s="50">
        <f>F2/1000*1</f>
        <v>2.1</v>
      </c>
      <c r="F19" s="148"/>
      <c r="G19" s="146">
        <f t="shared" si="0"/>
        <v>0</v>
      </c>
      <c r="H19" s="147"/>
      <c r="I19" s="75" t="s">
        <v>201</v>
      </c>
      <c r="J19" s="75"/>
      <c r="K19" s="75" t="s">
        <v>202</v>
      </c>
      <c r="L19" s="75"/>
      <c r="M19" s="93" t="s">
        <v>235</v>
      </c>
    </row>
    <row r="20" spans="1:14" ht="29.1" customHeight="1" x14ac:dyDescent="0.25">
      <c r="A20" s="85">
        <v>16</v>
      </c>
      <c r="B20" s="297" t="s">
        <v>273</v>
      </c>
      <c r="C20" s="297"/>
      <c r="D20" s="75" t="s">
        <v>167</v>
      </c>
      <c r="E20" s="50">
        <f>G2/1000*1</f>
        <v>0.7</v>
      </c>
      <c r="F20" s="148"/>
      <c r="G20" s="146">
        <f t="shared" si="0"/>
        <v>0</v>
      </c>
      <c r="H20" s="147"/>
      <c r="I20" s="75" t="s">
        <v>201</v>
      </c>
      <c r="J20" s="75"/>
      <c r="K20" s="75" t="s">
        <v>202</v>
      </c>
      <c r="L20" s="75"/>
      <c r="M20" s="93" t="s">
        <v>268</v>
      </c>
    </row>
    <row r="21" spans="1:14" ht="29.1" customHeight="1" x14ac:dyDescent="0.25">
      <c r="A21" s="308">
        <v>17</v>
      </c>
      <c r="B21" s="310" t="s">
        <v>206</v>
      </c>
      <c r="C21" s="85" t="s">
        <v>207</v>
      </c>
      <c r="D21" s="85" t="s">
        <v>208</v>
      </c>
      <c r="E21" s="50">
        <v>1</v>
      </c>
      <c r="F21" s="148"/>
      <c r="G21" s="146">
        <f t="shared" si="0"/>
        <v>0</v>
      </c>
      <c r="H21" s="147" t="s">
        <v>209</v>
      </c>
      <c r="I21" s="75" t="s">
        <v>210</v>
      </c>
      <c r="J21" s="75"/>
      <c r="K21" s="75"/>
      <c r="L21" s="75"/>
      <c r="M21" s="93" t="s">
        <v>211</v>
      </c>
    </row>
    <row r="22" spans="1:14" ht="29.1" customHeight="1" x14ac:dyDescent="0.25">
      <c r="A22" s="309"/>
      <c r="B22" s="310"/>
      <c r="C22" s="75" t="s">
        <v>212</v>
      </c>
      <c r="D22" s="85" t="s">
        <v>213</v>
      </c>
      <c r="E22" s="50">
        <v>1</v>
      </c>
      <c r="F22" s="148"/>
      <c r="G22" s="146">
        <f t="shared" si="0"/>
        <v>0</v>
      </c>
      <c r="H22" s="147"/>
      <c r="I22" s="75"/>
      <c r="J22" s="75"/>
      <c r="K22" s="75"/>
      <c r="L22" s="75"/>
      <c r="M22" s="93" t="s">
        <v>214</v>
      </c>
    </row>
    <row r="23" spans="1:14" ht="29.1" customHeight="1" x14ac:dyDescent="0.25">
      <c r="A23" s="85">
        <v>18</v>
      </c>
      <c r="B23" s="297" t="s">
        <v>215</v>
      </c>
      <c r="C23" s="297"/>
      <c r="D23" s="300">
        <f>SUM(G4:G22)</f>
        <v>0</v>
      </c>
      <c r="E23" s="300"/>
      <c r="F23" s="300"/>
      <c r="G23" s="300"/>
      <c r="H23" s="300"/>
      <c r="I23" s="300"/>
      <c r="J23" s="89"/>
      <c r="K23" s="89"/>
      <c r="L23" s="89"/>
      <c r="M23" s="155" t="s">
        <v>254</v>
      </c>
    </row>
    <row r="24" spans="1:14" ht="29.1" customHeight="1" x14ac:dyDescent="0.25">
      <c r="A24" s="85">
        <v>19</v>
      </c>
      <c r="B24" s="297" t="s">
        <v>217</v>
      </c>
      <c r="C24" s="297"/>
      <c r="D24" s="301"/>
      <c r="E24" s="301"/>
      <c r="F24" s="301"/>
      <c r="G24" s="301"/>
      <c r="H24" s="301"/>
      <c r="I24" s="301"/>
      <c r="J24" s="150"/>
      <c r="K24" s="150"/>
      <c r="L24" s="150"/>
      <c r="M24" s="93"/>
    </row>
    <row r="25" spans="1:14" ht="29.1" customHeight="1" x14ac:dyDescent="0.25">
      <c r="A25" s="85">
        <v>20</v>
      </c>
      <c r="B25" s="297" t="s">
        <v>218</v>
      </c>
      <c r="C25" s="297"/>
      <c r="D25" s="301"/>
      <c r="E25" s="301"/>
      <c r="F25" s="301"/>
      <c r="G25" s="301"/>
      <c r="H25" s="301"/>
      <c r="I25" s="301"/>
      <c r="J25" s="150"/>
      <c r="K25" s="150"/>
      <c r="L25" s="150"/>
      <c r="M25" s="155"/>
    </row>
    <row r="26" spans="1:14" ht="29.1" customHeight="1" x14ac:dyDescent="0.25">
      <c r="A26" s="85">
        <v>21</v>
      </c>
      <c r="B26" s="297" t="s">
        <v>219</v>
      </c>
      <c r="C26" s="297"/>
      <c r="D26" s="301"/>
      <c r="E26" s="301"/>
      <c r="F26" s="301"/>
      <c r="G26" s="301"/>
      <c r="H26" s="301"/>
      <c r="I26" s="301"/>
      <c r="J26" s="150"/>
      <c r="K26" s="150"/>
      <c r="L26" s="150"/>
      <c r="M26" s="156"/>
    </row>
    <row r="27" spans="1:14" ht="29.1" customHeight="1" x14ac:dyDescent="0.25">
      <c r="A27" s="85">
        <v>22</v>
      </c>
      <c r="B27" s="297" t="s">
        <v>220</v>
      </c>
      <c r="C27" s="297"/>
      <c r="D27" s="301"/>
      <c r="E27" s="301"/>
      <c r="F27" s="301"/>
      <c r="G27" s="301"/>
      <c r="H27" s="301"/>
      <c r="I27" s="301"/>
      <c r="J27" s="150"/>
      <c r="K27" s="150"/>
      <c r="L27" s="150"/>
      <c r="M27" s="155"/>
    </row>
    <row r="28" spans="1:14" ht="32.1" customHeight="1" x14ac:dyDescent="0.25">
      <c r="A28" s="85">
        <v>23</v>
      </c>
      <c r="B28" s="297" t="s">
        <v>221</v>
      </c>
      <c r="C28" s="297"/>
      <c r="D28" s="302"/>
      <c r="E28" s="303"/>
      <c r="F28" s="304">
        <f>SUM(D23:I27)*D28</f>
        <v>0</v>
      </c>
      <c r="G28" s="304"/>
      <c r="H28" s="304"/>
      <c r="I28" s="304"/>
      <c r="J28" s="151"/>
      <c r="K28" s="305"/>
      <c r="L28" s="305"/>
      <c r="M28" s="155" t="s">
        <v>222</v>
      </c>
    </row>
    <row r="29" spans="1:14" ht="32.1" customHeight="1" x14ac:dyDescent="0.25">
      <c r="A29" s="85">
        <v>24</v>
      </c>
      <c r="B29" s="297" t="s">
        <v>223</v>
      </c>
      <c r="C29" s="297"/>
      <c r="D29" s="303"/>
      <c r="E29" s="303"/>
      <c r="F29" s="304">
        <f>SUM(D23:I27,F28)*D29</f>
        <v>0</v>
      </c>
      <c r="G29" s="304"/>
      <c r="H29" s="304"/>
      <c r="I29" s="304"/>
      <c r="J29" s="151"/>
      <c r="K29" s="305"/>
      <c r="L29" s="305"/>
      <c r="M29" s="155" t="s">
        <v>222</v>
      </c>
    </row>
    <row r="30" spans="1:14" ht="32.1" customHeight="1" x14ac:dyDescent="0.25">
      <c r="A30" s="85">
        <v>25</v>
      </c>
      <c r="B30" s="306" t="s">
        <v>224</v>
      </c>
      <c r="C30" s="306"/>
      <c r="D30" s="306"/>
      <c r="E30" s="306"/>
      <c r="F30" s="307">
        <f>SUM(D23:I27,F28,F29)</f>
        <v>0</v>
      </c>
      <c r="G30" s="307"/>
      <c r="H30" s="307"/>
      <c r="I30" s="307"/>
      <c r="J30" s="97"/>
      <c r="K30" s="305"/>
      <c r="L30" s="305"/>
      <c r="M30" s="157"/>
    </row>
  </sheetData>
  <protectedRanges>
    <protectedRange sqref="H4 H21:H22" name="区域1_2"/>
    <protectedRange sqref="D29:E29" name="区域1_1_1"/>
    <protectedRange sqref="H17:H19 H14 H6:H7 H10:H11" name="区域1_2_2"/>
    <protectedRange sqref="F22" name="区域1_5"/>
    <protectedRange sqref="F21 F6:F7 F10:F11" name="区域1"/>
    <protectedRange sqref="F18:F20" name="区域1_6"/>
    <protectedRange sqref="F18" name="区域1_4"/>
    <protectedRange sqref="F4" name="区域1_3"/>
    <protectedRange sqref="D28:E28" name="区域1_1_1_1_1"/>
  </protectedRanges>
  <mergeCells count="46">
    <mergeCell ref="B30:E30"/>
    <mergeCell ref="F30:I30"/>
    <mergeCell ref="K30:L30"/>
    <mergeCell ref="A4:A5"/>
    <mergeCell ref="A21:A22"/>
    <mergeCell ref="B21:B22"/>
    <mergeCell ref="B28:C28"/>
    <mergeCell ref="D28:E28"/>
    <mergeCell ref="F28:I28"/>
    <mergeCell ref="K28:L28"/>
    <mergeCell ref="B29:C29"/>
    <mergeCell ref="D29:E29"/>
    <mergeCell ref="F29:I29"/>
    <mergeCell ref="K29:L29"/>
    <mergeCell ref="B25:C25"/>
    <mergeCell ref="D25:I25"/>
    <mergeCell ref="B26:C26"/>
    <mergeCell ref="D26:I26"/>
    <mergeCell ref="B27:C27"/>
    <mergeCell ref="D27:I27"/>
    <mergeCell ref="B19:C19"/>
    <mergeCell ref="B20:C20"/>
    <mergeCell ref="B23:C23"/>
    <mergeCell ref="D23:I23"/>
    <mergeCell ref="B24:C24"/>
    <mergeCell ref="D24:I24"/>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P30"/>
  <sheetViews>
    <sheetView view="pageBreakPreview" zoomScale="70" zoomScaleNormal="85" workbookViewId="0">
      <selection activeCell="V24" sqref="V24"/>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292</v>
      </c>
      <c r="B1" s="294"/>
      <c r="C1" s="294"/>
      <c r="D1" s="294"/>
      <c r="E1" s="294"/>
      <c r="F1" s="294"/>
      <c r="G1" s="294"/>
      <c r="H1" s="294"/>
      <c r="I1" s="294"/>
      <c r="J1" s="294"/>
      <c r="K1" s="294"/>
      <c r="L1" s="294"/>
      <c r="M1" s="294"/>
    </row>
    <row r="2" spans="1:14" ht="24" customHeight="1" x14ac:dyDescent="0.25">
      <c r="A2" s="297" t="s">
        <v>144</v>
      </c>
      <c r="B2" s="297"/>
      <c r="C2" s="297">
        <v>1500</v>
      </c>
      <c r="D2" s="297"/>
      <c r="E2" s="75" t="s">
        <v>145</v>
      </c>
      <c r="F2" s="75">
        <v>2400</v>
      </c>
      <c r="G2" s="75">
        <v>700</v>
      </c>
      <c r="H2" s="75">
        <v>2200</v>
      </c>
      <c r="I2" s="75">
        <f>G2*(F2-H2)/1000000</f>
        <v>0.14000000000000001</v>
      </c>
      <c r="J2" s="166" t="s">
        <v>146</v>
      </c>
      <c r="K2" s="311">
        <f>F30</f>
        <v>0</v>
      </c>
      <c r="L2" s="315"/>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3.46</v>
      </c>
      <c r="F4" s="51"/>
      <c r="G4" s="146">
        <f>E4*F4</f>
        <v>0</v>
      </c>
      <c r="H4" s="147" t="s">
        <v>161</v>
      </c>
      <c r="I4" s="102" t="s">
        <v>162</v>
      </c>
      <c r="J4" s="75" t="s">
        <v>163</v>
      </c>
      <c r="K4" s="75"/>
      <c r="L4" s="75"/>
      <c r="M4" s="93" t="s">
        <v>164</v>
      </c>
      <c r="N4" s="153"/>
    </row>
    <row r="5" spans="1:14" ht="29.1" customHeight="1" x14ac:dyDescent="0.25">
      <c r="A5" s="309"/>
      <c r="B5" s="298" t="s">
        <v>165</v>
      </c>
      <c r="C5" s="299"/>
      <c r="D5" s="75" t="s">
        <v>160</v>
      </c>
      <c r="E5" s="50">
        <f>E4</f>
        <v>3.46</v>
      </c>
      <c r="F5" s="51"/>
      <c r="G5" s="146">
        <f>E5*F5</f>
        <v>0</v>
      </c>
      <c r="H5" s="147"/>
      <c r="I5" s="75"/>
      <c r="J5" s="75"/>
      <c r="K5" s="75"/>
      <c r="L5" s="75"/>
      <c r="M5" s="93" t="s">
        <v>164</v>
      </c>
    </row>
    <row r="6" spans="1:14" ht="29.1" customHeight="1" x14ac:dyDescent="0.25">
      <c r="A6" s="85">
        <v>2</v>
      </c>
      <c r="B6" s="297" t="s">
        <v>256</v>
      </c>
      <c r="C6" s="297"/>
      <c r="D6" s="75" t="s">
        <v>167</v>
      </c>
      <c r="E6" s="50">
        <f>C2/1000*1</f>
        <v>1.5</v>
      </c>
      <c r="F6" s="51"/>
      <c r="G6" s="146">
        <f t="shared" ref="G6:G22" si="0">E6*F6</f>
        <v>0</v>
      </c>
      <c r="H6" s="147"/>
      <c r="I6" s="75" t="s">
        <v>192</v>
      </c>
      <c r="J6" s="75" t="s">
        <v>188</v>
      </c>
      <c r="K6" s="75" t="s">
        <v>257</v>
      </c>
      <c r="L6" s="75"/>
      <c r="M6" s="93" t="s">
        <v>171</v>
      </c>
    </row>
    <row r="7" spans="1:14" ht="29.1" customHeight="1" x14ac:dyDescent="0.25">
      <c r="A7" s="85">
        <v>3</v>
      </c>
      <c r="B7" s="297" t="s">
        <v>258</v>
      </c>
      <c r="C7" s="297"/>
      <c r="D7" s="75" t="s">
        <v>167</v>
      </c>
      <c r="E7" s="50">
        <f>F2/1000*2</f>
        <v>4.8</v>
      </c>
      <c r="F7" s="51"/>
      <c r="G7" s="146">
        <f t="shared" si="0"/>
        <v>0</v>
      </c>
      <c r="H7" s="147"/>
      <c r="I7" s="75" t="s">
        <v>192</v>
      </c>
      <c r="J7" s="75" t="s">
        <v>188</v>
      </c>
      <c r="K7" s="75" t="s">
        <v>357</v>
      </c>
      <c r="L7" s="75"/>
      <c r="M7" s="93" t="s">
        <v>171</v>
      </c>
    </row>
    <row r="8" spans="1:14" ht="29.1" customHeight="1" x14ac:dyDescent="0.25">
      <c r="A8" s="85">
        <v>4</v>
      </c>
      <c r="B8" s="297" t="s">
        <v>362</v>
      </c>
      <c r="C8" s="297"/>
      <c r="D8" s="75" t="s">
        <v>167</v>
      </c>
      <c r="E8" s="50">
        <f>G2/1000*1</f>
        <v>0.7</v>
      </c>
      <c r="F8" s="51"/>
      <c r="G8" s="146">
        <f t="shared" si="0"/>
        <v>0</v>
      </c>
      <c r="H8" s="147"/>
      <c r="I8" s="75" t="s">
        <v>192</v>
      </c>
      <c r="J8" s="75" t="s">
        <v>188</v>
      </c>
      <c r="K8" s="75" t="s">
        <v>363</v>
      </c>
      <c r="L8" s="75"/>
      <c r="M8" s="93" t="s">
        <v>268</v>
      </c>
    </row>
    <row r="9" spans="1:14" ht="29.1" customHeight="1" x14ac:dyDescent="0.25">
      <c r="A9" s="85">
        <v>5</v>
      </c>
      <c r="B9" s="297" t="s">
        <v>358</v>
      </c>
      <c r="C9" s="297"/>
      <c r="D9" s="75" t="s">
        <v>167</v>
      </c>
      <c r="E9" s="50">
        <f>G2/1000*1</f>
        <v>0.7</v>
      </c>
      <c r="F9" s="51"/>
      <c r="G9" s="146">
        <f t="shared" si="0"/>
        <v>0</v>
      </c>
      <c r="H9" s="147"/>
      <c r="I9" s="75" t="s">
        <v>192</v>
      </c>
      <c r="J9" s="75" t="s">
        <v>188</v>
      </c>
      <c r="K9" s="75" t="s">
        <v>359</v>
      </c>
      <c r="L9" s="75"/>
      <c r="M9" s="93" t="s">
        <v>268</v>
      </c>
    </row>
    <row r="10" spans="1:14" ht="29.1" customHeight="1" x14ac:dyDescent="0.25">
      <c r="A10" s="85">
        <v>6</v>
      </c>
      <c r="B10" s="297" t="s">
        <v>260</v>
      </c>
      <c r="C10" s="297"/>
      <c r="D10" s="75" t="s">
        <v>167</v>
      </c>
      <c r="E10" s="50">
        <f>F2/1000*1</f>
        <v>2.4</v>
      </c>
      <c r="F10" s="51"/>
      <c r="G10" s="146">
        <f t="shared" si="0"/>
        <v>0</v>
      </c>
      <c r="H10" s="147"/>
      <c r="I10" s="75" t="s">
        <v>192</v>
      </c>
      <c r="J10" s="75" t="s">
        <v>188</v>
      </c>
      <c r="K10" s="75" t="s">
        <v>180</v>
      </c>
      <c r="L10" s="75"/>
      <c r="M10" s="93" t="s">
        <v>235</v>
      </c>
    </row>
    <row r="11" spans="1:14" ht="29.1" customHeight="1" x14ac:dyDescent="0.25">
      <c r="A11" s="85">
        <v>7</v>
      </c>
      <c r="B11" s="297" t="s">
        <v>262</v>
      </c>
      <c r="C11" s="297"/>
      <c r="D11" s="75" t="s">
        <v>167</v>
      </c>
      <c r="E11" s="50">
        <f>F2/1000*1</f>
        <v>2.4</v>
      </c>
      <c r="F11" s="51"/>
      <c r="G11" s="146">
        <f t="shared" si="0"/>
        <v>0</v>
      </c>
      <c r="H11" s="147"/>
      <c r="I11" s="75" t="s">
        <v>192</v>
      </c>
      <c r="J11" s="75" t="s">
        <v>188</v>
      </c>
      <c r="K11" s="75" t="s">
        <v>359</v>
      </c>
      <c r="L11" s="75"/>
      <c r="M11" s="93" t="s">
        <v>235</v>
      </c>
    </row>
    <row r="12" spans="1:14" ht="29.1" customHeight="1" x14ac:dyDescent="0.25">
      <c r="A12" s="85">
        <v>8</v>
      </c>
      <c r="B12" s="297" t="s">
        <v>264</v>
      </c>
      <c r="C12" s="297"/>
      <c r="D12" s="75" t="s">
        <v>167</v>
      </c>
      <c r="E12" s="50">
        <f>F2/1000*2</f>
        <v>4.8</v>
      </c>
      <c r="F12" s="51"/>
      <c r="G12" s="146">
        <f t="shared" si="0"/>
        <v>0</v>
      </c>
      <c r="H12" s="147"/>
      <c r="I12" s="75" t="s">
        <v>192</v>
      </c>
      <c r="J12" s="75" t="s">
        <v>188</v>
      </c>
      <c r="K12" s="75" t="s">
        <v>359</v>
      </c>
      <c r="L12" s="75"/>
      <c r="M12" s="93" t="s">
        <v>265</v>
      </c>
    </row>
    <row r="13" spans="1:14" ht="29.1" customHeight="1" x14ac:dyDescent="0.25">
      <c r="A13" s="85">
        <v>9</v>
      </c>
      <c r="B13" s="297" t="s">
        <v>266</v>
      </c>
      <c r="C13" s="297"/>
      <c r="D13" s="75" t="s">
        <v>167</v>
      </c>
      <c r="E13" s="50">
        <f>G2/1000*1</f>
        <v>0.7</v>
      </c>
      <c r="F13" s="51"/>
      <c r="G13" s="146">
        <f t="shared" si="0"/>
        <v>0</v>
      </c>
      <c r="H13" s="147"/>
      <c r="I13" s="75" t="s">
        <v>192</v>
      </c>
      <c r="J13" s="75" t="s">
        <v>188</v>
      </c>
      <c r="K13" s="75" t="s">
        <v>359</v>
      </c>
      <c r="L13" s="75"/>
      <c r="M13" s="93" t="s">
        <v>268</v>
      </c>
    </row>
    <row r="14" spans="1:14" ht="29.1" customHeight="1" x14ac:dyDescent="0.25">
      <c r="A14" s="85">
        <v>10</v>
      </c>
      <c r="B14" s="297" t="s">
        <v>269</v>
      </c>
      <c r="C14" s="297"/>
      <c r="D14" s="75" t="s">
        <v>167</v>
      </c>
      <c r="E14" s="50">
        <f>E6</f>
        <v>1.5</v>
      </c>
      <c r="F14" s="51"/>
      <c r="G14" s="146">
        <f t="shared" si="0"/>
        <v>0</v>
      </c>
      <c r="H14" s="147"/>
      <c r="I14" s="75" t="s">
        <v>192</v>
      </c>
      <c r="J14" s="75" t="s">
        <v>188</v>
      </c>
      <c r="K14" s="75" t="s">
        <v>360</v>
      </c>
      <c r="L14" s="75"/>
      <c r="M14" s="93" t="s">
        <v>184</v>
      </c>
    </row>
    <row r="15" spans="1:14" ht="29.1" customHeight="1" x14ac:dyDescent="0.25">
      <c r="A15" s="85">
        <v>11</v>
      </c>
      <c r="B15" s="297" t="s">
        <v>285</v>
      </c>
      <c r="C15" s="297"/>
      <c r="D15" s="75" t="s">
        <v>196</v>
      </c>
      <c r="E15" s="50">
        <v>1</v>
      </c>
      <c r="F15" s="51"/>
      <c r="G15" s="146">
        <f t="shared" si="0"/>
        <v>0</v>
      </c>
      <c r="H15" s="147"/>
      <c r="I15" s="75" t="s">
        <v>192</v>
      </c>
      <c r="J15" s="75" t="s">
        <v>188</v>
      </c>
      <c r="K15" s="75"/>
      <c r="L15" s="75"/>
      <c r="M15" s="93" t="s">
        <v>287</v>
      </c>
    </row>
    <row r="16" spans="1:14" ht="29.1" customHeight="1" x14ac:dyDescent="0.25">
      <c r="A16" s="85">
        <v>12</v>
      </c>
      <c r="B16" s="297" t="s">
        <v>288</v>
      </c>
      <c r="C16" s="297"/>
      <c r="D16" s="75" t="s">
        <v>196</v>
      </c>
      <c r="E16" s="50">
        <v>1</v>
      </c>
      <c r="F16" s="51"/>
      <c r="G16" s="146">
        <f t="shared" si="0"/>
        <v>0</v>
      </c>
      <c r="H16" s="147"/>
      <c r="I16" s="75" t="s">
        <v>192</v>
      </c>
      <c r="J16" s="75" t="s">
        <v>188</v>
      </c>
      <c r="K16" s="75"/>
      <c r="L16" s="75"/>
      <c r="M16" s="93" t="s">
        <v>287</v>
      </c>
    </row>
    <row r="17" spans="1:14" ht="29.1" customHeight="1" x14ac:dyDescent="0.25">
      <c r="A17" s="85">
        <v>13</v>
      </c>
      <c r="B17" s="297" t="s">
        <v>190</v>
      </c>
      <c r="C17" s="297"/>
      <c r="D17" s="75" t="s">
        <v>191</v>
      </c>
      <c r="E17" s="50">
        <v>1</v>
      </c>
      <c r="F17" s="51"/>
      <c r="G17" s="146">
        <f t="shared" si="0"/>
        <v>0</v>
      </c>
      <c r="H17" s="147"/>
      <c r="I17" s="75" t="s">
        <v>192</v>
      </c>
      <c r="J17" s="75" t="s">
        <v>188</v>
      </c>
      <c r="K17" s="75" t="s">
        <v>272</v>
      </c>
      <c r="L17" s="75"/>
      <c r="M17" s="93" t="s">
        <v>194</v>
      </c>
    </row>
    <row r="18" spans="1:14" ht="29.1" customHeight="1" x14ac:dyDescent="0.25">
      <c r="A18" s="85">
        <v>14</v>
      </c>
      <c r="B18" s="297" t="s">
        <v>250</v>
      </c>
      <c r="C18" s="297"/>
      <c r="D18" s="75" t="s">
        <v>167</v>
      </c>
      <c r="E18" s="50">
        <f>F2/1000*2</f>
        <v>4.8</v>
      </c>
      <c r="F18" s="51"/>
      <c r="G18" s="146">
        <f t="shared" si="0"/>
        <v>0</v>
      </c>
      <c r="H18" s="147"/>
      <c r="I18" s="75" t="s">
        <v>251</v>
      </c>
      <c r="J18" s="75"/>
      <c r="K18" s="75" t="s">
        <v>202</v>
      </c>
      <c r="L18" s="75"/>
      <c r="M18" s="93" t="s">
        <v>265</v>
      </c>
    </row>
    <row r="19" spans="1:14" ht="29.1" customHeight="1" x14ac:dyDescent="0.25">
      <c r="A19" s="85">
        <v>15</v>
      </c>
      <c r="B19" s="297" t="s">
        <v>200</v>
      </c>
      <c r="C19" s="297"/>
      <c r="D19" s="75" t="s">
        <v>167</v>
      </c>
      <c r="E19" s="50">
        <f>F2/1000*1</f>
        <v>2.4</v>
      </c>
      <c r="F19" s="51"/>
      <c r="G19" s="146">
        <f t="shared" si="0"/>
        <v>0</v>
      </c>
      <c r="H19" s="147"/>
      <c r="I19" s="75" t="s">
        <v>201</v>
      </c>
      <c r="J19" s="75"/>
      <c r="K19" s="75" t="s">
        <v>202</v>
      </c>
      <c r="L19" s="75"/>
      <c r="M19" s="93" t="s">
        <v>235</v>
      </c>
    </row>
    <row r="20" spans="1:14" ht="29.1" customHeight="1" x14ac:dyDescent="0.25">
      <c r="A20" s="85">
        <v>16</v>
      </c>
      <c r="B20" s="297" t="s">
        <v>273</v>
      </c>
      <c r="C20" s="297"/>
      <c r="D20" s="75" t="s">
        <v>167</v>
      </c>
      <c r="E20" s="50">
        <f>G2/1000*1</f>
        <v>0.7</v>
      </c>
      <c r="F20" s="51"/>
      <c r="G20" s="146">
        <f t="shared" si="0"/>
        <v>0</v>
      </c>
      <c r="H20" s="147"/>
      <c r="I20" s="75" t="s">
        <v>201</v>
      </c>
      <c r="J20" s="75"/>
      <c r="K20" s="75" t="s">
        <v>202</v>
      </c>
      <c r="L20" s="75"/>
      <c r="M20" s="93" t="s">
        <v>268</v>
      </c>
      <c r="N20" s="153"/>
    </row>
    <row r="21" spans="1:14" ht="29.1" customHeight="1" x14ac:dyDescent="0.25">
      <c r="A21" s="308">
        <v>17</v>
      </c>
      <c r="B21" s="310" t="s">
        <v>206</v>
      </c>
      <c r="C21" s="85" t="s">
        <v>207</v>
      </c>
      <c r="D21" s="85" t="s">
        <v>208</v>
      </c>
      <c r="E21" s="50">
        <v>1</v>
      </c>
      <c r="F21" s="148"/>
      <c r="G21" s="146">
        <f t="shared" si="0"/>
        <v>0</v>
      </c>
      <c r="H21" s="147" t="s">
        <v>209</v>
      </c>
      <c r="I21" s="75" t="s">
        <v>210</v>
      </c>
      <c r="J21" s="75"/>
      <c r="K21" s="75"/>
      <c r="L21" s="75"/>
      <c r="M21" s="93" t="s">
        <v>211</v>
      </c>
    </row>
    <row r="22" spans="1:14" ht="29.1" customHeight="1" x14ac:dyDescent="0.25">
      <c r="A22" s="309"/>
      <c r="B22" s="310"/>
      <c r="C22" s="75" t="s">
        <v>212</v>
      </c>
      <c r="D22" s="85" t="s">
        <v>213</v>
      </c>
      <c r="E22" s="50">
        <v>1</v>
      </c>
      <c r="F22" s="148"/>
      <c r="G22" s="146">
        <f t="shared" si="0"/>
        <v>0</v>
      </c>
      <c r="H22" s="147"/>
      <c r="I22" s="75"/>
      <c r="J22" s="75"/>
      <c r="K22" s="75"/>
      <c r="L22" s="75"/>
      <c r="M22" s="93" t="s">
        <v>214</v>
      </c>
    </row>
    <row r="23" spans="1:14" ht="29.1" customHeight="1" x14ac:dyDescent="0.25">
      <c r="A23" s="85">
        <v>18</v>
      </c>
      <c r="B23" s="297" t="s">
        <v>215</v>
      </c>
      <c r="C23" s="297"/>
      <c r="D23" s="300">
        <f>SUM(G4:G22)</f>
        <v>0</v>
      </c>
      <c r="E23" s="300"/>
      <c r="F23" s="300"/>
      <c r="G23" s="300"/>
      <c r="H23" s="300"/>
      <c r="I23" s="300"/>
      <c r="J23" s="89"/>
      <c r="K23" s="89"/>
      <c r="L23" s="89"/>
      <c r="M23" s="155" t="s">
        <v>254</v>
      </c>
    </row>
    <row r="24" spans="1:14" ht="29.1" customHeight="1" x14ac:dyDescent="0.25">
      <c r="A24" s="85">
        <v>19</v>
      </c>
      <c r="B24" s="297" t="s">
        <v>217</v>
      </c>
      <c r="C24" s="297"/>
      <c r="D24" s="301"/>
      <c r="E24" s="301"/>
      <c r="F24" s="301"/>
      <c r="G24" s="301"/>
      <c r="H24" s="301"/>
      <c r="I24" s="301"/>
      <c r="J24" s="150"/>
      <c r="K24" s="150"/>
      <c r="L24" s="150"/>
      <c r="M24" s="93"/>
    </row>
    <row r="25" spans="1:14" ht="29.1" customHeight="1" x14ac:dyDescent="0.25">
      <c r="A25" s="85">
        <v>20</v>
      </c>
      <c r="B25" s="297" t="s">
        <v>218</v>
      </c>
      <c r="C25" s="297"/>
      <c r="D25" s="301"/>
      <c r="E25" s="301"/>
      <c r="F25" s="301"/>
      <c r="G25" s="301"/>
      <c r="H25" s="301"/>
      <c r="I25" s="301"/>
      <c r="J25" s="150"/>
      <c r="K25" s="150"/>
      <c r="L25" s="150"/>
      <c r="M25" s="155"/>
    </row>
    <row r="26" spans="1:14" ht="29.1" customHeight="1" x14ac:dyDescent="0.25">
      <c r="A26" s="85">
        <v>21</v>
      </c>
      <c r="B26" s="297" t="s">
        <v>219</v>
      </c>
      <c r="C26" s="297"/>
      <c r="D26" s="301"/>
      <c r="E26" s="301"/>
      <c r="F26" s="301"/>
      <c r="G26" s="301"/>
      <c r="H26" s="301"/>
      <c r="I26" s="301"/>
      <c r="J26" s="150"/>
      <c r="K26" s="150"/>
      <c r="L26" s="150"/>
      <c r="M26" s="156"/>
    </row>
    <row r="27" spans="1:14" ht="29.1" customHeight="1" x14ac:dyDescent="0.25">
      <c r="A27" s="85">
        <v>22</v>
      </c>
      <c r="B27" s="297" t="s">
        <v>220</v>
      </c>
      <c r="C27" s="297"/>
      <c r="D27" s="301"/>
      <c r="E27" s="301"/>
      <c r="F27" s="301"/>
      <c r="G27" s="301"/>
      <c r="H27" s="301"/>
      <c r="I27" s="301"/>
      <c r="J27" s="150"/>
      <c r="K27" s="150"/>
      <c r="L27" s="150"/>
      <c r="M27" s="155"/>
    </row>
    <row r="28" spans="1:14" ht="32.1" customHeight="1" x14ac:dyDescent="0.25">
      <c r="A28" s="85">
        <v>23</v>
      </c>
      <c r="B28" s="297" t="s">
        <v>221</v>
      </c>
      <c r="C28" s="297"/>
      <c r="D28" s="302"/>
      <c r="E28" s="303"/>
      <c r="F28" s="304">
        <f>SUM(D23:I27)*D28</f>
        <v>0</v>
      </c>
      <c r="G28" s="304"/>
      <c r="H28" s="304"/>
      <c r="I28" s="304"/>
      <c r="J28" s="151"/>
      <c r="K28" s="305"/>
      <c r="L28" s="305"/>
      <c r="M28" s="155" t="s">
        <v>222</v>
      </c>
    </row>
    <row r="29" spans="1:14" ht="32.1" customHeight="1" x14ac:dyDescent="0.25">
      <c r="A29" s="85">
        <v>24</v>
      </c>
      <c r="B29" s="297" t="s">
        <v>223</v>
      </c>
      <c r="C29" s="297"/>
      <c r="D29" s="303"/>
      <c r="E29" s="303"/>
      <c r="F29" s="304">
        <f>SUM(D23:I27,F28)*D29</f>
        <v>0</v>
      </c>
      <c r="G29" s="304"/>
      <c r="H29" s="304"/>
      <c r="I29" s="304"/>
      <c r="J29" s="151"/>
      <c r="K29" s="305"/>
      <c r="L29" s="305"/>
      <c r="M29" s="155" t="s">
        <v>222</v>
      </c>
    </row>
    <row r="30" spans="1:14" ht="32.1" customHeight="1" x14ac:dyDescent="0.25">
      <c r="A30" s="85">
        <v>25</v>
      </c>
      <c r="B30" s="306" t="s">
        <v>224</v>
      </c>
      <c r="C30" s="306"/>
      <c r="D30" s="306"/>
      <c r="E30" s="306"/>
      <c r="F30" s="307">
        <f>SUM(D23:I27,F28,F29)</f>
        <v>0</v>
      </c>
      <c r="G30" s="307"/>
      <c r="H30" s="307"/>
      <c r="I30" s="307"/>
      <c r="J30" s="97"/>
      <c r="K30" s="305"/>
      <c r="L30" s="305"/>
      <c r="M30" s="157"/>
    </row>
  </sheetData>
  <protectedRanges>
    <protectedRange sqref="H4 H21:H22" name="区域1_2"/>
    <protectedRange sqref="D29:E29" name="区域1_1_1"/>
    <protectedRange sqref="H17:H19 H14 H6:H7 H10:H11" name="区域1_2_2"/>
    <protectedRange sqref="F22" name="区域1_5"/>
    <protectedRange sqref="F21 F6:F7 F10:F11" name="区域1"/>
    <protectedRange sqref="F18:F20" name="区域1_6"/>
    <protectedRange sqref="F18" name="区域1_4"/>
    <protectedRange sqref="F4" name="区域1_3"/>
    <protectedRange sqref="D28:E28" name="区域1_1_1_1_1"/>
  </protectedRanges>
  <mergeCells count="46">
    <mergeCell ref="B30:E30"/>
    <mergeCell ref="F30:I30"/>
    <mergeCell ref="K30:L30"/>
    <mergeCell ref="A4:A5"/>
    <mergeCell ref="A21:A22"/>
    <mergeCell ref="B21:B22"/>
    <mergeCell ref="B28:C28"/>
    <mergeCell ref="D28:E28"/>
    <mergeCell ref="F28:I28"/>
    <mergeCell ref="K28:L28"/>
    <mergeCell ref="B29:C29"/>
    <mergeCell ref="D29:E29"/>
    <mergeCell ref="F29:I29"/>
    <mergeCell ref="K29:L29"/>
    <mergeCell ref="B25:C25"/>
    <mergeCell ref="D25:I25"/>
    <mergeCell ref="B26:C26"/>
    <mergeCell ref="D26:I26"/>
    <mergeCell ref="B27:C27"/>
    <mergeCell ref="D27:I27"/>
    <mergeCell ref="B19:C19"/>
    <mergeCell ref="B20:C20"/>
    <mergeCell ref="B23:C23"/>
    <mergeCell ref="D23:I23"/>
    <mergeCell ref="B24:C24"/>
    <mergeCell ref="D24:I24"/>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K2:L2"/>
    <mergeCell ref="B3:C3"/>
  </mergeCells>
  <phoneticPr fontId="57" type="noConversion"/>
  <pageMargins left="0.75" right="0.75" top="1" bottom="1" header="0.5" footer="0.5"/>
  <pageSetup paperSize="9" scale="66"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P29"/>
  <sheetViews>
    <sheetView view="pageBreakPreview" zoomScale="70" zoomScaleNormal="85" workbookViewId="0">
      <selection activeCell="W25" sqref="W23:W25"/>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299</v>
      </c>
      <c r="B1" s="294"/>
      <c r="C1" s="294"/>
      <c r="D1" s="294"/>
      <c r="E1" s="294"/>
      <c r="F1" s="294"/>
      <c r="G1" s="294"/>
      <c r="H1" s="294"/>
      <c r="I1" s="294"/>
      <c r="J1" s="294"/>
      <c r="K1" s="294"/>
      <c r="L1" s="294"/>
      <c r="M1" s="294"/>
    </row>
    <row r="2" spans="1:14" ht="24" customHeight="1" x14ac:dyDescent="0.25">
      <c r="A2" s="297" t="s">
        <v>144</v>
      </c>
      <c r="B2" s="297"/>
      <c r="C2" s="297" t="s">
        <v>364</v>
      </c>
      <c r="D2" s="297"/>
      <c r="E2" s="75" t="s">
        <v>145</v>
      </c>
      <c r="F2" s="75">
        <v>2100</v>
      </c>
      <c r="G2" s="75">
        <v>645</v>
      </c>
      <c r="H2" s="75" t="s">
        <v>146</v>
      </c>
      <c r="I2" s="311">
        <f>F29</f>
        <v>0</v>
      </c>
      <c r="J2" s="311"/>
      <c r="K2" s="311"/>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3.0177</v>
      </c>
      <c r="F4" s="51"/>
      <c r="G4" s="146">
        <f t="shared" ref="G4:G9" si="0">E4*F4</f>
        <v>0</v>
      </c>
      <c r="H4" s="147" t="s">
        <v>161</v>
      </c>
      <c r="I4" s="102" t="s">
        <v>162</v>
      </c>
      <c r="J4" s="75" t="s">
        <v>163</v>
      </c>
      <c r="K4" s="75"/>
      <c r="L4" s="75"/>
      <c r="M4" s="93" t="s">
        <v>164</v>
      </c>
      <c r="N4" s="153"/>
    </row>
    <row r="5" spans="1:14" ht="29.1" customHeight="1" x14ac:dyDescent="0.25">
      <c r="A5" s="309"/>
      <c r="B5" s="298" t="s">
        <v>165</v>
      </c>
      <c r="C5" s="299"/>
      <c r="D5" s="75" t="s">
        <v>160</v>
      </c>
      <c r="E5" s="50">
        <f>E4</f>
        <v>3.0177</v>
      </c>
      <c r="F5" s="51"/>
      <c r="G5" s="146">
        <f t="shared" si="0"/>
        <v>0</v>
      </c>
      <c r="H5" s="147"/>
      <c r="I5" s="75"/>
      <c r="J5" s="75"/>
      <c r="K5" s="75"/>
      <c r="L5" s="75"/>
      <c r="M5" s="93" t="s">
        <v>164</v>
      </c>
    </row>
    <row r="6" spans="1:14" ht="29.1" customHeight="1" x14ac:dyDescent="0.25">
      <c r="A6" s="85">
        <v>2</v>
      </c>
      <c r="B6" s="297" t="s">
        <v>256</v>
      </c>
      <c r="C6" s="297"/>
      <c r="D6" s="75" t="s">
        <v>167</v>
      </c>
      <c r="E6" s="50">
        <v>1.4370000000000001</v>
      </c>
      <c r="F6" s="148"/>
      <c r="G6" s="146">
        <f t="shared" si="0"/>
        <v>0</v>
      </c>
      <c r="H6" s="147"/>
      <c r="I6" s="75" t="s">
        <v>192</v>
      </c>
      <c r="J6" s="75" t="s">
        <v>188</v>
      </c>
      <c r="K6" s="75" t="s">
        <v>257</v>
      </c>
      <c r="L6" s="75"/>
      <c r="M6" s="93" t="s">
        <v>171</v>
      </c>
    </row>
    <row r="7" spans="1:14" ht="29.1" customHeight="1" x14ac:dyDescent="0.25">
      <c r="A7" s="85">
        <v>3</v>
      </c>
      <c r="B7" s="297" t="s">
        <v>258</v>
      </c>
      <c r="C7" s="297"/>
      <c r="D7" s="75" t="s">
        <v>167</v>
      </c>
      <c r="E7" s="50">
        <f>F2/1000*2</f>
        <v>4.2</v>
      </c>
      <c r="F7" s="148"/>
      <c r="G7" s="146">
        <f t="shared" si="0"/>
        <v>0</v>
      </c>
      <c r="H7" s="147"/>
      <c r="I7" s="75" t="s">
        <v>192</v>
      </c>
      <c r="J7" s="75" t="s">
        <v>188</v>
      </c>
      <c r="K7" s="75" t="s">
        <v>357</v>
      </c>
      <c r="L7" s="75"/>
      <c r="M7" s="93" t="s">
        <v>171</v>
      </c>
    </row>
    <row r="8" spans="1:14" ht="29.1" customHeight="1" x14ac:dyDescent="0.25">
      <c r="A8" s="85">
        <v>4</v>
      </c>
      <c r="B8" s="297" t="s">
        <v>362</v>
      </c>
      <c r="C8" s="297"/>
      <c r="D8" s="75" t="s">
        <v>167</v>
      </c>
      <c r="E8" s="50">
        <f>G2/1000*1</f>
        <v>0.64500000000000002</v>
      </c>
      <c r="F8" s="148"/>
      <c r="G8" s="146">
        <f t="shared" si="0"/>
        <v>0</v>
      </c>
      <c r="H8" s="147"/>
      <c r="I8" s="75" t="s">
        <v>192</v>
      </c>
      <c r="J8" s="75" t="s">
        <v>188</v>
      </c>
      <c r="K8" s="75" t="s">
        <v>363</v>
      </c>
      <c r="L8" s="75"/>
      <c r="M8" s="93" t="s">
        <v>268</v>
      </c>
    </row>
    <row r="9" spans="1:14" ht="29.1" customHeight="1" x14ac:dyDescent="0.25">
      <c r="A9" s="85">
        <v>5</v>
      </c>
      <c r="B9" s="297" t="s">
        <v>358</v>
      </c>
      <c r="C9" s="297"/>
      <c r="D9" s="75" t="s">
        <v>167</v>
      </c>
      <c r="E9" s="162">
        <f>G2/1000*1</f>
        <v>0.64500000000000002</v>
      </c>
      <c r="F9" s="148"/>
      <c r="G9" s="146">
        <f t="shared" si="0"/>
        <v>0</v>
      </c>
      <c r="H9" s="147"/>
      <c r="I9" s="75" t="s">
        <v>192</v>
      </c>
      <c r="J9" s="75" t="s">
        <v>188</v>
      </c>
      <c r="K9" s="75" t="s">
        <v>359</v>
      </c>
      <c r="L9" s="75"/>
      <c r="M9" s="93" t="s">
        <v>268</v>
      </c>
      <c r="N9" s="167"/>
    </row>
    <row r="10" spans="1:14" ht="29.1" customHeight="1" x14ac:dyDescent="0.25">
      <c r="A10" s="85">
        <v>6</v>
      </c>
      <c r="B10" s="297" t="s">
        <v>260</v>
      </c>
      <c r="C10" s="297"/>
      <c r="D10" s="75" t="s">
        <v>167</v>
      </c>
      <c r="E10" s="50">
        <f>F2/1000*1</f>
        <v>2.1</v>
      </c>
      <c r="F10" s="148"/>
      <c r="G10" s="146">
        <f t="shared" ref="G10:G21" si="1">E10*F10</f>
        <v>0</v>
      </c>
      <c r="H10" s="147"/>
      <c r="I10" s="75" t="s">
        <v>192</v>
      </c>
      <c r="J10" s="75" t="s">
        <v>188</v>
      </c>
      <c r="K10" s="75" t="s">
        <v>365</v>
      </c>
      <c r="L10" s="75"/>
      <c r="M10" s="93" t="s">
        <v>235</v>
      </c>
    </row>
    <row r="11" spans="1:14" ht="29.1" customHeight="1" x14ac:dyDescent="0.25">
      <c r="A11" s="85">
        <v>7</v>
      </c>
      <c r="B11" s="297" t="s">
        <v>262</v>
      </c>
      <c r="C11" s="297"/>
      <c r="D11" s="75" t="s">
        <v>167</v>
      </c>
      <c r="E11" s="50">
        <f>F2/1000*1</f>
        <v>2.1</v>
      </c>
      <c r="F11" s="148"/>
      <c r="G11" s="146">
        <f t="shared" si="1"/>
        <v>0</v>
      </c>
      <c r="H11" s="147"/>
      <c r="I11" s="75" t="s">
        <v>192</v>
      </c>
      <c r="J11" s="75" t="s">
        <v>188</v>
      </c>
      <c r="K11" s="75" t="s">
        <v>366</v>
      </c>
      <c r="L11" s="75"/>
      <c r="M11" s="93" t="s">
        <v>235</v>
      </c>
    </row>
    <row r="12" spans="1:14" ht="29.1" customHeight="1" x14ac:dyDescent="0.25">
      <c r="A12" s="85">
        <v>8</v>
      </c>
      <c r="B12" s="297" t="s">
        <v>264</v>
      </c>
      <c r="C12" s="297"/>
      <c r="D12" s="75" t="s">
        <v>167</v>
      </c>
      <c r="E12" s="50">
        <f>F2/1000*2</f>
        <v>4.2</v>
      </c>
      <c r="F12" s="161"/>
      <c r="G12" s="146">
        <f t="shared" si="1"/>
        <v>0</v>
      </c>
      <c r="H12" s="147"/>
      <c r="I12" s="75" t="s">
        <v>192</v>
      </c>
      <c r="J12" s="75" t="s">
        <v>188</v>
      </c>
      <c r="K12" s="75" t="s">
        <v>359</v>
      </c>
      <c r="L12" s="75"/>
      <c r="M12" s="93" t="s">
        <v>265</v>
      </c>
    </row>
    <row r="13" spans="1:14" ht="29.1" customHeight="1" x14ac:dyDescent="0.25">
      <c r="A13" s="85">
        <v>9</v>
      </c>
      <c r="B13" s="297" t="s">
        <v>266</v>
      </c>
      <c r="C13" s="297"/>
      <c r="D13" s="75" t="s">
        <v>167</v>
      </c>
      <c r="E13" s="50">
        <f>G2/1000*1</f>
        <v>0.64500000000000002</v>
      </c>
      <c r="F13" s="148"/>
      <c r="G13" s="146">
        <f t="shared" si="1"/>
        <v>0</v>
      </c>
      <c r="H13" s="147"/>
      <c r="I13" s="75" t="s">
        <v>192</v>
      </c>
      <c r="J13" s="75" t="s">
        <v>188</v>
      </c>
      <c r="K13" s="75" t="s">
        <v>359</v>
      </c>
      <c r="L13" s="75"/>
      <c r="M13" s="93" t="s">
        <v>268</v>
      </c>
    </row>
    <row r="14" spans="1:14" ht="29.1" customHeight="1" x14ac:dyDescent="0.25">
      <c r="A14" s="85">
        <v>10</v>
      </c>
      <c r="B14" s="297" t="s">
        <v>269</v>
      </c>
      <c r="C14" s="297"/>
      <c r="D14" s="75" t="s">
        <v>167</v>
      </c>
      <c r="E14" s="50">
        <f>E6</f>
        <v>1.4370000000000001</v>
      </c>
      <c r="F14" s="148"/>
      <c r="G14" s="146">
        <f t="shared" si="1"/>
        <v>0</v>
      </c>
      <c r="H14" s="147"/>
      <c r="I14" s="75" t="s">
        <v>192</v>
      </c>
      <c r="J14" s="75" t="s">
        <v>188</v>
      </c>
      <c r="K14" s="75" t="s">
        <v>360</v>
      </c>
      <c r="L14" s="75"/>
      <c r="M14" s="93" t="s">
        <v>184</v>
      </c>
    </row>
    <row r="15" spans="1:14" ht="29.1" customHeight="1" x14ac:dyDescent="0.25">
      <c r="A15" s="85">
        <v>11</v>
      </c>
      <c r="B15" s="297" t="s">
        <v>271</v>
      </c>
      <c r="C15" s="297"/>
      <c r="D15" s="75" t="s">
        <v>196</v>
      </c>
      <c r="E15" s="50">
        <v>2</v>
      </c>
      <c r="F15" s="148"/>
      <c r="G15" s="146">
        <f t="shared" si="1"/>
        <v>0</v>
      </c>
      <c r="H15" s="147"/>
      <c r="I15" s="75" t="s">
        <v>192</v>
      </c>
      <c r="J15" s="75" t="s">
        <v>188</v>
      </c>
      <c r="K15" s="75"/>
      <c r="L15" s="75"/>
      <c r="M15" s="93" t="s">
        <v>247</v>
      </c>
    </row>
    <row r="16" spans="1:14" ht="29.1" customHeight="1" x14ac:dyDescent="0.25">
      <c r="A16" s="85">
        <v>12</v>
      </c>
      <c r="B16" s="297" t="s">
        <v>190</v>
      </c>
      <c r="C16" s="297"/>
      <c r="D16" s="75" t="s">
        <v>191</v>
      </c>
      <c r="E16" s="50">
        <v>1</v>
      </c>
      <c r="F16" s="148"/>
      <c r="G16" s="146">
        <f t="shared" si="1"/>
        <v>0</v>
      </c>
      <c r="H16" s="147"/>
      <c r="I16" s="75" t="s">
        <v>192</v>
      </c>
      <c r="J16" s="75" t="s">
        <v>188</v>
      </c>
      <c r="K16" s="75" t="s">
        <v>272</v>
      </c>
      <c r="L16" s="75"/>
      <c r="M16" s="93" t="s">
        <v>194</v>
      </c>
    </row>
    <row r="17" spans="1:14" ht="29.1" customHeight="1" x14ac:dyDescent="0.25">
      <c r="A17" s="85">
        <v>13</v>
      </c>
      <c r="B17" s="297" t="s">
        <v>250</v>
      </c>
      <c r="C17" s="297"/>
      <c r="D17" s="75" t="s">
        <v>167</v>
      </c>
      <c r="E17" s="50">
        <f>F2/1000*2</f>
        <v>4.2</v>
      </c>
      <c r="F17" s="148"/>
      <c r="G17" s="146">
        <f t="shared" si="1"/>
        <v>0</v>
      </c>
      <c r="H17" s="147"/>
      <c r="I17" s="75" t="s">
        <v>251</v>
      </c>
      <c r="J17" s="75"/>
      <c r="K17" s="75" t="s">
        <v>202</v>
      </c>
      <c r="L17" s="75"/>
      <c r="M17" s="93" t="s">
        <v>265</v>
      </c>
    </row>
    <row r="18" spans="1:14" ht="29.1" customHeight="1" x14ac:dyDescent="0.25">
      <c r="A18" s="85">
        <v>14</v>
      </c>
      <c r="B18" s="297" t="s">
        <v>200</v>
      </c>
      <c r="C18" s="297"/>
      <c r="D18" s="75" t="s">
        <v>167</v>
      </c>
      <c r="E18" s="50">
        <f>F2/1000*1</f>
        <v>2.1</v>
      </c>
      <c r="F18" s="148"/>
      <c r="G18" s="146">
        <f t="shared" si="1"/>
        <v>0</v>
      </c>
      <c r="H18" s="147"/>
      <c r="I18" s="75" t="s">
        <v>201</v>
      </c>
      <c r="J18" s="75"/>
      <c r="K18" s="75" t="s">
        <v>202</v>
      </c>
      <c r="L18" s="75"/>
      <c r="M18" s="93" t="s">
        <v>235</v>
      </c>
    </row>
    <row r="19" spans="1:14" ht="29.1" customHeight="1" x14ac:dyDescent="0.25">
      <c r="A19" s="85">
        <v>15</v>
      </c>
      <c r="B19" s="297" t="s">
        <v>273</v>
      </c>
      <c r="C19" s="297"/>
      <c r="D19" s="75" t="s">
        <v>167</v>
      </c>
      <c r="E19" s="50">
        <f>G2/1000*1</f>
        <v>0.64500000000000002</v>
      </c>
      <c r="F19" s="148"/>
      <c r="G19" s="146">
        <f t="shared" si="1"/>
        <v>0</v>
      </c>
      <c r="H19" s="147"/>
      <c r="I19" s="75" t="s">
        <v>201</v>
      </c>
      <c r="J19" s="75"/>
      <c r="K19" s="75" t="s">
        <v>202</v>
      </c>
      <c r="L19" s="75"/>
      <c r="M19" s="93" t="s">
        <v>268</v>
      </c>
      <c r="N19" s="153"/>
    </row>
    <row r="20" spans="1:14" ht="29.1" customHeight="1" x14ac:dyDescent="0.25">
      <c r="A20" s="308">
        <v>16</v>
      </c>
      <c r="B20" s="310" t="s">
        <v>206</v>
      </c>
      <c r="C20" s="85" t="s">
        <v>207</v>
      </c>
      <c r="D20" s="85" t="s">
        <v>208</v>
      </c>
      <c r="E20" s="50">
        <v>1</v>
      </c>
      <c r="F20" s="148"/>
      <c r="G20" s="146">
        <f t="shared" si="1"/>
        <v>0</v>
      </c>
      <c r="H20" s="147" t="s">
        <v>209</v>
      </c>
      <c r="I20" s="75" t="s">
        <v>210</v>
      </c>
      <c r="J20" s="75"/>
      <c r="K20" s="75"/>
      <c r="L20" s="75"/>
      <c r="M20" s="93" t="s">
        <v>211</v>
      </c>
    </row>
    <row r="21" spans="1:14" ht="29.1" customHeight="1" x14ac:dyDescent="0.25">
      <c r="A21" s="309"/>
      <c r="B21" s="310"/>
      <c r="C21" s="75" t="s">
        <v>212</v>
      </c>
      <c r="D21" s="85" t="s">
        <v>213</v>
      </c>
      <c r="E21" s="50">
        <v>1</v>
      </c>
      <c r="F21" s="148"/>
      <c r="G21" s="146">
        <f t="shared" si="1"/>
        <v>0</v>
      </c>
      <c r="H21" s="147"/>
      <c r="I21" s="75"/>
      <c r="J21" s="75"/>
      <c r="K21" s="75"/>
      <c r="L21" s="75"/>
      <c r="M21" s="93" t="s">
        <v>214</v>
      </c>
    </row>
    <row r="22" spans="1:14" ht="29.1" customHeight="1" x14ac:dyDescent="0.25">
      <c r="A22" s="85">
        <v>17</v>
      </c>
      <c r="B22" s="297" t="s">
        <v>215</v>
      </c>
      <c r="C22" s="297"/>
      <c r="D22" s="300">
        <f>SUM(G4:G21)</f>
        <v>0</v>
      </c>
      <c r="E22" s="300"/>
      <c r="F22" s="300"/>
      <c r="G22" s="300"/>
      <c r="H22" s="300"/>
      <c r="I22" s="300"/>
      <c r="J22" s="89"/>
      <c r="K22" s="89"/>
      <c r="L22" s="89"/>
      <c r="M22" s="155" t="s">
        <v>254</v>
      </c>
    </row>
    <row r="23" spans="1:14" ht="29.1" customHeight="1" x14ac:dyDescent="0.25">
      <c r="A23" s="85">
        <v>18</v>
      </c>
      <c r="B23" s="297" t="s">
        <v>217</v>
      </c>
      <c r="C23" s="297"/>
      <c r="D23" s="301"/>
      <c r="E23" s="301"/>
      <c r="F23" s="301"/>
      <c r="G23" s="301"/>
      <c r="H23" s="301"/>
      <c r="I23" s="301"/>
      <c r="J23" s="150"/>
      <c r="K23" s="150"/>
      <c r="L23" s="150"/>
      <c r="M23" s="93"/>
    </row>
    <row r="24" spans="1:14" ht="29.1" customHeight="1" x14ac:dyDescent="0.25">
      <c r="A24" s="85">
        <v>19</v>
      </c>
      <c r="B24" s="297" t="s">
        <v>218</v>
      </c>
      <c r="C24" s="297"/>
      <c r="D24" s="301"/>
      <c r="E24" s="301"/>
      <c r="F24" s="301"/>
      <c r="G24" s="301"/>
      <c r="H24" s="301"/>
      <c r="I24" s="301"/>
      <c r="J24" s="150"/>
      <c r="K24" s="150"/>
      <c r="L24" s="150"/>
      <c r="M24" s="155"/>
    </row>
    <row r="25" spans="1:14" ht="29.1" customHeight="1" x14ac:dyDescent="0.25">
      <c r="A25" s="85">
        <v>20</v>
      </c>
      <c r="B25" s="297" t="s">
        <v>219</v>
      </c>
      <c r="C25" s="297"/>
      <c r="D25" s="301"/>
      <c r="E25" s="301"/>
      <c r="F25" s="301"/>
      <c r="G25" s="301"/>
      <c r="H25" s="301"/>
      <c r="I25" s="301"/>
      <c r="J25" s="150"/>
      <c r="K25" s="150"/>
      <c r="L25" s="150"/>
      <c r="M25" s="156"/>
    </row>
    <row r="26" spans="1:14" ht="29.1" customHeight="1" x14ac:dyDescent="0.25">
      <c r="A26" s="85">
        <v>21</v>
      </c>
      <c r="B26" s="297" t="s">
        <v>220</v>
      </c>
      <c r="C26" s="297"/>
      <c r="D26" s="301"/>
      <c r="E26" s="301"/>
      <c r="F26" s="301"/>
      <c r="G26" s="301"/>
      <c r="H26" s="301"/>
      <c r="I26" s="301"/>
      <c r="J26" s="150"/>
      <c r="K26" s="150"/>
      <c r="L26" s="150"/>
      <c r="M26" s="155"/>
    </row>
    <row r="27" spans="1:14" ht="32.1" customHeight="1" x14ac:dyDescent="0.25">
      <c r="A27" s="85">
        <v>22</v>
      </c>
      <c r="B27" s="297" t="s">
        <v>221</v>
      </c>
      <c r="C27" s="297"/>
      <c r="D27" s="302"/>
      <c r="E27" s="303"/>
      <c r="F27" s="304">
        <f>SUM(D22:I26)*D27</f>
        <v>0</v>
      </c>
      <c r="G27" s="304"/>
      <c r="H27" s="304"/>
      <c r="I27" s="304"/>
      <c r="J27" s="151"/>
      <c r="K27" s="305"/>
      <c r="L27" s="305"/>
      <c r="M27" s="155" t="s">
        <v>222</v>
      </c>
    </row>
    <row r="28" spans="1:14" ht="32.1" customHeight="1" x14ac:dyDescent="0.25">
      <c r="A28" s="85">
        <v>23</v>
      </c>
      <c r="B28" s="297" t="s">
        <v>223</v>
      </c>
      <c r="C28" s="297"/>
      <c r="D28" s="303"/>
      <c r="E28" s="303"/>
      <c r="F28" s="304">
        <f>SUM(D22:I26,F27)*D28</f>
        <v>0</v>
      </c>
      <c r="G28" s="304"/>
      <c r="H28" s="304"/>
      <c r="I28" s="304"/>
      <c r="J28" s="151"/>
      <c r="K28" s="305"/>
      <c r="L28" s="305"/>
      <c r="M28" s="155" t="s">
        <v>222</v>
      </c>
    </row>
    <row r="29" spans="1:14" ht="32.1" customHeight="1" x14ac:dyDescent="0.25">
      <c r="A29" s="85">
        <v>24</v>
      </c>
      <c r="B29" s="306" t="s">
        <v>224</v>
      </c>
      <c r="C29" s="306"/>
      <c r="D29" s="306"/>
      <c r="E29" s="306"/>
      <c r="F29" s="307">
        <f>SUM(D22:I26,F27,F28)</f>
        <v>0</v>
      </c>
      <c r="G29" s="307"/>
      <c r="H29" s="307"/>
      <c r="I29" s="307"/>
      <c r="J29" s="97"/>
      <c r="K29" s="305"/>
      <c r="L29" s="305"/>
      <c r="M29" s="157"/>
    </row>
  </sheetData>
  <protectedRanges>
    <protectedRange sqref="H4 H20:H21" name="区域1_2"/>
    <protectedRange sqref="D28:E28" name="区域1_1_1"/>
    <protectedRange sqref="H16:H18 H14 H6:H7 H10:H11" name="区域1_2_2"/>
    <protectedRange sqref="F21" name="区域1_5"/>
    <protectedRange sqref="F20 F6:F7 F10:F11" name="区域1"/>
    <protectedRange sqref="F17:F19" name="区域1_6"/>
    <protectedRange sqref="F17" name="区域1_4"/>
    <protectedRange sqref="F4" name="区域1_3"/>
    <protectedRange sqref="D27:E27" name="区域1_1_1_1_1"/>
  </protectedRanges>
  <mergeCells count="45">
    <mergeCell ref="B29:E29"/>
    <mergeCell ref="F29:I29"/>
    <mergeCell ref="K29:L29"/>
    <mergeCell ref="A4:A5"/>
    <mergeCell ref="A20:A21"/>
    <mergeCell ref="B20:B21"/>
    <mergeCell ref="B27:C27"/>
    <mergeCell ref="D27:E27"/>
    <mergeCell ref="F27:I27"/>
    <mergeCell ref="K27:L27"/>
    <mergeCell ref="B28:C28"/>
    <mergeCell ref="D28:E28"/>
    <mergeCell ref="F28:I28"/>
    <mergeCell ref="K28:L28"/>
    <mergeCell ref="B24:C24"/>
    <mergeCell ref="D24:I24"/>
    <mergeCell ref="B25:C25"/>
    <mergeCell ref="D25:I25"/>
    <mergeCell ref="B26:C26"/>
    <mergeCell ref="D26:I26"/>
    <mergeCell ref="B19:C19"/>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P29"/>
  <sheetViews>
    <sheetView view="pageBreakPreview" zoomScale="70" zoomScaleNormal="85" workbookViewId="0">
      <selection activeCell="W21" sqref="W21"/>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302</v>
      </c>
      <c r="B1" s="294"/>
      <c r="C1" s="294"/>
      <c r="D1" s="294"/>
      <c r="E1" s="294"/>
      <c r="F1" s="294"/>
      <c r="G1" s="294"/>
      <c r="H1" s="294"/>
      <c r="I1" s="294"/>
      <c r="J1" s="294"/>
      <c r="K1" s="294"/>
      <c r="L1" s="294"/>
      <c r="M1" s="294"/>
    </row>
    <row r="2" spans="1:14" ht="24" customHeight="1" x14ac:dyDescent="0.25">
      <c r="A2" s="297" t="s">
        <v>144</v>
      </c>
      <c r="B2" s="297"/>
      <c r="C2" s="297" t="s">
        <v>364</v>
      </c>
      <c r="D2" s="297"/>
      <c r="E2" s="75" t="s">
        <v>145</v>
      </c>
      <c r="F2" s="75">
        <v>2400</v>
      </c>
      <c r="G2" s="75">
        <v>645</v>
      </c>
      <c r="H2" s="75">
        <v>2200</v>
      </c>
      <c r="I2" s="75">
        <f>G2*(F2-H2)/1000000</f>
        <v>0.129</v>
      </c>
      <c r="J2" s="166" t="s">
        <v>146</v>
      </c>
      <c r="K2" s="311">
        <f>F29</f>
        <v>0</v>
      </c>
      <c r="L2" s="315"/>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3.3197999999999999</v>
      </c>
      <c r="F4" s="51"/>
      <c r="G4" s="146">
        <f>E4*F4</f>
        <v>0</v>
      </c>
      <c r="H4" s="147" t="s">
        <v>161</v>
      </c>
      <c r="I4" s="102" t="s">
        <v>162</v>
      </c>
      <c r="J4" s="75" t="s">
        <v>163</v>
      </c>
      <c r="K4" s="75"/>
      <c r="L4" s="75"/>
      <c r="M4" s="93" t="s">
        <v>164</v>
      </c>
      <c r="N4" s="153"/>
    </row>
    <row r="5" spans="1:14" ht="29.1" customHeight="1" x14ac:dyDescent="0.25">
      <c r="A5" s="309"/>
      <c r="B5" s="298" t="s">
        <v>165</v>
      </c>
      <c r="C5" s="299"/>
      <c r="D5" s="75" t="s">
        <v>160</v>
      </c>
      <c r="E5" s="50">
        <f>E4</f>
        <v>3.3197999999999999</v>
      </c>
      <c r="F5" s="51"/>
      <c r="G5" s="146">
        <f>E5*F5</f>
        <v>0</v>
      </c>
      <c r="H5" s="147"/>
      <c r="I5" s="75"/>
      <c r="J5" s="75"/>
      <c r="K5" s="75"/>
      <c r="L5" s="75"/>
      <c r="M5" s="93" t="s">
        <v>164</v>
      </c>
    </row>
    <row r="6" spans="1:14" ht="29.1" customHeight="1" x14ac:dyDescent="0.25">
      <c r="A6" s="85">
        <v>2</v>
      </c>
      <c r="B6" s="297" t="s">
        <v>256</v>
      </c>
      <c r="C6" s="297"/>
      <c r="D6" s="75" t="s">
        <v>167</v>
      </c>
      <c r="E6" s="50">
        <v>1.4370000000000001</v>
      </c>
      <c r="F6" s="51"/>
      <c r="G6" s="146">
        <f>E6*F6</f>
        <v>0</v>
      </c>
      <c r="H6" s="147"/>
      <c r="I6" s="75" t="s">
        <v>192</v>
      </c>
      <c r="J6" s="75" t="s">
        <v>188</v>
      </c>
      <c r="K6" s="75" t="s">
        <v>257</v>
      </c>
      <c r="L6" s="75"/>
      <c r="M6" s="93" t="s">
        <v>171</v>
      </c>
    </row>
    <row r="7" spans="1:14" ht="29.1" customHeight="1" x14ac:dyDescent="0.25">
      <c r="A7" s="85">
        <v>3</v>
      </c>
      <c r="B7" s="297" t="s">
        <v>258</v>
      </c>
      <c r="C7" s="297"/>
      <c r="D7" s="75" t="s">
        <v>167</v>
      </c>
      <c r="E7" s="50">
        <f>F2/1000*2</f>
        <v>4.8</v>
      </c>
      <c r="F7" s="51"/>
      <c r="G7" s="146">
        <f>E7*F7</f>
        <v>0</v>
      </c>
      <c r="H7" s="147"/>
      <c r="I7" s="75" t="s">
        <v>192</v>
      </c>
      <c r="J7" s="75" t="s">
        <v>188</v>
      </c>
      <c r="K7" s="75" t="s">
        <v>357</v>
      </c>
      <c r="L7" s="75"/>
      <c r="M7" s="93" t="s">
        <v>171</v>
      </c>
    </row>
    <row r="8" spans="1:14" ht="29.1" customHeight="1" x14ac:dyDescent="0.25">
      <c r="A8" s="85">
        <v>4</v>
      </c>
      <c r="B8" s="297" t="s">
        <v>362</v>
      </c>
      <c r="C8" s="297"/>
      <c r="D8" s="75" t="s">
        <v>167</v>
      </c>
      <c r="E8" s="50">
        <f>G2/1000*1</f>
        <v>0.64500000000000002</v>
      </c>
      <c r="F8" s="51"/>
      <c r="G8" s="146">
        <f>E8*F8</f>
        <v>0</v>
      </c>
      <c r="H8" s="147"/>
      <c r="I8" s="75" t="s">
        <v>192</v>
      </c>
      <c r="J8" s="75" t="s">
        <v>188</v>
      </c>
      <c r="K8" s="75" t="s">
        <v>363</v>
      </c>
      <c r="L8" s="75"/>
      <c r="M8" s="93" t="s">
        <v>268</v>
      </c>
    </row>
    <row r="9" spans="1:14" ht="29.1" customHeight="1" x14ac:dyDescent="0.25">
      <c r="A9" s="85">
        <v>5</v>
      </c>
      <c r="B9" s="297" t="s">
        <v>358</v>
      </c>
      <c r="C9" s="297"/>
      <c r="D9" s="75" t="s">
        <v>167</v>
      </c>
      <c r="E9" s="162">
        <f>G2/1000*1</f>
        <v>0.64500000000000002</v>
      </c>
      <c r="F9" s="51"/>
      <c r="G9" s="146">
        <f t="shared" ref="G9:G21" si="0">E9*F9</f>
        <v>0</v>
      </c>
      <c r="H9" s="147"/>
      <c r="I9" s="75" t="s">
        <v>192</v>
      </c>
      <c r="J9" s="75" t="s">
        <v>188</v>
      </c>
      <c r="K9" s="75" t="s">
        <v>359</v>
      </c>
      <c r="L9" s="75"/>
      <c r="M9" s="93" t="s">
        <v>268</v>
      </c>
      <c r="N9" s="167"/>
    </row>
    <row r="10" spans="1:14" ht="29.1" customHeight="1" x14ac:dyDescent="0.25">
      <c r="A10" s="85">
        <v>6</v>
      </c>
      <c r="B10" s="297" t="s">
        <v>260</v>
      </c>
      <c r="C10" s="297"/>
      <c r="D10" s="75" t="s">
        <v>167</v>
      </c>
      <c r="E10" s="50">
        <f>F2/1000*1</f>
        <v>2.4</v>
      </c>
      <c r="F10" s="51"/>
      <c r="G10" s="146">
        <f t="shared" si="0"/>
        <v>0</v>
      </c>
      <c r="H10" s="147"/>
      <c r="I10" s="75" t="s">
        <v>192</v>
      </c>
      <c r="J10" s="75" t="s">
        <v>188</v>
      </c>
      <c r="K10" s="75" t="s">
        <v>365</v>
      </c>
      <c r="L10" s="75"/>
      <c r="M10" s="93" t="s">
        <v>235</v>
      </c>
    </row>
    <row r="11" spans="1:14" ht="29.1" customHeight="1" x14ac:dyDescent="0.25">
      <c r="A11" s="85">
        <v>7</v>
      </c>
      <c r="B11" s="297" t="s">
        <v>262</v>
      </c>
      <c r="C11" s="297"/>
      <c r="D11" s="75" t="s">
        <v>167</v>
      </c>
      <c r="E11" s="50">
        <f>F2/1000*1</f>
        <v>2.4</v>
      </c>
      <c r="F11" s="51"/>
      <c r="G11" s="146">
        <f t="shared" si="0"/>
        <v>0</v>
      </c>
      <c r="H11" s="147"/>
      <c r="I11" s="75" t="s">
        <v>192</v>
      </c>
      <c r="J11" s="75" t="s">
        <v>188</v>
      </c>
      <c r="K11" s="75" t="s">
        <v>366</v>
      </c>
      <c r="L11" s="75"/>
      <c r="M11" s="93" t="s">
        <v>235</v>
      </c>
    </row>
    <row r="12" spans="1:14" ht="29.1" customHeight="1" x14ac:dyDescent="0.25">
      <c r="A12" s="85">
        <v>8</v>
      </c>
      <c r="B12" s="297" t="s">
        <v>264</v>
      </c>
      <c r="C12" s="297"/>
      <c r="D12" s="75" t="s">
        <v>167</v>
      </c>
      <c r="E12" s="50">
        <f>F2/1000*2</f>
        <v>4.8</v>
      </c>
      <c r="F12" s="51"/>
      <c r="G12" s="146">
        <f t="shared" si="0"/>
        <v>0</v>
      </c>
      <c r="H12" s="147"/>
      <c r="I12" s="75" t="s">
        <v>192</v>
      </c>
      <c r="J12" s="75" t="s">
        <v>188</v>
      </c>
      <c r="K12" s="75" t="s">
        <v>359</v>
      </c>
      <c r="L12" s="75"/>
      <c r="M12" s="93" t="s">
        <v>265</v>
      </c>
    </row>
    <row r="13" spans="1:14" ht="29.1" customHeight="1" x14ac:dyDescent="0.25">
      <c r="A13" s="85">
        <v>9</v>
      </c>
      <c r="B13" s="297" t="s">
        <v>266</v>
      </c>
      <c r="C13" s="297"/>
      <c r="D13" s="75" t="s">
        <v>167</v>
      </c>
      <c r="E13" s="50">
        <f>G2/1000*1</f>
        <v>0.64500000000000002</v>
      </c>
      <c r="F13" s="51"/>
      <c r="G13" s="146">
        <f t="shared" si="0"/>
        <v>0</v>
      </c>
      <c r="H13" s="147"/>
      <c r="I13" s="75" t="s">
        <v>192</v>
      </c>
      <c r="J13" s="75" t="s">
        <v>188</v>
      </c>
      <c r="K13" s="75" t="s">
        <v>359</v>
      </c>
      <c r="L13" s="75"/>
      <c r="M13" s="93" t="s">
        <v>268</v>
      </c>
    </row>
    <row r="14" spans="1:14" ht="29.1" customHeight="1" x14ac:dyDescent="0.25">
      <c r="A14" s="85">
        <v>10</v>
      </c>
      <c r="B14" s="297" t="s">
        <v>269</v>
      </c>
      <c r="C14" s="297"/>
      <c r="D14" s="75" t="s">
        <v>167</v>
      </c>
      <c r="E14" s="50">
        <f>E6</f>
        <v>1.4370000000000001</v>
      </c>
      <c r="F14" s="51"/>
      <c r="G14" s="146">
        <f t="shared" si="0"/>
        <v>0</v>
      </c>
      <c r="H14" s="147"/>
      <c r="I14" s="75" t="s">
        <v>192</v>
      </c>
      <c r="J14" s="75" t="s">
        <v>188</v>
      </c>
      <c r="K14" s="75" t="s">
        <v>360</v>
      </c>
      <c r="L14" s="75"/>
      <c r="M14" s="93" t="s">
        <v>184</v>
      </c>
    </row>
    <row r="15" spans="1:14" ht="29.1" customHeight="1" x14ac:dyDescent="0.25">
      <c r="A15" s="85">
        <v>11</v>
      </c>
      <c r="B15" s="297" t="s">
        <v>271</v>
      </c>
      <c r="C15" s="297"/>
      <c r="D15" s="75" t="s">
        <v>196</v>
      </c>
      <c r="E15" s="50">
        <v>2</v>
      </c>
      <c r="F15" s="51"/>
      <c r="G15" s="146">
        <f t="shared" si="0"/>
        <v>0</v>
      </c>
      <c r="H15" s="147"/>
      <c r="I15" s="75" t="s">
        <v>192</v>
      </c>
      <c r="J15" s="75" t="s">
        <v>188</v>
      </c>
      <c r="K15" s="75"/>
      <c r="L15" s="75"/>
      <c r="M15" s="93" t="s">
        <v>247</v>
      </c>
    </row>
    <row r="16" spans="1:14" ht="29.1" customHeight="1" x14ac:dyDescent="0.25">
      <c r="A16" s="85">
        <v>12</v>
      </c>
      <c r="B16" s="297" t="s">
        <v>190</v>
      </c>
      <c r="C16" s="297"/>
      <c r="D16" s="75" t="s">
        <v>191</v>
      </c>
      <c r="E16" s="50">
        <v>1</v>
      </c>
      <c r="F16" s="51"/>
      <c r="G16" s="146">
        <f t="shared" si="0"/>
        <v>0</v>
      </c>
      <c r="H16" s="147"/>
      <c r="I16" s="75" t="s">
        <v>192</v>
      </c>
      <c r="J16" s="75" t="s">
        <v>188</v>
      </c>
      <c r="K16" s="75" t="s">
        <v>272</v>
      </c>
      <c r="L16" s="75"/>
      <c r="M16" s="93" t="s">
        <v>194</v>
      </c>
    </row>
    <row r="17" spans="1:14" ht="29.1" customHeight="1" x14ac:dyDescent="0.25">
      <c r="A17" s="85">
        <v>13</v>
      </c>
      <c r="B17" s="297" t="s">
        <v>250</v>
      </c>
      <c r="C17" s="297"/>
      <c r="D17" s="75" t="s">
        <v>167</v>
      </c>
      <c r="E17" s="50">
        <f>F2/1000*2</f>
        <v>4.8</v>
      </c>
      <c r="F17" s="51"/>
      <c r="G17" s="146">
        <f t="shared" si="0"/>
        <v>0</v>
      </c>
      <c r="H17" s="147"/>
      <c r="I17" s="75" t="s">
        <v>251</v>
      </c>
      <c r="J17" s="75"/>
      <c r="K17" s="75" t="s">
        <v>202</v>
      </c>
      <c r="L17" s="75"/>
      <c r="M17" s="93" t="s">
        <v>265</v>
      </c>
    </row>
    <row r="18" spans="1:14" ht="29.1" customHeight="1" x14ac:dyDescent="0.25">
      <c r="A18" s="85">
        <v>14</v>
      </c>
      <c r="B18" s="297" t="s">
        <v>200</v>
      </c>
      <c r="C18" s="297"/>
      <c r="D18" s="75" t="s">
        <v>167</v>
      </c>
      <c r="E18" s="50">
        <f>F2/1000*1</f>
        <v>2.4</v>
      </c>
      <c r="F18" s="51"/>
      <c r="G18" s="146">
        <f t="shared" si="0"/>
        <v>0</v>
      </c>
      <c r="H18" s="147"/>
      <c r="I18" s="75" t="s">
        <v>201</v>
      </c>
      <c r="J18" s="75"/>
      <c r="K18" s="75" t="s">
        <v>202</v>
      </c>
      <c r="L18" s="75"/>
      <c r="M18" s="93" t="s">
        <v>235</v>
      </c>
    </row>
    <row r="19" spans="1:14" ht="29.1" customHeight="1" x14ac:dyDescent="0.25">
      <c r="A19" s="85">
        <v>15</v>
      </c>
      <c r="B19" s="297" t="s">
        <v>273</v>
      </c>
      <c r="C19" s="297"/>
      <c r="D19" s="75" t="s">
        <v>167</v>
      </c>
      <c r="E19" s="50">
        <f>G2/1000*1</f>
        <v>0.64500000000000002</v>
      </c>
      <c r="F19" s="51"/>
      <c r="G19" s="146">
        <f t="shared" si="0"/>
        <v>0</v>
      </c>
      <c r="H19" s="147"/>
      <c r="I19" s="75" t="s">
        <v>201</v>
      </c>
      <c r="J19" s="75"/>
      <c r="K19" s="75" t="s">
        <v>202</v>
      </c>
      <c r="L19" s="75"/>
      <c r="M19" s="93" t="s">
        <v>268</v>
      </c>
    </row>
    <row r="20" spans="1:14" ht="29.1" customHeight="1" x14ac:dyDescent="0.25">
      <c r="A20" s="308">
        <v>16</v>
      </c>
      <c r="B20" s="310" t="s">
        <v>206</v>
      </c>
      <c r="C20" s="85" t="s">
        <v>207</v>
      </c>
      <c r="D20" s="85" t="s">
        <v>208</v>
      </c>
      <c r="E20" s="50">
        <v>1</v>
      </c>
      <c r="F20" s="148"/>
      <c r="G20" s="146">
        <f t="shared" si="0"/>
        <v>0</v>
      </c>
      <c r="H20" s="147" t="s">
        <v>209</v>
      </c>
      <c r="I20" s="75" t="s">
        <v>210</v>
      </c>
      <c r="J20" s="75"/>
      <c r="K20" s="75"/>
      <c r="L20" s="75"/>
      <c r="M20" s="93" t="s">
        <v>211</v>
      </c>
      <c r="N20" s="153"/>
    </row>
    <row r="21" spans="1:14" ht="29.1" customHeight="1" x14ac:dyDescent="0.25">
      <c r="A21" s="309"/>
      <c r="B21" s="310"/>
      <c r="C21" s="75" t="s">
        <v>212</v>
      </c>
      <c r="D21" s="85" t="s">
        <v>213</v>
      </c>
      <c r="E21" s="50">
        <v>1</v>
      </c>
      <c r="F21" s="148"/>
      <c r="G21" s="146">
        <f t="shared" si="0"/>
        <v>0</v>
      </c>
      <c r="H21" s="147"/>
      <c r="I21" s="75"/>
      <c r="J21" s="75"/>
      <c r="K21" s="75"/>
      <c r="L21" s="75"/>
      <c r="M21" s="93" t="s">
        <v>214</v>
      </c>
    </row>
    <row r="22" spans="1:14" ht="29.1" customHeight="1" x14ac:dyDescent="0.25">
      <c r="A22" s="85">
        <v>17</v>
      </c>
      <c r="B22" s="297" t="s">
        <v>215</v>
      </c>
      <c r="C22" s="297"/>
      <c r="D22" s="300">
        <f>SUM(G4:G21)</f>
        <v>0</v>
      </c>
      <c r="E22" s="300"/>
      <c r="F22" s="300"/>
      <c r="G22" s="300"/>
      <c r="H22" s="300"/>
      <c r="I22" s="300"/>
      <c r="J22" s="89"/>
      <c r="K22" s="89"/>
      <c r="L22" s="89"/>
      <c r="M22" s="155" t="s">
        <v>254</v>
      </c>
    </row>
    <row r="23" spans="1:14" ht="29.1" customHeight="1" x14ac:dyDescent="0.25">
      <c r="A23" s="85">
        <v>18</v>
      </c>
      <c r="B23" s="297" t="s">
        <v>217</v>
      </c>
      <c r="C23" s="297"/>
      <c r="D23" s="301"/>
      <c r="E23" s="301"/>
      <c r="F23" s="301"/>
      <c r="G23" s="301"/>
      <c r="H23" s="301"/>
      <c r="I23" s="301"/>
      <c r="J23" s="150"/>
      <c r="K23" s="150"/>
      <c r="L23" s="150"/>
      <c r="M23" s="93"/>
    </row>
    <row r="24" spans="1:14" ht="29.1" customHeight="1" x14ac:dyDescent="0.25">
      <c r="A24" s="85">
        <v>19</v>
      </c>
      <c r="B24" s="297" t="s">
        <v>218</v>
      </c>
      <c r="C24" s="297"/>
      <c r="D24" s="301"/>
      <c r="E24" s="301"/>
      <c r="F24" s="301"/>
      <c r="G24" s="301"/>
      <c r="H24" s="301"/>
      <c r="I24" s="301"/>
      <c r="J24" s="150"/>
      <c r="K24" s="150"/>
      <c r="L24" s="150"/>
      <c r="M24" s="155"/>
    </row>
    <row r="25" spans="1:14" ht="29.1" customHeight="1" x14ac:dyDescent="0.25">
      <c r="A25" s="85">
        <v>20</v>
      </c>
      <c r="B25" s="297" t="s">
        <v>219</v>
      </c>
      <c r="C25" s="297"/>
      <c r="D25" s="301"/>
      <c r="E25" s="301"/>
      <c r="F25" s="301"/>
      <c r="G25" s="301"/>
      <c r="H25" s="301"/>
      <c r="I25" s="301"/>
      <c r="J25" s="150"/>
      <c r="K25" s="150"/>
      <c r="L25" s="150"/>
      <c r="M25" s="156"/>
    </row>
    <row r="26" spans="1:14" ht="29.1" customHeight="1" x14ac:dyDescent="0.25">
      <c r="A26" s="85">
        <v>21</v>
      </c>
      <c r="B26" s="297" t="s">
        <v>220</v>
      </c>
      <c r="C26" s="297"/>
      <c r="D26" s="301"/>
      <c r="E26" s="301"/>
      <c r="F26" s="301"/>
      <c r="G26" s="301"/>
      <c r="H26" s="301"/>
      <c r="I26" s="301"/>
      <c r="J26" s="150"/>
      <c r="K26" s="150"/>
      <c r="L26" s="150"/>
      <c r="M26" s="155"/>
    </row>
    <row r="27" spans="1:14" ht="32.1" customHeight="1" x14ac:dyDescent="0.25">
      <c r="A27" s="85">
        <v>22</v>
      </c>
      <c r="B27" s="297" t="s">
        <v>221</v>
      </c>
      <c r="C27" s="297"/>
      <c r="D27" s="302"/>
      <c r="E27" s="303"/>
      <c r="F27" s="304">
        <f>SUM(D22:I26)*D27</f>
        <v>0</v>
      </c>
      <c r="G27" s="304"/>
      <c r="H27" s="304"/>
      <c r="I27" s="304"/>
      <c r="J27" s="151"/>
      <c r="K27" s="305"/>
      <c r="L27" s="305"/>
      <c r="M27" s="155" t="s">
        <v>222</v>
      </c>
    </row>
    <row r="28" spans="1:14" ht="32.1" customHeight="1" x14ac:dyDescent="0.25">
      <c r="A28" s="85">
        <v>23</v>
      </c>
      <c r="B28" s="297" t="s">
        <v>223</v>
      </c>
      <c r="C28" s="297"/>
      <c r="D28" s="303"/>
      <c r="E28" s="303"/>
      <c r="F28" s="304">
        <f>SUM(D22:I26,F27)*D28</f>
        <v>0</v>
      </c>
      <c r="G28" s="304"/>
      <c r="H28" s="304"/>
      <c r="I28" s="304"/>
      <c r="J28" s="151"/>
      <c r="K28" s="305"/>
      <c r="L28" s="305"/>
      <c r="M28" s="155" t="s">
        <v>222</v>
      </c>
    </row>
    <row r="29" spans="1:14" ht="32.1" customHeight="1" x14ac:dyDescent="0.25">
      <c r="A29" s="85">
        <v>24</v>
      </c>
      <c r="B29" s="306" t="s">
        <v>224</v>
      </c>
      <c r="C29" s="306"/>
      <c r="D29" s="306"/>
      <c r="E29" s="306"/>
      <c r="F29" s="307">
        <f>SUM(D22:I26,F27,F28)</f>
        <v>0</v>
      </c>
      <c r="G29" s="307"/>
      <c r="H29" s="307"/>
      <c r="I29" s="307"/>
      <c r="J29" s="97"/>
      <c r="K29" s="305"/>
      <c r="L29" s="305"/>
      <c r="M29" s="157"/>
    </row>
  </sheetData>
  <protectedRanges>
    <protectedRange sqref="H4 H20:H21" name="区域1_2"/>
    <protectedRange sqref="D28:E28" name="区域1_1_1"/>
    <protectedRange sqref="H16:H18 H14 H6:H7 H10:H11" name="区域1_2_2"/>
    <protectedRange sqref="F21" name="区域1_5"/>
    <protectedRange sqref="F20 F6:F7 F10:F11" name="区域1"/>
    <protectedRange sqref="F17:F19" name="区域1_6"/>
    <protectedRange sqref="F17" name="区域1_4"/>
    <protectedRange sqref="F4" name="区域1_3"/>
    <protectedRange sqref="D27:E27" name="区域1_1_1_1_1"/>
  </protectedRanges>
  <mergeCells count="45">
    <mergeCell ref="B29:E29"/>
    <mergeCell ref="F29:I29"/>
    <mergeCell ref="K29:L29"/>
    <mergeCell ref="A4:A5"/>
    <mergeCell ref="A20:A21"/>
    <mergeCell ref="B20:B21"/>
    <mergeCell ref="B27:C27"/>
    <mergeCell ref="D27:E27"/>
    <mergeCell ref="F27:I27"/>
    <mergeCell ref="K27:L27"/>
    <mergeCell ref="B28:C28"/>
    <mergeCell ref="D28:E28"/>
    <mergeCell ref="F28:I28"/>
    <mergeCell ref="K28:L28"/>
    <mergeCell ref="B24:C24"/>
    <mergeCell ref="D24:I24"/>
    <mergeCell ref="B25:C25"/>
    <mergeCell ref="D25:I25"/>
    <mergeCell ref="B26:C26"/>
    <mergeCell ref="D26:I26"/>
    <mergeCell ref="B19:C19"/>
    <mergeCell ref="B22:C22"/>
    <mergeCell ref="D22:I22"/>
    <mergeCell ref="B23:C23"/>
    <mergeCell ref="D23:I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K2:L2"/>
    <mergeCell ref="B3:C3"/>
  </mergeCells>
  <phoneticPr fontId="57" type="noConversion"/>
  <pageMargins left="0.75" right="0.75" top="1" bottom="1" header="0.5" footer="0.5"/>
  <pageSetup paperSize="9" scale="66"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A1:P30"/>
  <sheetViews>
    <sheetView view="pageBreakPreview" zoomScale="70" zoomScaleNormal="85" workbookViewId="0">
      <selection activeCell="R16" sqref="R16"/>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295</v>
      </c>
      <c r="B1" s="294"/>
      <c r="C1" s="294"/>
      <c r="D1" s="294"/>
      <c r="E1" s="294"/>
      <c r="F1" s="294"/>
      <c r="G1" s="294"/>
      <c r="H1" s="294"/>
      <c r="I1" s="294"/>
      <c r="J1" s="294"/>
      <c r="K1" s="294"/>
      <c r="L1" s="294"/>
      <c r="M1" s="294"/>
    </row>
    <row r="2" spans="1:14" ht="24" customHeight="1" x14ac:dyDescent="0.25">
      <c r="A2" s="297" t="s">
        <v>144</v>
      </c>
      <c r="B2" s="297"/>
      <c r="C2" s="297" t="s">
        <v>364</v>
      </c>
      <c r="D2" s="297"/>
      <c r="E2" s="75" t="s">
        <v>145</v>
      </c>
      <c r="F2" s="75">
        <v>2100</v>
      </c>
      <c r="G2" s="75">
        <v>645</v>
      </c>
      <c r="H2" s="75" t="s">
        <v>146</v>
      </c>
      <c r="I2" s="311">
        <f>F30</f>
        <v>0</v>
      </c>
      <c r="J2" s="311"/>
      <c r="K2" s="311"/>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3.0177</v>
      </c>
      <c r="F4" s="51"/>
      <c r="G4" s="146">
        <f>E4*F4</f>
        <v>0</v>
      </c>
      <c r="H4" s="147" t="s">
        <v>161</v>
      </c>
      <c r="I4" s="102" t="s">
        <v>162</v>
      </c>
      <c r="J4" s="75" t="s">
        <v>163</v>
      </c>
      <c r="K4" s="75"/>
      <c r="L4" s="75"/>
      <c r="M4" s="93" t="s">
        <v>164</v>
      </c>
      <c r="N4" s="153"/>
    </row>
    <row r="5" spans="1:14" ht="29.1" customHeight="1" x14ac:dyDescent="0.25">
      <c r="A5" s="309"/>
      <c r="B5" s="298" t="s">
        <v>165</v>
      </c>
      <c r="C5" s="299"/>
      <c r="D5" s="75" t="s">
        <v>160</v>
      </c>
      <c r="E5" s="50">
        <f>E4</f>
        <v>3.0177</v>
      </c>
      <c r="F5" s="51"/>
      <c r="G5" s="146">
        <f>E5*F5</f>
        <v>0</v>
      </c>
      <c r="H5" s="147"/>
      <c r="I5" s="75"/>
      <c r="J5" s="75"/>
      <c r="K5" s="75"/>
      <c r="L5" s="75"/>
      <c r="M5" s="93" t="s">
        <v>164</v>
      </c>
    </row>
    <row r="6" spans="1:14" ht="29.1" customHeight="1" x14ac:dyDescent="0.25">
      <c r="A6" s="85">
        <v>2</v>
      </c>
      <c r="B6" s="297" t="s">
        <v>256</v>
      </c>
      <c r="C6" s="297"/>
      <c r="D6" s="75" t="s">
        <v>167</v>
      </c>
      <c r="E6" s="50">
        <v>1.4370000000000001</v>
      </c>
      <c r="F6" s="51"/>
      <c r="G6" s="146">
        <f>E6*F6</f>
        <v>0</v>
      </c>
      <c r="H6" s="147"/>
      <c r="I6" s="75" t="s">
        <v>192</v>
      </c>
      <c r="J6" s="75" t="s">
        <v>188</v>
      </c>
      <c r="K6" s="75" t="s">
        <v>257</v>
      </c>
      <c r="L6" s="75"/>
      <c r="M6" s="93" t="s">
        <v>171</v>
      </c>
    </row>
    <row r="7" spans="1:14" ht="29.1" customHeight="1" x14ac:dyDescent="0.25">
      <c r="A7" s="85">
        <v>3</v>
      </c>
      <c r="B7" s="297" t="s">
        <v>258</v>
      </c>
      <c r="C7" s="297"/>
      <c r="D7" s="75" t="s">
        <v>167</v>
      </c>
      <c r="E7" s="50">
        <f>F2/1000*2</f>
        <v>4.2</v>
      </c>
      <c r="F7" s="51"/>
      <c r="G7" s="146">
        <f>E7*F7</f>
        <v>0</v>
      </c>
      <c r="H7" s="147"/>
      <c r="I7" s="75" t="s">
        <v>192</v>
      </c>
      <c r="J7" s="75" t="s">
        <v>188</v>
      </c>
      <c r="K7" s="75" t="s">
        <v>357</v>
      </c>
      <c r="L7" s="75"/>
      <c r="M7" s="93" t="s">
        <v>171</v>
      </c>
    </row>
    <row r="8" spans="1:14" ht="29.1" customHeight="1" x14ac:dyDescent="0.25">
      <c r="A8" s="85">
        <v>4</v>
      </c>
      <c r="B8" s="297" t="s">
        <v>362</v>
      </c>
      <c r="C8" s="297"/>
      <c r="D8" s="75" t="s">
        <v>167</v>
      </c>
      <c r="E8" s="50">
        <f>G2/1000*1</f>
        <v>0.64500000000000002</v>
      </c>
      <c r="F8" s="51"/>
      <c r="G8" s="146">
        <f>E8*F8</f>
        <v>0</v>
      </c>
      <c r="H8" s="147"/>
      <c r="I8" s="75" t="s">
        <v>192</v>
      </c>
      <c r="J8" s="75" t="s">
        <v>188</v>
      </c>
      <c r="K8" s="75" t="s">
        <v>363</v>
      </c>
      <c r="L8" s="75"/>
      <c r="M8" s="93" t="s">
        <v>268</v>
      </c>
    </row>
    <row r="9" spans="1:14" ht="29.1" customHeight="1" x14ac:dyDescent="0.25">
      <c r="A9" s="85">
        <v>5</v>
      </c>
      <c r="B9" s="297" t="s">
        <v>358</v>
      </c>
      <c r="C9" s="297"/>
      <c r="D9" s="75" t="s">
        <v>167</v>
      </c>
      <c r="E9" s="50">
        <f>G2/1000*1</f>
        <v>0.64500000000000002</v>
      </c>
      <c r="F9" s="51"/>
      <c r="G9" s="146">
        <f t="shared" ref="G9:G22" si="0">E9*F9</f>
        <v>0</v>
      </c>
      <c r="H9" s="147"/>
      <c r="I9" s="75" t="s">
        <v>192</v>
      </c>
      <c r="J9" s="75" t="s">
        <v>188</v>
      </c>
      <c r="K9" s="75" t="s">
        <v>359</v>
      </c>
      <c r="L9" s="75"/>
      <c r="M9" s="93" t="s">
        <v>268</v>
      </c>
    </row>
    <row r="10" spans="1:14" ht="29.1" customHeight="1" x14ac:dyDescent="0.25">
      <c r="A10" s="85">
        <v>6</v>
      </c>
      <c r="B10" s="297" t="s">
        <v>260</v>
      </c>
      <c r="C10" s="297"/>
      <c r="D10" s="75" t="s">
        <v>167</v>
      </c>
      <c r="E10" s="50">
        <f>F2/1000*1</f>
        <v>2.1</v>
      </c>
      <c r="F10" s="51"/>
      <c r="G10" s="146">
        <f t="shared" si="0"/>
        <v>0</v>
      </c>
      <c r="H10" s="147"/>
      <c r="I10" s="75" t="s">
        <v>192</v>
      </c>
      <c r="J10" s="75" t="s">
        <v>188</v>
      </c>
      <c r="K10" s="75" t="s">
        <v>365</v>
      </c>
      <c r="L10" s="75"/>
      <c r="M10" s="93" t="s">
        <v>235</v>
      </c>
    </row>
    <row r="11" spans="1:14" ht="29.1" customHeight="1" x14ac:dyDescent="0.25">
      <c r="A11" s="85">
        <v>7</v>
      </c>
      <c r="B11" s="297" t="s">
        <v>262</v>
      </c>
      <c r="C11" s="297"/>
      <c r="D11" s="75" t="s">
        <v>167</v>
      </c>
      <c r="E11" s="50">
        <f>F2/1000*1</f>
        <v>2.1</v>
      </c>
      <c r="F11" s="51"/>
      <c r="G11" s="146">
        <f t="shared" si="0"/>
        <v>0</v>
      </c>
      <c r="H11" s="147"/>
      <c r="I11" s="75" t="s">
        <v>192</v>
      </c>
      <c r="J11" s="75" t="s">
        <v>188</v>
      </c>
      <c r="K11" s="75" t="s">
        <v>366</v>
      </c>
      <c r="L11" s="75"/>
      <c r="M11" s="93" t="s">
        <v>235</v>
      </c>
    </row>
    <row r="12" spans="1:14" ht="29.1" customHeight="1" x14ac:dyDescent="0.25">
      <c r="A12" s="85">
        <v>8</v>
      </c>
      <c r="B12" s="297" t="s">
        <v>264</v>
      </c>
      <c r="C12" s="297"/>
      <c r="D12" s="75" t="s">
        <v>167</v>
      </c>
      <c r="E12" s="50">
        <f>F2/1000*2</f>
        <v>4.2</v>
      </c>
      <c r="F12" s="51"/>
      <c r="G12" s="146">
        <f t="shared" si="0"/>
        <v>0</v>
      </c>
      <c r="H12" s="147"/>
      <c r="I12" s="75" t="s">
        <v>192</v>
      </c>
      <c r="J12" s="75" t="s">
        <v>188</v>
      </c>
      <c r="K12" s="75" t="s">
        <v>359</v>
      </c>
      <c r="L12" s="75"/>
      <c r="M12" s="93" t="s">
        <v>265</v>
      </c>
    </row>
    <row r="13" spans="1:14" ht="29.1" customHeight="1" x14ac:dyDescent="0.25">
      <c r="A13" s="85">
        <v>9</v>
      </c>
      <c r="B13" s="297" t="s">
        <v>266</v>
      </c>
      <c r="C13" s="297"/>
      <c r="D13" s="75" t="s">
        <v>167</v>
      </c>
      <c r="E13" s="50">
        <f>G2/1000*1</f>
        <v>0.64500000000000002</v>
      </c>
      <c r="F13" s="51"/>
      <c r="G13" s="146">
        <f t="shared" si="0"/>
        <v>0</v>
      </c>
      <c r="H13" s="147"/>
      <c r="I13" s="75" t="s">
        <v>192</v>
      </c>
      <c r="J13" s="75" t="s">
        <v>188</v>
      </c>
      <c r="K13" s="75" t="s">
        <v>359</v>
      </c>
      <c r="L13" s="75"/>
      <c r="M13" s="93" t="s">
        <v>268</v>
      </c>
    </row>
    <row r="14" spans="1:14" ht="29.1" customHeight="1" x14ac:dyDescent="0.25">
      <c r="A14" s="85">
        <v>10</v>
      </c>
      <c r="B14" s="297" t="s">
        <v>269</v>
      </c>
      <c r="C14" s="297"/>
      <c r="D14" s="75" t="s">
        <v>167</v>
      </c>
      <c r="E14" s="50">
        <f>E6</f>
        <v>1.4370000000000001</v>
      </c>
      <c r="F14" s="51"/>
      <c r="G14" s="146">
        <f t="shared" si="0"/>
        <v>0</v>
      </c>
      <c r="H14" s="147"/>
      <c r="I14" s="75" t="s">
        <v>192</v>
      </c>
      <c r="J14" s="75" t="s">
        <v>188</v>
      </c>
      <c r="K14" s="75" t="s">
        <v>360</v>
      </c>
      <c r="L14" s="75"/>
      <c r="M14" s="93" t="s">
        <v>184</v>
      </c>
    </row>
    <row r="15" spans="1:14" ht="29.1" customHeight="1" x14ac:dyDescent="0.25">
      <c r="A15" s="85">
        <v>11</v>
      </c>
      <c r="B15" s="297" t="s">
        <v>285</v>
      </c>
      <c r="C15" s="297"/>
      <c r="D15" s="75" t="s">
        <v>196</v>
      </c>
      <c r="E15" s="50">
        <v>1</v>
      </c>
      <c r="F15" s="148"/>
      <c r="G15" s="146">
        <f t="shared" si="0"/>
        <v>0</v>
      </c>
      <c r="H15" s="147"/>
      <c r="I15" s="75" t="s">
        <v>192</v>
      </c>
      <c r="J15" s="75" t="s">
        <v>188</v>
      </c>
      <c r="K15" s="75"/>
      <c r="L15" s="75"/>
      <c r="M15" s="93" t="s">
        <v>287</v>
      </c>
    </row>
    <row r="16" spans="1:14" ht="29.1" customHeight="1" x14ac:dyDescent="0.25">
      <c r="A16" s="85">
        <v>12</v>
      </c>
      <c r="B16" s="297" t="s">
        <v>288</v>
      </c>
      <c r="C16" s="297"/>
      <c r="D16" s="75" t="s">
        <v>196</v>
      </c>
      <c r="E16" s="50">
        <v>1</v>
      </c>
      <c r="F16" s="148"/>
      <c r="G16" s="146">
        <f t="shared" si="0"/>
        <v>0</v>
      </c>
      <c r="H16" s="147"/>
      <c r="I16" s="75" t="s">
        <v>192</v>
      </c>
      <c r="J16" s="75" t="s">
        <v>188</v>
      </c>
      <c r="K16" s="75"/>
      <c r="L16" s="75"/>
      <c r="M16" s="93" t="s">
        <v>287</v>
      </c>
    </row>
    <row r="17" spans="1:14" ht="29.1" customHeight="1" x14ac:dyDescent="0.25">
      <c r="A17" s="85">
        <v>13</v>
      </c>
      <c r="B17" s="297" t="s">
        <v>190</v>
      </c>
      <c r="C17" s="297"/>
      <c r="D17" s="75" t="s">
        <v>191</v>
      </c>
      <c r="E17" s="50">
        <v>1</v>
      </c>
      <c r="F17" s="148"/>
      <c r="G17" s="146">
        <f t="shared" si="0"/>
        <v>0</v>
      </c>
      <c r="H17" s="147"/>
      <c r="I17" s="75" t="s">
        <v>192</v>
      </c>
      <c r="J17" s="75" t="s">
        <v>188</v>
      </c>
      <c r="K17" s="75" t="s">
        <v>272</v>
      </c>
      <c r="L17" s="75"/>
      <c r="M17" s="93" t="s">
        <v>194</v>
      </c>
    </row>
    <row r="18" spans="1:14" ht="29.1" customHeight="1" x14ac:dyDescent="0.25">
      <c r="A18" s="85">
        <v>14</v>
      </c>
      <c r="B18" s="297" t="s">
        <v>250</v>
      </c>
      <c r="C18" s="297"/>
      <c r="D18" s="75" t="s">
        <v>167</v>
      </c>
      <c r="E18" s="50">
        <f>F2/1000*2</f>
        <v>4.2</v>
      </c>
      <c r="F18" s="148"/>
      <c r="G18" s="146">
        <f t="shared" si="0"/>
        <v>0</v>
      </c>
      <c r="H18" s="147"/>
      <c r="I18" s="75" t="s">
        <v>251</v>
      </c>
      <c r="J18" s="75"/>
      <c r="K18" s="75" t="s">
        <v>202</v>
      </c>
      <c r="L18" s="75"/>
      <c r="M18" s="93" t="s">
        <v>265</v>
      </c>
    </row>
    <row r="19" spans="1:14" ht="29.1" customHeight="1" x14ac:dyDescent="0.25">
      <c r="A19" s="85">
        <v>15</v>
      </c>
      <c r="B19" s="297" t="s">
        <v>200</v>
      </c>
      <c r="C19" s="297"/>
      <c r="D19" s="75" t="s">
        <v>167</v>
      </c>
      <c r="E19" s="50">
        <f>F2/1000*1</f>
        <v>2.1</v>
      </c>
      <c r="F19" s="148"/>
      <c r="G19" s="146">
        <f t="shared" si="0"/>
        <v>0</v>
      </c>
      <c r="H19" s="147"/>
      <c r="I19" s="75" t="s">
        <v>201</v>
      </c>
      <c r="J19" s="75"/>
      <c r="K19" s="75" t="s">
        <v>202</v>
      </c>
      <c r="L19" s="75"/>
      <c r="M19" s="93" t="s">
        <v>235</v>
      </c>
    </row>
    <row r="20" spans="1:14" ht="29.1" customHeight="1" x14ac:dyDescent="0.25">
      <c r="A20" s="85">
        <v>16</v>
      </c>
      <c r="B20" s="297" t="s">
        <v>273</v>
      </c>
      <c r="C20" s="297"/>
      <c r="D20" s="75" t="s">
        <v>167</v>
      </c>
      <c r="E20" s="50">
        <f>G2/1000*1</f>
        <v>0.64500000000000002</v>
      </c>
      <c r="F20" s="148"/>
      <c r="G20" s="146">
        <f t="shared" si="0"/>
        <v>0</v>
      </c>
      <c r="H20" s="147"/>
      <c r="I20" s="75" t="s">
        <v>201</v>
      </c>
      <c r="J20" s="75"/>
      <c r="K20" s="75" t="s">
        <v>202</v>
      </c>
      <c r="L20" s="75"/>
      <c r="M20" s="93" t="s">
        <v>268</v>
      </c>
      <c r="N20" s="153"/>
    </row>
    <row r="21" spans="1:14" ht="29.1" customHeight="1" x14ac:dyDescent="0.25">
      <c r="A21" s="308">
        <v>17</v>
      </c>
      <c r="B21" s="310" t="s">
        <v>206</v>
      </c>
      <c r="C21" s="85" t="s">
        <v>207</v>
      </c>
      <c r="D21" s="85" t="s">
        <v>208</v>
      </c>
      <c r="E21" s="50">
        <v>1</v>
      </c>
      <c r="F21" s="148"/>
      <c r="G21" s="146">
        <f t="shared" si="0"/>
        <v>0</v>
      </c>
      <c r="H21" s="147" t="s">
        <v>209</v>
      </c>
      <c r="I21" s="75" t="s">
        <v>210</v>
      </c>
      <c r="J21" s="75"/>
      <c r="K21" s="75"/>
      <c r="L21" s="75"/>
      <c r="M21" s="93" t="s">
        <v>211</v>
      </c>
    </row>
    <row r="22" spans="1:14" ht="29.1" customHeight="1" x14ac:dyDescent="0.25">
      <c r="A22" s="309"/>
      <c r="B22" s="310"/>
      <c r="C22" s="75" t="s">
        <v>212</v>
      </c>
      <c r="D22" s="85" t="s">
        <v>213</v>
      </c>
      <c r="E22" s="50">
        <v>1</v>
      </c>
      <c r="F22" s="148"/>
      <c r="G22" s="146">
        <f t="shared" si="0"/>
        <v>0</v>
      </c>
      <c r="H22" s="147"/>
      <c r="I22" s="75"/>
      <c r="J22" s="75"/>
      <c r="K22" s="75"/>
      <c r="L22" s="75"/>
      <c r="M22" s="93" t="s">
        <v>214</v>
      </c>
    </row>
    <row r="23" spans="1:14" ht="29.1" customHeight="1" x14ac:dyDescent="0.25">
      <c r="A23" s="85">
        <v>18</v>
      </c>
      <c r="B23" s="297" t="s">
        <v>215</v>
      </c>
      <c r="C23" s="297"/>
      <c r="D23" s="300">
        <f>SUM(G4:G22)</f>
        <v>0</v>
      </c>
      <c r="E23" s="300"/>
      <c r="F23" s="300"/>
      <c r="G23" s="300"/>
      <c r="H23" s="300"/>
      <c r="I23" s="300"/>
      <c r="J23" s="89"/>
      <c r="K23" s="89"/>
      <c r="L23" s="89"/>
      <c r="M23" s="155" t="s">
        <v>254</v>
      </c>
    </row>
    <row r="24" spans="1:14" ht="29.1" customHeight="1" x14ac:dyDescent="0.25">
      <c r="A24" s="85">
        <v>19</v>
      </c>
      <c r="B24" s="297" t="s">
        <v>217</v>
      </c>
      <c r="C24" s="297"/>
      <c r="D24" s="301"/>
      <c r="E24" s="301"/>
      <c r="F24" s="301"/>
      <c r="G24" s="301"/>
      <c r="H24" s="301"/>
      <c r="I24" s="301"/>
      <c r="J24" s="150"/>
      <c r="K24" s="150"/>
      <c r="L24" s="150"/>
      <c r="M24" s="93"/>
    </row>
    <row r="25" spans="1:14" ht="29.1" customHeight="1" x14ac:dyDescent="0.25">
      <c r="A25" s="85">
        <v>20</v>
      </c>
      <c r="B25" s="297" t="s">
        <v>218</v>
      </c>
      <c r="C25" s="297"/>
      <c r="D25" s="301"/>
      <c r="E25" s="301"/>
      <c r="F25" s="301"/>
      <c r="G25" s="301"/>
      <c r="H25" s="301"/>
      <c r="I25" s="301"/>
      <c r="J25" s="150"/>
      <c r="K25" s="150"/>
      <c r="L25" s="150"/>
      <c r="M25" s="155"/>
    </row>
    <row r="26" spans="1:14" ht="29.1" customHeight="1" x14ac:dyDescent="0.25">
      <c r="A26" s="85">
        <v>21</v>
      </c>
      <c r="B26" s="297" t="s">
        <v>219</v>
      </c>
      <c r="C26" s="297"/>
      <c r="D26" s="301"/>
      <c r="E26" s="301"/>
      <c r="F26" s="301"/>
      <c r="G26" s="301"/>
      <c r="H26" s="301"/>
      <c r="I26" s="301"/>
      <c r="J26" s="150"/>
      <c r="K26" s="150"/>
      <c r="L26" s="150"/>
      <c r="M26" s="156"/>
    </row>
    <row r="27" spans="1:14" ht="29.1" customHeight="1" x14ac:dyDescent="0.25">
      <c r="A27" s="85">
        <v>22</v>
      </c>
      <c r="B27" s="297" t="s">
        <v>220</v>
      </c>
      <c r="C27" s="297"/>
      <c r="D27" s="301"/>
      <c r="E27" s="301"/>
      <c r="F27" s="301"/>
      <c r="G27" s="301"/>
      <c r="H27" s="301"/>
      <c r="I27" s="301"/>
      <c r="J27" s="150"/>
      <c r="K27" s="150"/>
      <c r="L27" s="150"/>
      <c r="M27" s="155"/>
    </row>
    <row r="28" spans="1:14" ht="32.1" customHeight="1" x14ac:dyDescent="0.25">
      <c r="A28" s="85">
        <v>23</v>
      </c>
      <c r="B28" s="297" t="s">
        <v>221</v>
      </c>
      <c r="C28" s="297"/>
      <c r="D28" s="302"/>
      <c r="E28" s="303"/>
      <c r="F28" s="304">
        <f>SUM(D23:I27)*D28</f>
        <v>0</v>
      </c>
      <c r="G28" s="304"/>
      <c r="H28" s="304"/>
      <c r="I28" s="304"/>
      <c r="J28" s="151"/>
      <c r="K28" s="305"/>
      <c r="L28" s="305"/>
      <c r="M28" s="155" t="s">
        <v>222</v>
      </c>
    </row>
    <row r="29" spans="1:14" ht="32.1" customHeight="1" x14ac:dyDescent="0.25">
      <c r="A29" s="85">
        <v>24</v>
      </c>
      <c r="B29" s="297" t="s">
        <v>223</v>
      </c>
      <c r="C29" s="297"/>
      <c r="D29" s="303"/>
      <c r="E29" s="303"/>
      <c r="F29" s="304">
        <f>SUM(D23:I27,F28)*D29</f>
        <v>0</v>
      </c>
      <c r="G29" s="304"/>
      <c r="H29" s="304"/>
      <c r="I29" s="304"/>
      <c r="J29" s="151"/>
      <c r="K29" s="305"/>
      <c r="L29" s="305"/>
      <c r="M29" s="155" t="s">
        <v>222</v>
      </c>
    </row>
    <row r="30" spans="1:14" ht="32.1" customHeight="1" x14ac:dyDescent="0.25">
      <c r="A30" s="85">
        <v>25</v>
      </c>
      <c r="B30" s="306" t="s">
        <v>224</v>
      </c>
      <c r="C30" s="306"/>
      <c r="D30" s="306"/>
      <c r="E30" s="306"/>
      <c r="F30" s="307">
        <f>SUM(D23:I27,F28,F29)</f>
        <v>0</v>
      </c>
      <c r="G30" s="307"/>
      <c r="H30" s="307"/>
      <c r="I30" s="307"/>
      <c r="J30" s="97"/>
      <c r="K30" s="305"/>
      <c r="L30" s="305"/>
      <c r="M30" s="157"/>
    </row>
  </sheetData>
  <protectedRanges>
    <protectedRange sqref="H4 H21:H22" name="区域1_2"/>
    <protectedRange sqref="D29:E29" name="区域1_1_1"/>
    <protectedRange sqref="H17:H19 H14 H6:H7 H10:H11" name="区域1_2_2"/>
    <protectedRange sqref="F22" name="区域1_5"/>
    <protectedRange sqref="F21 F6:F7 F10:F11" name="区域1"/>
    <protectedRange sqref="F18:F20" name="区域1_6"/>
    <protectedRange sqref="F18" name="区域1_4"/>
    <protectedRange sqref="F4" name="区域1_3"/>
    <protectedRange sqref="D28:E28" name="区域1_1_1_1_1"/>
  </protectedRanges>
  <mergeCells count="46">
    <mergeCell ref="B30:E30"/>
    <mergeCell ref="F30:I30"/>
    <mergeCell ref="K30:L30"/>
    <mergeCell ref="A4:A5"/>
    <mergeCell ref="A21:A22"/>
    <mergeCell ref="B21:B22"/>
    <mergeCell ref="B28:C28"/>
    <mergeCell ref="D28:E28"/>
    <mergeCell ref="F28:I28"/>
    <mergeCell ref="K28:L28"/>
    <mergeCell ref="B29:C29"/>
    <mergeCell ref="D29:E29"/>
    <mergeCell ref="F29:I29"/>
    <mergeCell ref="K29:L29"/>
    <mergeCell ref="B25:C25"/>
    <mergeCell ref="D25:I25"/>
    <mergeCell ref="B26:C26"/>
    <mergeCell ref="D26:I26"/>
    <mergeCell ref="B27:C27"/>
    <mergeCell ref="D27:I27"/>
    <mergeCell ref="B19:C19"/>
    <mergeCell ref="B20:C20"/>
    <mergeCell ref="B23:C23"/>
    <mergeCell ref="D23:I23"/>
    <mergeCell ref="B24:C24"/>
    <mergeCell ref="D24:I24"/>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dimension ref="A1:P30"/>
  <sheetViews>
    <sheetView view="pageBreakPreview" zoomScale="70" zoomScaleNormal="85" workbookViewId="0">
      <selection activeCell="AC25" sqref="AC25"/>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301</v>
      </c>
      <c r="B1" s="294"/>
      <c r="C1" s="294"/>
      <c r="D1" s="294"/>
      <c r="E1" s="294"/>
      <c r="F1" s="294"/>
      <c r="G1" s="294"/>
      <c r="H1" s="294"/>
      <c r="I1" s="294"/>
      <c r="J1" s="294"/>
      <c r="K1" s="294"/>
      <c r="L1" s="294"/>
      <c r="M1" s="294"/>
    </row>
    <row r="2" spans="1:14" ht="24" customHeight="1" x14ac:dyDescent="0.25">
      <c r="A2" s="297" t="s">
        <v>144</v>
      </c>
      <c r="B2" s="297"/>
      <c r="C2" s="297" t="s">
        <v>367</v>
      </c>
      <c r="D2" s="297"/>
      <c r="E2" s="75" t="s">
        <v>145</v>
      </c>
      <c r="F2" s="75">
        <v>2400</v>
      </c>
      <c r="G2" s="75">
        <v>535</v>
      </c>
      <c r="H2" s="75">
        <v>2200</v>
      </c>
      <c r="I2" s="75">
        <f>G2*(F2-H2)/1000000</f>
        <v>0.107</v>
      </c>
      <c r="J2" s="166" t="s">
        <v>146</v>
      </c>
      <c r="K2" s="311">
        <f>F30</f>
        <v>0</v>
      </c>
      <c r="L2" s="315"/>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3.4186000000000001</v>
      </c>
      <c r="F4" s="51"/>
      <c r="G4" s="146">
        <f>E4*F4</f>
        <v>0</v>
      </c>
      <c r="H4" s="147" t="s">
        <v>161</v>
      </c>
      <c r="I4" s="102" t="s">
        <v>162</v>
      </c>
      <c r="J4" s="75" t="s">
        <v>163</v>
      </c>
      <c r="K4" s="75"/>
      <c r="L4" s="75"/>
      <c r="M4" s="93" t="s">
        <v>164</v>
      </c>
      <c r="N4" s="153"/>
    </row>
    <row r="5" spans="1:14" ht="29.1" customHeight="1" x14ac:dyDescent="0.25">
      <c r="A5" s="309"/>
      <c r="B5" s="298" t="s">
        <v>165</v>
      </c>
      <c r="C5" s="299"/>
      <c r="D5" s="75" t="s">
        <v>160</v>
      </c>
      <c r="E5" s="50">
        <f>E4</f>
        <v>3.4186000000000001</v>
      </c>
      <c r="F5" s="51"/>
      <c r="G5" s="146">
        <f>E5*F5</f>
        <v>0</v>
      </c>
      <c r="H5" s="147"/>
      <c r="I5" s="75"/>
      <c r="J5" s="75"/>
      <c r="K5" s="75"/>
      <c r="L5" s="75"/>
      <c r="M5" s="93" t="s">
        <v>164</v>
      </c>
    </row>
    <row r="6" spans="1:14" ht="29.1" customHeight="1" x14ac:dyDescent="0.25">
      <c r="A6" s="85">
        <v>2</v>
      </c>
      <c r="B6" s="297" t="s">
        <v>256</v>
      </c>
      <c r="C6" s="297"/>
      <c r="D6" s="75" t="s">
        <v>167</v>
      </c>
      <c r="E6" s="50">
        <v>1.4690000000000001</v>
      </c>
      <c r="F6" s="51"/>
      <c r="G6" s="146">
        <f t="shared" ref="G6:G22" si="0">E6*F6</f>
        <v>0</v>
      </c>
      <c r="H6" s="147"/>
      <c r="I6" s="75" t="s">
        <v>192</v>
      </c>
      <c r="J6" s="75" t="s">
        <v>188</v>
      </c>
      <c r="K6" s="75" t="s">
        <v>257</v>
      </c>
      <c r="L6" s="75"/>
      <c r="M6" s="93" t="s">
        <v>171</v>
      </c>
    </row>
    <row r="7" spans="1:14" ht="29.1" customHeight="1" x14ac:dyDescent="0.25">
      <c r="A7" s="85">
        <v>3</v>
      </c>
      <c r="B7" s="297" t="s">
        <v>258</v>
      </c>
      <c r="C7" s="297"/>
      <c r="D7" s="75" t="s">
        <v>167</v>
      </c>
      <c r="E7" s="50">
        <f>F2/1000*2</f>
        <v>4.8</v>
      </c>
      <c r="F7" s="51"/>
      <c r="G7" s="146">
        <f t="shared" si="0"/>
        <v>0</v>
      </c>
      <c r="H7" s="147"/>
      <c r="I7" s="75" t="s">
        <v>192</v>
      </c>
      <c r="J7" s="75" t="s">
        <v>188</v>
      </c>
      <c r="K7" s="75" t="s">
        <v>357</v>
      </c>
      <c r="L7" s="75"/>
      <c r="M7" s="93" t="s">
        <v>171</v>
      </c>
    </row>
    <row r="8" spans="1:14" ht="29.1" customHeight="1" x14ac:dyDescent="0.25">
      <c r="A8" s="85">
        <v>4</v>
      </c>
      <c r="B8" s="297" t="s">
        <v>362</v>
      </c>
      <c r="C8" s="297"/>
      <c r="D8" s="75" t="s">
        <v>167</v>
      </c>
      <c r="E8" s="50">
        <f>G2/1000*1</f>
        <v>0.53500000000000003</v>
      </c>
      <c r="F8" s="51"/>
      <c r="G8" s="146">
        <f t="shared" si="0"/>
        <v>0</v>
      </c>
      <c r="H8" s="147"/>
      <c r="I8" s="75" t="s">
        <v>192</v>
      </c>
      <c r="J8" s="75" t="s">
        <v>188</v>
      </c>
      <c r="K8" s="75" t="s">
        <v>363</v>
      </c>
      <c r="L8" s="75"/>
      <c r="M8" s="93" t="s">
        <v>268</v>
      </c>
    </row>
    <row r="9" spans="1:14" ht="29.1" customHeight="1" x14ac:dyDescent="0.25">
      <c r="A9" s="85">
        <v>5</v>
      </c>
      <c r="B9" s="297" t="s">
        <v>358</v>
      </c>
      <c r="C9" s="297"/>
      <c r="D9" s="75" t="s">
        <v>167</v>
      </c>
      <c r="E9" s="162">
        <f>G2/1000*1</f>
        <v>0.53500000000000003</v>
      </c>
      <c r="F9" s="51"/>
      <c r="G9" s="146">
        <f t="shared" si="0"/>
        <v>0</v>
      </c>
      <c r="H9" s="147"/>
      <c r="I9" s="75" t="s">
        <v>192</v>
      </c>
      <c r="J9" s="75" t="s">
        <v>188</v>
      </c>
      <c r="K9" s="75" t="s">
        <v>359</v>
      </c>
      <c r="L9" s="75"/>
      <c r="M9" s="93" t="s">
        <v>268</v>
      </c>
      <c r="N9" s="167"/>
    </row>
    <row r="10" spans="1:14" ht="29.1" customHeight="1" x14ac:dyDescent="0.25">
      <c r="A10" s="85">
        <v>6</v>
      </c>
      <c r="B10" s="297" t="s">
        <v>260</v>
      </c>
      <c r="C10" s="297"/>
      <c r="D10" s="75" t="s">
        <v>167</v>
      </c>
      <c r="E10" s="50">
        <f>F2/1000*1</f>
        <v>2.4</v>
      </c>
      <c r="F10" s="51"/>
      <c r="G10" s="146">
        <f t="shared" si="0"/>
        <v>0</v>
      </c>
      <c r="H10" s="147"/>
      <c r="I10" s="75" t="s">
        <v>192</v>
      </c>
      <c r="J10" s="75" t="s">
        <v>188</v>
      </c>
      <c r="K10" s="75" t="s">
        <v>365</v>
      </c>
      <c r="L10" s="75"/>
      <c r="M10" s="93" t="s">
        <v>235</v>
      </c>
    </row>
    <row r="11" spans="1:14" ht="29.1" customHeight="1" x14ac:dyDescent="0.25">
      <c r="A11" s="85">
        <v>7</v>
      </c>
      <c r="B11" s="297" t="s">
        <v>262</v>
      </c>
      <c r="C11" s="297"/>
      <c r="D11" s="75" t="s">
        <v>167</v>
      </c>
      <c r="E11" s="50">
        <f>F2/1000*1</f>
        <v>2.4</v>
      </c>
      <c r="F11" s="51"/>
      <c r="G11" s="146">
        <f t="shared" si="0"/>
        <v>0</v>
      </c>
      <c r="H11" s="147"/>
      <c r="I11" s="75" t="s">
        <v>192</v>
      </c>
      <c r="J11" s="75" t="s">
        <v>188</v>
      </c>
      <c r="K11" s="75" t="s">
        <v>366</v>
      </c>
      <c r="L11" s="75"/>
      <c r="M11" s="93" t="s">
        <v>235</v>
      </c>
    </row>
    <row r="12" spans="1:14" ht="29.1" customHeight="1" x14ac:dyDescent="0.25">
      <c r="A12" s="85">
        <v>8</v>
      </c>
      <c r="B12" s="297" t="s">
        <v>264</v>
      </c>
      <c r="C12" s="297"/>
      <c r="D12" s="75" t="s">
        <v>167</v>
      </c>
      <c r="E12" s="50">
        <f>F2/1000*2</f>
        <v>4.8</v>
      </c>
      <c r="F12" s="51"/>
      <c r="G12" s="146">
        <f t="shared" si="0"/>
        <v>0</v>
      </c>
      <c r="H12" s="147"/>
      <c r="I12" s="75" t="s">
        <v>192</v>
      </c>
      <c r="J12" s="75" t="s">
        <v>188</v>
      </c>
      <c r="K12" s="75" t="s">
        <v>359</v>
      </c>
      <c r="L12" s="75"/>
      <c r="M12" s="93" t="s">
        <v>265</v>
      </c>
    </row>
    <row r="13" spans="1:14" ht="29.1" customHeight="1" x14ac:dyDescent="0.25">
      <c r="A13" s="85">
        <v>9</v>
      </c>
      <c r="B13" s="297" t="s">
        <v>266</v>
      </c>
      <c r="C13" s="297"/>
      <c r="D13" s="75" t="s">
        <v>167</v>
      </c>
      <c r="E13" s="50">
        <f>G2/1000*1</f>
        <v>0.53500000000000003</v>
      </c>
      <c r="F13" s="51"/>
      <c r="G13" s="146">
        <f t="shared" si="0"/>
        <v>0</v>
      </c>
      <c r="H13" s="147"/>
      <c r="I13" s="75" t="s">
        <v>192</v>
      </c>
      <c r="J13" s="75" t="s">
        <v>188</v>
      </c>
      <c r="K13" s="75" t="s">
        <v>359</v>
      </c>
      <c r="L13" s="75"/>
      <c r="M13" s="93" t="s">
        <v>268</v>
      </c>
    </row>
    <row r="14" spans="1:14" ht="29.1" customHeight="1" x14ac:dyDescent="0.25">
      <c r="A14" s="85">
        <v>10</v>
      </c>
      <c r="B14" s="297" t="s">
        <v>269</v>
      </c>
      <c r="C14" s="297"/>
      <c r="D14" s="75" t="s">
        <v>167</v>
      </c>
      <c r="E14" s="50">
        <f>E6</f>
        <v>1.4690000000000001</v>
      </c>
      <c r="F14" s="51"/>
      <c r="G14" s="146">
        <f t="shared" si="0"/>
        <v>0</v>
      </c>
      <c r="H14" s="147"/>
      <c r="I14" s="75" t="s">
        <v>192</v>
      </c>
      <c r="J14" s="75" t="s">
        <v>188</v>
      </c>
      <c r="K14" s="75" t="s">
        <v>360</v>
      </c>
      <c r="L14" s="75"/>
      <c r="M14" s="93" t="s">
        <v>184</v>
      </c>
    </row>
    <row r="15" spans="1:14" ht="29.1" customHeight="1" x14ac:dyDescent="0.25">
      <c r="A15" s="85">
        <v>11</v>
      </c>
      <c r="B15" s="297" t="s">
        <v>285</v>
      </c>
      <c r="C15" s="297"/>
      <c r="D15" s="75" t="s">
        <v>196</v>
      </c>
      <c r="E15" s="50">
        <v>1</v>
      </c>
      <c r="F15" s="148"/>
      <c r="G15" s="146">
        <f t="shared" si="0"/>
        <v>0</v>
      </c>
      <c r="H15" s="147"/>
      <c r="I15" s="75" t="s">
        <v>192</v>
      </c>
      <c r="J15" s="75" t="s">
        <v>188</v>
      </c>
      <c r="K15" s="75"/>
      <c r="L15" s="75"/>
      <c r="M15" s="93" t="s">
        <v>287</v>
      </c>
    </row>
    <row r="16" spans="1:14" ht="29.1" customHeight="1" x14ac:dyDescent="0.25">
      <c r="A16" s="85">
        <v>12</v>
      </c>
      <c r="B16" s="297" t="s">
        <v>288</v>
      </c>
      <c r="C16" s="297"/>
      <c r="D16" s="75" t="s">
        <v>196</v>
      </c>
      <c r="E16" s="50">
        <v>1</v>
      </c>
      <c r="F16" s="148"/>
      <c r="G16" s="146">
        <f t="shared" si="0"/>
        <v>0</v>
      </c>
      <c r="H16" s="147"/>
      <c r="I16" s="75" t="s">
        <v>192</v>
      </c>
      <c r="J16" s="75" t="s">
        <v>188</v>
      </c>
      <c r="K16" s="75"/>
      <c r="L16" s="75"/>
      <c r="M16" s="93" t="s">
        <v>287</v>
      </c>
    </row>
    <row r="17" spans="1:14" ht="29.1" customHeight="1" x14ac:dyDescent="0.25">
      <c r="A17" s="85">
        <v>13</v>
      </c>
      <c r="B17" s="297" t="s">
        <v>190</v>
      </c>
      <c r="C17" s="297"/>
      <c r="D17" s="75" t="s">
        <v>191</v>
      </c>
      <c r="E17" s="50">
        <v>1</v>
      </c>
      <c r="F17" s="148"/>
      <c r="G17" s="146">
        <f t="shared" si="0"/>
        <v>0</v>
      </c>
      <c r="H17" s="147"/>
      <c r="I17" s="75" t="s">
        <v>192</v>
      </c>
      <c r="J17" s="75" t="s">
        <v>188</v>
      </c>
      <c r="K17" s="75" t="s">
        <v>272</v>
      </c>
      <c r="L17" s="75"/>
      <c r="M17" s="93" t="s">
        <v>194</v>
      </c>
    </row>
    <row r="18" spans="1:14" ht="29.1" customHeight="1" x14ac:dyDescent="0.25">
      <c r="A18" s="85">
        <v>14</v>
      </c>
      <c r="B18" s="297" t="s">
        <v>250</v>
      </c>
      <c r="C18" s="297"/>
      <c r="D18" s="75" t="s">
        <v>167</v>
      </c>
      <c r="E18" s="50">
        <f>F2/1000*2</f>
        <v>4.8</v>
      </c>
      <c r="F18" s="148"/>
      <c r="G18" s="146">
        <f t="shared" si="0"/>
        <v>0</v>
      </c>
      <c r="H18" s="147"/>
      <c r="I18" s="75" t="s">
        <v>251</v>
      </c>
      <c r="J18" s="75"/>
      <c r="K18" s="75" t="s">
        <v>202</v>
      </c>
      <c r="L18" s="75"/>
      <c r="M18" s="93" t="s">
        <v>265</v>
      </c>
    </row>
    <row r="19" spans="1:14" ht="29.1" customHeight="1" x14ac:dyDescent="0.25">
      <c r="A19" s="85">
        <v>15</v>
      </c>
      <c r="B19" s="297" t="s">
        <v>200</v>
      </c>
      <c r="C19" s="297"/>
      <c r="D19" s="75" t="s">
        <v>167</v>
      </c>
      <c r="E19" s="50">
        <f>F2/1000*1</f>
        <v>2.4</v>
      </c>
      <c r="F19" s="148"/>
      <c r="G19" s="146">
        <f t="shared" si="0"/>
        <v>0</v>
      </c>
      <c r="H19" s="147"/>
      <c r="I19" s="75" t="s">
        <v>201</v>
      </c>
      <c r="J19" s="75"/>
      <c r="K19" s="75" t="s">
        <v>202</v>
      </c>
      <c r="L19" s="75"/>
      <c r="M19" s="93" t="s">
        <v>235</v>
      </c>
      <c r="N19" s="153"/>
    </row>
    <row r="20" spans="1:14" ht="29.1" customHeight="1" x14ac:dyDescent="0.25">
      <c r="A20" s="85">
        <v>16</v>
      </c>
      <c r="B20" s="297" t="s">
        <v>273</v>
      </c>
      <c r="C20" s="297"/>
      <c r="D20" s="75" t="s">
        <v>167</v>
      </c>
      <c r="E20" s="50">
        <f>G2/1000*1</f>
        <v>0.53500000000000003</v>
      </c>
      <c r="F20" s="148"/>
      <c r="G20" s="146">
        <f t="shared" si="0"/>
        <v>0</v>
      </c>
      <c r="H20" s="147"/>
      <c r="I20" s="75" t="s">
        <v>201</v>
      </c>
      <c r="J20" s="75"/>
      <c r="K20" s="75" t="s">
        <v>202</v>
      </c>
      <c r="L20" s="75"/>
      <c r="M20" s="93" t="s">
        <v>268</v>
      </c>
    </row>
    <row r="21" spans="1:14" ht="29.1" customHeight="1" x14ac:dyDescent="0.25">
      <c r="A21" s="308">
        <v>17</v>
      </c>
      <c r="B21" s="310" t="s">
        <v>206</v>
      </c>
      <c r="C21" s="85" t="s">
        <v>207</v>
      </c>
      <c r="D21" s="85" t="s">
        <v>208</v>
      </c>
      <c r="E21" s="50">
        <v>1</v>
      </c>
      <c r="F21" s="148"/>
      <c r="G21" s="146">
        <f t="shared" si="0"/>
        <v>0</v>
      </c>
      <c r="H21" s="147" t="s">
        <v>209</v>
      </c>
      <c r="I21" s="75" t="s">
        <v>210</v>
      </c>
      <c r="J21" s="75"/>
      <c r="K21" s="75"/>
      <c r="L21" s="75"/>
      <c r="M21" s="93" t="s">
        <v>211</v>
      </c>
    </row>
    <row r="22" spans="1:14" ht="29.1" customHeight="1" x14ac:dyDescent="0.25">
      <c r="A22" s="309"/>
      <c r="B22" s="310"/>
      <c r="C22" s="75" t="s">
        <v>212</v>
      </c>
      <c r="D22" s="85" t="s">
        <v>213</v>
      </c>
      <c r="E22" s="50">
        <v>1</v>
      </c>
      <c r="F22" s="148"/>
      <c r="G22" s="146">
        <f t="shared" si="0"/>
        <v>0</v>
      </c>
      <c r="H22" s="147"/>
      <c r="I22" s="75"/>
      <c r="J22" s="75"/>
      <c r="K22" s="75"/>
      <c r="L22" s="75"/>
      <c r="M22" s="93" t="s">
        <v>214</v>
      </c>
    </row>
    <row r="23" spans="1:14" ht="29.1" customHeight="1" x14ac:dyDescent="0.25">
      <c r="A23" s="85">
        <v>18</v>
      </c>
      <c r="B23" s="297" t="s">
        <v>215</v>
      </c>
      <c r="C23" s="297"/>
      <c r="D23" s="300">
        <f>SUM(G4:G22)</f>
        <v>0</v>
      </c>
      <c r="E23" s="300"/>
      <c r="F23" s="300"/>
      <c r="G23" s="300"/>
      <c r="H23" s="300"/>
      <c r="I23" s="300"/>
      <c r="J23" s="89"/>
      <c r="K23" s="89"/>
      <c r="L23" s="89"/>
      <c r="M23" s="155" t="s">
        <v>254</v>
      </c>
    </row>
    <row r="24" spans="1:14" ht="29.1" customHeight="1" x14ac:dyDescent="0.25">
      <c r="A24" s="85">
        <v>19</v>
      </c>
      <c r="B24" s="297" t="s">
        <v>217</v>
      </c>
      <c r="C24" s="297"/>
      <c r="D24" s="301"/>
      <c r="E24" s="301"/>
      <c r="F24" s="301"/>
      <c r="G24" s="301"/>
      <c r="H24" s="301"/>
      <c r="I24" s="301"/>
      <c r="J24" s="150"/>
      <c r="K24" s="150"/>
      <c r="L24" s="150"/>
      <c r="M24" s="93"/>
    </row>
    <row r="25" spans="1:14" ht="29.1" customHeight="1" x14ac:dyDescent="0.25">
      <c r="A25" s="85">
        <v>20</v>
      </c>
      <c r="B25" s="297" t="s">
        <v>218</v>
      </c>
      <c r="C25" s="297"/>
      <c r="D25" s="301"/>
      <c r="E25" s="301"/>
      <c r="F25" s="301"/>
      <c r="G25" s="301"/>
      <c r="H25" s="301"/>
      <c r="I25" s="301"/>
      <c r="J25" s="150"/>
      <c r="K25" s="150"/>
      <c r="L25" s="150"/>
      <c r="M25" s="155"/>
    </row>
    <row r="26" spans="1:14" ht="29.1" customHeight="1" x14ac:dyDescent="0.25">
      <c r="A26" s="85">
        <v>21</v>
      </c>
      <c r="B26" s="297" t="s">
        <v>219</v>
      </c>
      <c r="C26" s="297"/>
      <c r="D26" s="301"/>
      <c r="E26" s="301"/>
      <c r="F26" s="301"/>
      <c r="G26" s="301"/>
      <c r="H26" s="301"/>
      <c r="I26" s="301"/>
      <c r="J26" s="150"/>
      <c r="K26" s="150"/>
      <c r="L26" s="150"/>
      <c r="M26" s="156"/>
    </row>
    <row r="27" spans="1:14" ht="29.1" customHeight="1" x14ac:dyDescent="0.25">
      <c r="A27" s="85">
        <v>22</v>
      </c>
      <c r="B27" s="297" t="s">
        <v>220</v>
      </c>
      <c r="C27" s="297"/>
      <c r="D27" s="301"/>
      <c r="E27" s="301"/>
      <c r="F27" s="301"/>
      <c r="G27" s="301"/>
      <c r="H27" s="301"/>
      <c r="I27" s="301"/>
      <c r="J27" s="150"/>
      <c r="K27" s="150"/>
      <c r="L27" s="150"/>
      <c r="M27" s="155"/>
    </row>
    <row r="28" spans="1:14" ht="32.1" customHeight="1" x14ac:dyDescent="0.25">
      <c r="A28" s="85">
        <v>23</v>
      </c>
      <c r="B28" s="297" t="s">
        <v>221</v>
      </c>
      <c r="C28" s="297"/>
      <c r="D28" s="302"/>
      <c r="E28" s="303"/>
      <c r="F28" s="304">
        <f>SUM(D23:I27)*D28</f>
        <v>0</v>
      </c>
      <c r="G28" s="304"/>
      <c r="H28" s="304"/>
      <c r="I28" s="304"/>
      <c r="J28" s="151"/>
      <c r="K28" s="305"/>
      <c r="L28" s="305"/>
      <c r="M28" s="155" t="s">
        <v>222</v>
      </c>
    </row>
    <row r="29" spans="1:14" ht="32.1" customHeight="1" x14ac:dyDescent="0.25">
      <c r="A29" s="85">
        <v>24</v>
      </c>
      <c r="B29" s="297" t="s">
        <v>223</v>
      </c>
      <c r="C29" s="297"/>
      <c r="D29" s="303"/>
      <c r="E29" s="303"/>
      <c r="F29" s="304">
        <f>SUM(D23:I27,F28)*D29</f>
        <v>0</v>
      </c>
      <c r="G29" s="304"/>
      <c r="H29" s="304"/>
      <c r="I29" s="304"/>
      <c r="J29" s="151"/>
      <c r="K29" s="305"/>
      <c r="L29" s="305"/>
      <c r="M29" s="155" t="s">
        <v>222</v>
      </c>
    </row>
    <row r="30" spans="1:14" ht="32.1" customHeight="1" x14ac:dyDescent="0.25">
      <c r="A30" s="85">
        <v>25</v>
      </c>
      <c r="B30" s="306" t="s">
        <v>224</v>
      </c>
      <c r="C30" s="306"/>
      <c r="D30" s="306"/>
      <c r="E30" s="306"/>
      <c r="F30" s="307">
        <f>SUM(D23:I27,F28,F29)</f>
        <v>0</v>
      </c>
      <c r="G30" s="307"/>
      <c r="H30" s="307"/>
      <c r="I30" s="307"/>
      <c r="J30" s="97"/>
      <c r="K30" s="305"/>
      <c r="L30" s="305"/>
      <c r="M30" s="157"/>
    </row>
  </sheetData>
  <protectedRanges>
    <protectedRange sqref="H4 H21:H22" name="区域1_2"/>
    <protectedRange sqref="D29:E29" name="区域1_1_1"/>
    <protectedRange sqref="H17:H19 H14 H6:H7 H10:H11" name="区域1_2_2"/>
    <protectedRange sqref="F22" name="区域1_5"/>
    <protectedRange sqref="F21 F6:F7 F10:F11" name="区域1"/>
    <protectedRange sqref="F18:F20" name="区域1_6"/>
    <protectedRange sqref="F18" name="区域1_4"/>
    <protectedRange sqref="F4" name="区域1_3"/>
    <protectedRange sqref="D28:E28" name="区域1_1_1_1_1"/>
  </protectedRanges>
  <mergeCells count="46">
    <mergeCell ref="B30:E30"/>
    <mergeCell ref="F30:I30"/>
    <mergeCell ref="K30:L30"/>
    <mergeCell ref="A4:A5"/>
    <mergeCell ref="A21:A22"/>
    <mergeCell ref="B21:B22"/>
    <mergeCell ref="B28:C28"/>
    <mergeCell ref="D28:E28"/>
    <mergeCell ref="F28:I28"/>
    <mergeCell ref="K28:L28"/>
    <mergeCell ref="B29:C29"/>
    <mergeCell ref="D29:E29"/>
    <mergeCell ref="F29:I29"/>
    <mergeCell ref="K29:L29"/>
    <mergeCell ref="B25:C25"/>
    <mergeCell ref="D25:I25"/>
    <mergeCell ref="B26:C26"/>
    <mergeCell ref="D26:I26"/>
    <mergeCell ref="B27:C27"/>
    <mergeCell ref="D27:I27"/>
    <mergeCell ref="B19:C19"/>
    <mergeCell ref="B20:C20"/>
    <mergeCell ref="B23:C23"/>
    <mergeCell ref="D23:I23"/>
    <mergeCell ref="B24:C24"/>
    <mergeCell ref="D24:I24"/>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K2:L2"/>
    <mergeCell ref="B3:C3"/>
  </mergeCells>
  <phoneticPr fontId="57" type="noConversion"/>
  <pageMargins left="0.75" right="0.75" top="1" bottom="1" header="0.5" footer="0.5"/>
  <pageSetup paperSize="9" scale="66"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dimension ref="A1:P30"/>
  <sheetViews>
    <sheetView view="pageBreakPreview" zoomScale="70" zoomScaleNormal="85" workbookViewId="0">
      <selection activeCell="D28" sqref="D28:E29"/>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368</v>
      </c>
      <c r="B1" s="294"/>
      <c r="C1" s="294"/>
      <c r="D1" s="294"/>
      <c r="E1" s="294"/>
      <c r="F1" s="294"/>
      <c r="G1" s="294"/>
      <c r="H1" s="294"/>
      <c r="I1" s="294"/>
      <c r="J1" s="294"/>
      <c r="K1" s="294"/>
      <c r="L1" s="294"/>
      <c r="M1" s="294"/>
    </row>
    <row r="2" spans="1:14" ht="24" customHeight="1" x14ac:dyDescent="0.25">
      <c r="A2" s="297" t="s">
        <v>144</v>
      </c>
      <c r="B2" s="297"/>
      <c r="C2" s="297" t="s">
        <v>369</v>
      </c>
      <c r="D2" s="297"/>
      <c r="E2" s="75" t="s">
        <v>145</v>
      </c>
      <c r="F2" s="75">
        <v>2100</v>
      </c>
      <c r="G2" s="75">
        <v>650</v>
      </c>
      <c r="H2" s="75" t="s">
        <v>146</v>
      </c>
      <c r="I2" s="311">
        <f>F30</f>
        <v>0</v>
      </c>
      <c r="J2" s="311"/>
      <c r="K2" s="311"/>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3.8052000000000001</v>
      </c>
      <c r="F4" s="51"/>
      <c r="G4" s="146">
        <f>E4*F4</f>
        <v>0</v>
      </c>
      <c r="H4" s="147" t="s">
        <v>161</v>
      </c>
      <c r="I4" s="102" t="s">
        <v>162</v>
      </c>
      <c r="J4" s="75" t="s">
        <v>163</v>
      </c>
      <c r="K4" s="75"/>
      <c r="L4" s="75"/>
      <c r="M4" s="93" t="s">
        <v>164</v>
      </c>
      <c r="N4" s="153"/>
    </row>
    <row r="5" spans="1:14" ht="29.1" customHeight="1" x14ac:dyDescent="0.25">
      <c r="A5" s="309"/>
      <c r="B5" s="298" t="s">
        <v>165</v>
      </c>
      <c r="C5" s="299"/>
      <c r="D5" s="75" t="s">
        <v>160</v>
      </c>
      <c r="E5" s="50">
        <f>E4</f>
        <v>3.8052000000000001</v>
      </c>
      <c r="F5" s="51"/>
      <c r="G5" s="146">
        <f>E5*F5</f>
        <v>0</v>
      </c>
      <c r="H5" s="147"/>
      <c r="I5" s="75"/>
      <c r="J5" s="75"/>
      <c r="K5" s="75"/>
      <c r="L5" s="75"/>
      <c r="M5" s="93" t="s">
        <v>164</v>
      </c>
    </row>
    <row r="6" spans="1:14" ht="29.1" customHeight="1" x14ac:dyDescent="0.25">
      <c r="A6" s="85">
        <v>2</v>
      </c>
      <c r="B6" s="297" t="s">
        <v>256</v>
      </c>
      <c r="C6" s="297"/>
      <c r="D6" s="75" t="s">
        <v>167</v>
      </c>
      <c r="E6" s="50">
        <v>1.8120000000000001</v>
      </c>
      <c r="F6" s="51"/>
      <c r="G6" s="146">
        <f>E6*F6</f>
        <v>0</v>
      </c>
      <c r="H6" s="147"/>
      <c r="I6" s="75" t="s">
        <v>192</v>
      </c>
      <c r="J6" s="75" t="s">
        <v>188</v>
      </c>
      <c r="K6" s="75" t="s">
        <v>257</v>
      </c>
      <c r="L6" s="75"/>
      <c r="M6" s="93" t="s">
        <v>171</v>
      </c>
    </row>
    <row r="7" spans="1:14" ht="29.1" customHeight="1" x14ac:dyDescent="0.25">
      <c r="A7" s="85">
        <v>3</v>
      </c>
      <c r="B7" s="297" t="s">
        <v>258</v>
      </c>
      <c r="C7" s="297"/>
      <c r="D7" s="75" t="s">
        <v>167</v>
      </c>
      <c r="E7" s="50">
        <f>F2/1000*2</f>
        <v>4.2</v>
      </c>
      <c r="F7" s="51"/>
      <c r="G7" s="146">
        <f>E7*F7</f>
        <v>0</v>
      </c>
      <c r="H7" s="147"/>
      <c r="I7" s="75" t="s">
        <v>192</v>
      </c>
      <c r="J7" s="75" t="s">
        <v>188</v>
      </c>
      <c r="K7" s="75" t="s">
        <v>357</v>
      </c>
      <c r="L7" s="75"/>
      <c r="M7" s="93" t="s">
        <v>171</v>
      </c>
    </row>
    <row r="8" spans="1:14" ht="29.1" customHeight="1" x14ac:dyDescent="0.25">
      <c r="A8" s="85">
        <v>4</v>
      </c>
      <c r="B8" s="297" t="s">
        <v>362</v>
      </c>
      <c r="C8" s="297"/>
      <c r="D8" s="75" t="s">
        <v>167</v>
      </c>
      <c r="E8" s="50">
        <f>G2/1000*1</f>
        <v>0.65</v>
      </c>
      <c r="F8" s="51"/>
      <c r="G8" s="146">
        <f t="shared" ref="G8:G13" si="0">E8*F8</f>
        <v>0</v>
      </c>
      <c r="H8" s="147"/>
      <c r="I8" s="75" t="s">
        <v>192</v>
      </c>
      <c r="J8" s="75" t="s">
        <v>188</v>
      </c>
      <c r="K8" s="75" t="s">
        <v>363</v>
      </c>
      <c r="L8" s="75"/>
      <c r="M8" s="93" t="s">
        <v>268</v>
      </c>
    </row>
    <row r="9" spans="1:14" ht="29.1" customHeight="1" x14ac:dyDescent="0.25">
      <c r="A9" s="85">
        <v>5</v>
      </c>
      <c r="B9" s="297" t="s">
        <v>358</v>
      </c>
      <c r="C9" s="297"/>
      <c r="D9" s="75" t="s">
        <v>167</v>
      </c>
      <c r="E9" s="50">
        <f>G2/1000*1</f>
        <v>0.65</v>
      </c>
      <c r="F9" s="51"/>
      <c r="G9" s="146">
        <f t="shared" si="0"/>
        <v>0</v>
      </c>
      <c r="H9" s="147"/>
      <c r="I9" s="75" t="s">
        <v>192</v>
      </c>
      <c r="J9" s="75" t="s">
        <v>188</v>
      </c>
      <c r="K9" s="75" t="s">
        <v>359</v>
      </c>
      <c r="L9" s="75"/>
      <c r="M9" s="93" t="s">
        <v>268</v>
      </c>
    </row>
    <row r="10" spans="1:14" ht="29.1" customHeight="1" x14ac:dyDescent="0.25">
      <c r="A10" s="85">
        <v>6</v>
      </c>
      <c r="B10" s="297" t="s">
        <v>260</v>
      </c>
      <c r="C10" s="297"/>
      <c r="D10" s="75" t="s">
        <v>167</v>
      </c>
      <c r="E10" s="50">
        <f>F2/1000*1</f>
        <v>2.1</v>
      </c>
      <c r="F10" s="51"/>
      <c r="G10" s="146">
        <f t="shared" si="0"/>
        <v>0</v>
      </c>
      <c r="H10" s="147"/>
      <c r="I10" s="75" t="s">
        <v>192</v>
      </c>
      <c r="J10" s="75" t="s">
        <v>188</v>
      </c>
      <c r="K10" s="75" t="s">
        <v>180</v>
      </c>
      <c r="L10" s="75"/>
      <c r="M10" s="93" t="s">
        <v>235</v>
      </c>
    </row>
    <row r="11" spans="1:14" ht="29.1" customHeight="1" x14ac:dyDescent="0.25">
      <c r="A11" s="85">
        <v>7</v>
      </c>
      <c r="B11" s="297" t="s">
        <v>262</v>
      </c>
      <c r="C11" s="297"/>
      <c r="D11" s="75" t="s">
        <v>167</v>
      </c>
      <c r="E11" s="50">
        <f>F2/1000*1</f>
        <v>2.1</v>
      </c>
      <c r="F11" s="51"/>
      <c r="G11" s="146">
        <f t="shared" si="0"/>
        <v>0</v>
      </c>
      <c r="H11" s="147"/>
      <c r="I11" s="75" t="s">
        <v>192</v>
      </c>
      <c r="J11" s="75" t="s">
        <v>188</v>
      </c>
      <c r="K11" s="75" t="s">
        <v>359</v>
      </c>
      <c r="L11" s="75"/>
      <c r="M11" s="93" t="s">
        <v>235</v>
      </c>
    </row>
    <row r="12" spans="1:14" ht="29.1" customHeight="1" x14ac:dyDescent="0.25">
      <c r="A12" s="85">
        <v>8</v>
      </c>
      <c r="B12" s="297" t="s">
        <v>264</v>
      </c>
      <c r="C12" s="297"/>
      <c r="D12" s="75" t="s">
        <v>167</v>
      </c>
      <c r="E12" s="50">
        <f>F2/1000*1</f>
        <v>2.1</v>
      </c>
      <c r="F12" s="148"/>
      <c r="G12" s="146">
        <f t="shared" si="0"/>
        <v>0</v>
      </c>
      <c r="H12" s="147"/>
      <c r="I12" s="75" t="s">
        <v>192</v>
      </c>
      <c r="J12" s="75" t="s">
        <v>188</v>
      </c>
      <c r="K12" s="75" t="s">
        <v>359</v>
      </c>
      <c r="L12" s="75"/>
      <c r="M12" s="93" t="s">
        <v>235</v>
      </c>
    </row>
    <row r="13" spans="1:14" ht="29.1" customHeight="1" x14ac:dyDescent="0.25">
      <c r="A13" s="85">
        <v>9</v>
      </c>
      <c r="B13" s="297" t="s">
        <v>306</v>
      </c>
      <c r="C13" s="297"/>
      <c r="D13" s="75" t="s">
        <v>167</v>
      </c>
      <c r="E13" s="50">
        <f>E12</f>
        <v>2.1</v>
      </c>
      <c r="F13" s="148"/>
      <c r="G13" s="146">
        <f t="shared" si="0"/>
        <v>0</v>
      </c>
      <c r="H13" s="147"/>
      <c r="I13" s="75" t="s">
        <v>192</v>
      </c>
      <c r="J13" s="75" t="s">
        <v>188</v>
      </c>
      <c r="K13" s="75" t="s">
        <v>370</v>
      </c>
      <c r="L13" s="75"/>
      <c r="M13" s="93" t="s">
        <v>235</v>
      </c>
    </row>
    <row r="14" spans="1:14" ht="29.1" customHeight="1" x14ac:dyDescent="0.25">
      <c r="A14" s="85">
        <v>10</v>
      </c>
      <c r="B14" s="297" t="s">
        <v>266</v>
      </c>
      <c r="C14" s="297"/>
      <c r="D14" s="75" t="s">
        <v>167</v>
      </c>
      <c r="E14" s="50">
        <f>G2/1000*1</f>
        <v>0.65</v>
      </c>
      <c r="F14" s="148"/>
      <c r="G14" s="146">
        <f t="shared" ref="G14:G22" si="1">E14*F14</f>
        <v>0</v>
      </c>
      <c r="H14" s="147"/>
      <c r="I14" s="75" t="s">
        <v>192</v>
      </c>
      <c r="J14" s="75" t="s">
        <v>188</v>
      </c>
      <c r="K14" s="75" t="s">
        <v>359</v>
      </c>
      <c r="L14" s="75"/>
      <c r="M14" s="93" t="s">
        <v>268</v>
      </c>
    </row>
    <row r="15" spans="1:14" ht="29.1" customHeight="1" x14ac:dyDescent="0.25">
      <c r="A15" s="85">
        <v>11</v>
      </c>
      <c r="B15" s="297" t="s">
        <v>269</v>
      </c>
      <c r="C15" s="297"/>
      <c r="D15" s="75" t="s">
        <v>167</v>
      </c>
      <c r="E15" s="50">
        <f>E6</f>
        <v>1.8120000000000001</v>
      </c>
      <c r="F15" s="148"/>
      <c r="G15" s="146">
        <f t="shared" si="1"/>
        <v>0</v>
      </c>
      <c r="H15" s="147"/>
      <c r="I15" s="75" t="s">
        <v>192</v>
      </c>
      <c r="J15" s="75" t="s">
        <v>188</v>
      </c>
      <c r="K15" s="75" t="s">
        <v>371</v>
      </c>
      <c r="L15" s="75"/>
      <c r="M15" s="93" t="s">
        <v>184</v>
      </c>
    </row>
    <row r="16" spans="1:14" ht="29.1" customHeight="1" x14ac:dyDescent="0.25">
      <c r="A16" s="85">
        <v>12</v>
      </c>
      <c r="B16" s="297" t="s">
        <v>271</v>
      </c>
      <c r="C16" s="297"/>
      <c r="D16" s="75" t="s">
        <v>196</v>
      </c>
      <c r="E16" s="50">
        <v>2</v>
      </c>
      <c r="F16" s="148"/>
      <c r="G16" s="146">
        <f t="shared" si="1"/>
        <v>0</v>
      </c>
      <c r="H16" s="147"/>
      <c r="I16" s="75" t="s">
        <v>192</v>
      </c>
      <c r="J16" s="75" t="s">
        <v>188</v>
      </c>
      <c r="K16" s="75"/>
      <c r="L16" s="75"/>
      <c r="M16" s="93" t="s">
        <v>247</v>
      </c>
    </row>
    <row r="17" spans="1:13" ht="29.1" customHeight="1" x14ac:dyDescent="0.25">
      <c r="A17" s="85">
        <v>13</v>
      </c>
      <c r="B17" s="297" t="s">
        <v>190</v>
      </c>
      <c r="C17" s="297"/>
      <c r="D17" s="75" t="s">
        <v>191</v>
      </c>
      <c r="E17" s="50">
        <v>1</v>
      </c>
      <c r="F17" s="148"/>
      <c r="G17" s="146">
        <f t="shared" si="1"/>
        <v>0</v>
      </c>
      <c r="H17" s="147"/>
      <c r="I17" s="75" t="s">
        <v>192</v>
      </c>
      <c r="J17" s="75" t="s">
        <v>188</v>
      </c>
      <c r="K17" s="75" t="s">
        <v>272</v>
      </c>
      <c r="L17" s="75"/>
      <c r="M17" s="93" t="s">
        <v>194</v>
      </c>
    </row>
    <row r="18" spans="1:13" ht="29.1" customHeight="1" x14ac:dyDescent="0.25">
      <c r="A18" s="85">
        <v>14</v>
      </c>
      <c r="B18" s="297" t="s">
        <v>250</v>
      </c>
      <c r="C18" s="297"/>
      <c r="D18" s="75" t="s">
        <v>167</v>
      </c>
      <c r="E18" s="50">
        <f>F2/1000*2</f>
        <v>4.2</v>
      </c>
      <c r="F18" s="148"/>
      <c r="G18" s="146">
        <f t="shared" si="1"/>
        <v>0</v>
      </c>
      <c r="H18" s="147"/>
      <c r="I18" s="75" t="s">
        <v>251</v>
      </c>
      <c r="J18" s="75"/>
      <c r="K18" s="75" t="s">
        <v>202</v>
      </c>
      <c r="L18" s="75"/>
      <c r="M18" s="93" t="s">
        <v>265</v>
      </c>
    </row>
    <row r="19" spans="1:13" ht="29.1" customHeight="1" x14ac:dyDescent="0.25">
      <c r="A19" s="85">
        <v>15</v>
      </c>
      <c r="B19" s="297" t="s">
        <v>200</v>
      </c>
      <c r="C19" s="297"/>
      <c r="D19" s="75" t="s">
        <v>167</v>
      </c>
      <c r="E19" s="50">
        <f>F2/1000*1</f>
        <v>2.1</v>
      </c>
      <c r="F19" s="148"/>
      <c r="G19" s="146">
        <f t="shared" si="1"/>
        <v>0</v>
      </c>
      <c r="H19" s="147"/>
      <c r="I19" s="75" t="s">
        <v>201</v>
      </c>
      <c r="J19" s="75"/>
      <c r="K19" s="75" t="s">
        <v>202</v>
      </c>
      <c r="L19" s="75"/>
      <c r="M19" s="93" t="s">
        <v>235</v>
      </c>
    </row>
    <row r="20" spans="1:13" ht="29.1" customHeight="1" x14ac:dyDescent="0.25">
      <c r="A20" s="85">
        <v>16</v>
      </c>
      <c r="B20" s="297" t="s">
        <v>273</v>
      </c>
      <c r="C20" s="297"/>
      <c r="D20" s="75" t="s">
        <v>167</v>
      </c>
      <c r="E20" s="50">
        <f>G2/1000*1</f>
        <v>0.65</v>
      </c>
      <c r="F20" s="148"/>
      <c r="G20" s="146">
        <f t="shared" si="1"/>
        <v>0</v>
      </c>
      <c r="H20" s="147"/>
      <c r="I20" s="75" t="s">
        <v>201</v>
      </c>
      <c r="J20" s="75"/>
      <c r="K20" s="75" t="s">
        <v>202</v>
      </c>
      <c r="L20" s="75"/>
      <c r="M20" s="93" t="s">
        <v>268</v>
      </c>
    </row>
    <row r="21" spans="1:13" ht="29.1" customHeight="1" x14ac:dyDescent="0.25">
      <c r="A21" s="308">
        <v>17</v>
      </c>
      <c r="B21" s="310" t="s">
        <v>206</v>
      </c>
      <c r="C21" s="85" t="s">
        <v>207</v>
      </c>
      <c r="D21" s="85" t="s">
        <v>208</v>
      </c>
      <c r="E21" s="50">
        <v>1</v>
      </c>
      <c r="F21" s="148"/>
      <c r="G21" s="146">
        <f t="shared" si="1"/>
        <v>0</v>
      </c>
      <c r="H21" s="147" t="s">
        <v>209</v>
      </c>
      <c r="I21" s="75" t="s">
        <v>210</v>
      </c>
      <c r="J21" s="75"/>
      <c r="K21" s="75"/>
      <c r="L21" s="75"/>
      <c r="M21" s="93" t="s">
        <v>211</v>
      </c>
    </row>
    <row r="22" spans="1:13" ht="29.1" customHeight="1" x14ac:dyDescent="0.25">
      <c r="A22" s="309"/>
      <c r="B22" s="310"/>
      <c r="C22" s="75" t="s">
        <v>212</v>
      </c>
      <c r="D22" s="85" t="s">
        <v>213</v>
      </c>
      <c r="E22" s="50">
        <v>1</v>
      </c>
      <c r="F22" s="148"/>
      <c r="G22" s="146">
        <f t="shared" si="1"/>
        <v>0</v>
      </c>
      <c r="H22" s="147"/>
      <c r="I22" s="75"/>
      <c r="J22" s="75"/>
      <c r="K22" s="75"/>
      <c r="L22" s="75"/>
      <c r="M22" s="93" t="s">
        <v>214</v>
      </c>
    </row>
    <row r="23" spans="1:13" ht="29.1" customHeight="1" x14ac:dyDescent="0.25">
      <c r="A23" s="85">
        <v>18</v>
      </c>
      <c r="B23" s="297" t="s">
        <v>215</v>
      </c>
      <c r="C23" s="297"/>
      <c r="D23" s="300">
        <f>SUM(G4:G22)</f>
        <v>0</v>
      </c>
      <c r="E23" s="300"/>
      <c r="F23" s="300"/>
      <c r="G23" s="300"/>
      <c r="H23" s="300"/>
      <c r="I23" s="300"/>
      <c r="J23" s="89"/>
      <c r="K23" s="89"/>
      <c r="L23" s="89"/>
      <c r="M23" s="155" t="s">
        <v>254</v>
      </c>
    </row>
    <row r="24" spans="1:13" ht="29.1" customHeight="1" x14ac:dyDescent="0.25">
      <c r="A24" s="85">
        <v>19</v>
      </c>
      <c r="B24" s="297" t="s">
        <v>217</v>
      </c>
      <c r="C24" s="297"/>
      <c r="D24" s="301"/>
      <c r="E24" s="301"/>
      <c r="F24" s="301"/>
      <c r="G24" s="301"/>
      <c r="H24" s="301"/>
      <c r="I24" s="301"/>
      <c r="J24" s="150"/>
      <c r="K24" s="150"/>
      <c r="L24" s="150"/>
      <c r="M24" s="93"/>
    </row>
    <row r="25" spans="1:13" ht="29.1" customHeight="1" x14ac:dyDescent="0.25">
      <c r="A25" s="85">
        <v>20</v>
      </c>
      <c r="B25" s="297" t="s">
        <v>218</v>
      </c>
      <c r="C25" s="297"/>
      <c r="D25" s="301"/>
      <c r="E25" s="301"/>
      <c r="F25" s="301"/>
      <c r="G25" s="301"/>
      <c r="H25" s="301"/>
      <c r="I25" s="301"/>
      <c r="J25" s="150"/>
      <c r="K25" s="150"/>
      <c r="L25" s="150"/>
      <c r="M25" s="155"/>
    </row>
    <row r="26" spans="1:13" ht="29.1" customHeight="1" x14ac:dyDescent="0.25">
      <c r="A26" s="85">
        <v>21</v>
      </c>
      <c r="B26" s="297" t="s">
        <v>219</v>
      </c>
      <c r="C26" s="297"/>
      <c r="D26" s="301"/>
      <c r="E26" s="301"/>
      <c r="F26" s="301"/>
      <c r="G26" s="301"/>
      <c r="H26" s="301"/>
      <c r="I26" s="301"/>
      <c r="J26" s="150"/>
      <c r="K26" s="150"/>
      <c r="L26" s="150"/>
      <c r="M26" s="156"/>
    </row>
    <row r="27" spans="1:13" ht="29.1" customHeight="1" x14ac:dyDescent="0.25">
      <c r="A27" s="85">
        <v>22</v>
      </c>
      <c r="B27" s="297" t="s">
        <v>220</v>
      </c>
      <c r="C27" s="297"/>
      <c r="D27" s="301"/>
      <c r="E27" s="301"/>
      <c r="F27" s="301"/>
      <c r="G27" s="301"/>
      <c r="H27" s="301"/>
      <c r="I27" s="301"/>
      <c r="J27" s="150"/>
      <c r="K27" s="150"/>
      <c r="L27" s="150"/>
      <c r="M27" s="155"/>
    </row>
    <row r="28" spans="1:13" ht="32.1" customHeight="1" x14ac:dyDescent="0.25">
      <c r="A28" s="85">
        <v>23</v>
      </c>
      <c r="B28" s="297" t="s">
        <v>221</v>
      </c>
      <c r="C28" s="297"/>
      <c r="D28" s="302"/>
      <c r="E28" s="303"/>
      <c r="F28" s="304">
        <f>SUM(D23:I27)*D28</f>
        <v>0</v>
      </c>
      <c r="G28" s="304"/>
      <c r="H28" s="304"/>
      <c r="I28" s="304"/>
      <c r="J28" s="151"/>
      <c r="K28" s="305"/>
      <c r="L28" s="305"/>
      <c r="M28" s="155" t="s">
        <v>222</v>
      </c>
    </row>
    <row r="29" spans="1:13" ht="32.1" customHeight="1" x14ac:dyDescent="0.25">
      <c r="A29" s="85">
        <v>24</v>
      </c>
      <c r="B29" s="297" t="s">
        <v>223</v>
      </c>
      <c r="C29" s="297"/>
      <c r="D29" s="303"/>
      <c r="E29" s="303"/>
      <c r="F29" s="304">
        <f>SUM(D23:I27,F28)*D29</f>
        <v>0</v>
      </c>
      <c r="G29" s="304"/>
      <c r="H29" s="304"/>
      <c r="I29" s="304"/>
      <c r="J29" s="151"/>
      <c r="K29" s="305"/>
      <c r="L29" s="305"/>
      <c r="M29" s="155" t="s">
        <v>222</v>
      </c>
    </row>
    <row r="30" spans="1:13" ht="32.1" customHeight="1" x14ac:dyDescent="0.25">
      <c r="A30" s="85">
        <v>25</v>
      </c>
      <c r="B30" s="306" t="s">
        <v>224</v>
      </c>
      <c r="C30" s="306"/>
      <c r="D30" s="306"/>
      <c r="E30" s="306"/>
      <c r="F30" s="307">
        <f>SUM(D23:I27,F28,F29)</f>
        <v>0</v>
      </c>
      <c r="G30" s="307"/>
      <c r="H30" s="307"/>
      <c r="I30" s="307"/>
      <c r="J30" s="97"/>
      <c r="K30" s="305"/>
      <c r="L30" s="305"/>
      <c r="M30" s="157"/>
    </row>
  </sheetData>
  <protectedRanges>
    <protectedRange sqref="H4 H21:H22" name="区域1_2"/>
    <protectedRange sqref="D29:E29" name="区域1_1_1"/>
    <protectedRange sqref="H17:H19 H15 H6:H7 H10:H11" name="区域1_2_2"/>
    <protectedRange sqref="F22" name="区域1_5"/>
    <protectedRange sqref="F21 F6:F7 F10:F11" name="区域1"/>
    <protectedRange sqref="F18:F20" name="区域1_6"/>
    <protectedRange sqref="F18" name="区域1_4"/>
    <protectedRange sqref="F4" name="区域1_3"/>
    <protectedRange sqref="D28:E28" name="区域1_1_1_1_1"/>
  </protectedRanges>
  <mergeCells count="46">
    <mergeCell ref="B30:E30"/>
    <mergeCell ref="F30:I30"/>
    <mergeCell ref="K30:L30"/>
    <mergeCell ref="A4:A5"/>
    <mergeCell ref="A21:A22"/>
    <mergeCell ref="B21:B22"/>
    <mergeCell ref="B28:C28"/>
    <mergeCell ref="D28:E28"/>
    <mergeCell ref="F28:I28"/>
    <mergeCell ref="K28:L28"/>
    <mergeCell ref="B29:C29"/>
    <mergeCell ref="D29:E29"/>
    <mergeCell ref="F29:I29"/>
    <mergeCell ref="K29:L29"/>
    <mergeCell ref="B25:C25"/>
    <mergeCell ref="D25:I25"/>
    <mergeCell ref="B26:C26"/>
    <mergeCell ref="D26:I26"/>
    <mergeCell ref="B27:C27"/>
    <mergeCell ref="D27:I27"/>
    <mergeCell ref="B19:C19"/>
    <mergeCell ref="B20:C20"/>
    <mergeCell ref="B23:C23"/>
    <mergeCell ref="D23:I23"/>
    <mergeCell ref="B24:C24"/>
    <mergeCell ref="D24:I24"/>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dimension ref="A1:P30"/>
  <sheetViews>
    <sheetView view="pageBreakPreview" zoomScale="70" zoomScaleNormal="85" workbookViewId="0">
      <selection activeCell="S27" sqref="S27"/>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372</v>
      </c>
      <c r="B1" s="294"/>
      <c r="C1" s="294"/>
      <c r="D1" s="294"/>
      <c r="E1" s="294"/>
      <c r="F1" s="294"/>
      <c r="G1" s="294"/>
      <c r="H1" s="294"/>
      <c r="I1" s="294"/>
      <c r="J1" s="294"/>
      <c r="K1" s="294"/>
      <c r="L1" s="294"/>
      <c r="M1" s="294"/>
    </row>
    <row r="2" spans="1:14" ht="24" customHeight="1" x14ac:dyDescent="0.25">
      <c r="A2" s="297" t="s">
        <v>144</v>
      </c>
      <c r="B2" s="297"/>
      <c r="C2" s="312" t="s">
        <v>373</v>
      </c>
      <c r="D2" s="312"/>
      <c r="E2" s="75" t="s">
        <v>145</v>
      </c>
      <c r="F2" s="75">
        <v>2100</v>
      </c>
      <c r="G2" s="75">
        <v>650</v>
      </c>
      <c r="H2" s="75" t="s">
        <v>146</v>
      </c>
      <c r="I2" s="311">
        <f>F30</f>
        <v>0</v>
      </c>
      <c r="J2" s="311"/>
      <c r="K2" s="311"/>
      <c r="L2" s="311"/>
      <c r="M2" s="152" t="s">
        <v>147</v>
      </c>
      <c r="N2" s="164"/>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3.8052000000000001</v>
      </c>
      <c r="F4" s="51"/>
      <c r="G4" s="146">
        <f>E4*F4</f>
        <v>0</v>
      </c>
      <c r="H4" s="147" t="s">
        <v>161</v>
      </c>
      <c r="I4" s="102" t="s">
        <v>162</v>
      </c>
      <c r="J4" s="75" t="s">
        <v>163</v>
      </c>
      <c r="K4" s="75"/>
      <c r="L4" s="75"/>
      <c r="M4" s="93" t="s">
        <v>164</v>
      </c>
      <c r="N4" s="153"/>
    </row>
    <row r="5" spans="1:14" ht="29.1" customHeight="1" x14ac:dyDescent="0.25">
      <c r="A5" s="309"/>
      <c r="B5" s="298" t="s">
        <v>165</v>
      </c>
      <c r="C5" s="299"/>
      <c r="D5" s="75" t="s">
        <v>160</v>
      </c>
      <c r="E5" s="50">
        <f>E4</f>
        <v>3.8052000000000001</v>
      </c>
      <c r="F5" s="51"/>
      <c r="G5" s="146">
        <f>E5*F5</f>
        <v>0</v>
      </c>
      <c r="H5" s="147"/>
      <c r="I5" s="75"/>
      <c r="J5" s="75"/>
      <c r="K5" s="75"/>
      <c r="L5" s="75"/>
      <c r="M5" s="93" t="s">
        <v>164</v>
      </c>
    </row>
    <row r="6" spans="1:14" ht="29.1" customHeight="1" x14ac:dyDescent="0.25">
      <c r="A6" s="85">
        <v>2</v>
      </c>
      <c r="B6" s="297" t="s">
        <v>256</v>
      </c>
      <c r="C6" s="297"/>
      <c r="D6" s="75" t="s">
        <v>167</v>
      </c>
      <c r="E6" s="162">
        <f>2.34+1.06</f>
        <v>3.4</v>
      </c>
      <c r="F6" s="51"/>
      <c r="G6" s="146">
        <f t="shared" ref="G6:G22" si="0">E6*F6</f>
        <v>0</v>
      </c>
      <c r="H6" s="147"/>
      <c r="I6" s="75" t="s">
        <v>192</v>
      </c>
      <c r="J6" s="75" t="s">
        <v>188</v>
      </c>
      <c r="K6" s="75" t="s">
        <v>257</v>
      </c>
      <c r="L6" s="75"/>
      <c r="M6" s="93" t="s">
        <v>171</v>
      </c>
    </row>
    <row r="7" spans="1:14" ht="29.1" customHeight="1" x14ac:dyDescent="0.25">
      <c r="A7" s="85">
        <v>3</v>
      </c>
      <c r="B7" s="297" t="s">
        <v>258</v>
      </c>
      <c r="C7" s="297"/>
      <c r="D7" s="75" t="s">
        <v>167</v>
      </c>
      <c r="E7" s="50">
        <f>F2/1000*3</f>
        <v>6.3</v>
      </c>
      <c r="F7" s="51"/>
      <c r="G7" s="146">
        <f t="shared" si="0"/>
        <v>0</v>
      </c>
      <c r="H7" s="147"/>
      <c r="I7" s="75" t="s">
        <v>192</v>
      </c>
      <c r="J7" s="75" t="s">
        <v>188</v>
      </c>
      <c r="K7" s="75" t="s">
        <v>357</v>
      </c>
      <c r="L7" s="75"/>
      <c r="M7" s="93" t="s">
        <v>181</v>
      </c>
    </row>
    <row r="8" spans="1:14" ht="29.1" customHeight="1" x14ac:dyDescent="0.25">
      <c r="A8" s="85">
        <v>4</v>
      </c>
      <c r="B8" s="297" t="s">
        <v>362</v>
      </c>
      <c r="C8" s="297"/>
      <c r="D8" s="75" t="s">
        <v>167</v>
      </c>
      <c r="E8" s="50">
        <f>G2/1000*2</f>
        <v>1.3</v>
      </c>
      <c r="F8" s="51"/>
      <c r="G8" s="146">
        <f t="shared" si="0"/>
        <v>0</v>
      </c>
      <c r="H8" s="147"/>
      <c r="I8" s="75" t="s">
        <v>192</v>
      </c>
      <c r="J8" s="75" t="s">
        <v>188</v>
      </c>
      <c r="K8" s="75" t="s">
        <v>363</v>
      </c>
      <c r="L8" s="75"/>
      <c r="M8" s="93" t="s">
        <v>374</v>
      </c>
    </row>
    <row r="9" spans="1:14" ht="29.1" customHeight="1" x14ac:dyDescent="0.25">
      <c r="A9" s="85">
        <v>5</v>
      </c>
      <c r="B9" s="297" t="s">
        <v>358</v>
      </c>
      <c r="C9" s="297"/>
      <c r="D9" s="75" t="s">
        <v>167</v>
      </c>
      <c r="E9" s="50">
        <f>E8</f>
        <v>1.3</v>
      </c>
      <c r="F9" s="51"/>
      <c r="G9" s="146">
        <f t="shared" si="0"/>
        <v>0</v>
      </c>
      <c r="H9" s="147"/>
      <c r="I9" s="75" t="s">
        <v>192</v>
      </c>
      <c r="J9" s="75" t="s">
        <v>188</v>
      </c>
      <c r="K9" s="75" t="s">
        <v>359</v>
      </c>
      <c r="L9" s="75"/>
      <c r="M9" s="93" t="s">
        <v>374</v>
      </c>
    </row>
    <row r="10" spans="1:14" ht="29.1" customHeight="1" x14ac:dyDescent="0.25">
      <c r="A10" s="85">
        <v>6</v>
      </c>
      <c r="B10" s="297" t="s">
        <v>260</v>
      </c>
      <c r="C10" s="297"/>
      <c r="D10" s="75" t="s">
        <v>167</v>
      </c>
      <c r="E10" s="50">
        <f>F2/1000*2</f>
        <v>4.2</v>
      </c>
      <c r="F10" s="51"/>
      <c r="G10" s="146">
        <f t="shared" si="0"/>
        <v>0</v>
      </c>
      <c r="H10" s="147"/>
      <c r="I10" s="75" t="s">
        <v>192</v>
      </c>
      <c r="J10" s="75" t="s">
        <v>188</v>
      </c>
      <c r="K10" s="75" t="s">
        <v>180</v>
      </c>
      <c r="L10" s="75"/>
      <c r="M10" s="93" t="s">
        <v>265</v>
      </c>
    </row>
    <row r="11" spans="1:14" ht="29.1" customHeight="1" x14ac:dyDescent="0.25">
      <c r="A11" s="85">
        <v>7</v>
      </c>
      <c r="B11" s="297" t="s">
        <v>262</v>
      </c>
      <c r="C11" s="297"/>
      <c r="D11" s="75" t="s">
        <v>167</v>
      </c>
      <c r="E11" s="50">
        <f>F2/1000*2</f>
        <v>4.2</v>
      </c>
      <c r="F11" s="51"/>
      <c r="G11" s="146">
        <f t="shared" si="0"/>
        <v>0</v>
      </c>
      <c r="H11" s="147"/>
      <c r="I11" s="75" t="s">
        <v>192</v>
      </c>
      <c r="J11" s="75" t="s">
        <v>188</v>
      </c>
      <c r="K11" s="75" t="s">
        <v>359</v>
      </c>
      <c r="L11" s="75"/>
      <c r="M11" s="93" t="s">
        <v>265</v>
      </c>
    </row>
    <row r="12" spans="1:14" ht="29.1" customHeight="1" x14ac:dyDescent="0.25">
      <c r="A12" s="85">
        <v>8</v>
      </c>
      <c r="B12" s="297" t="s">
        <v>264</v>
      </c>
      <c r="C12" s="297"/>
      <c r="D12" s="75" t="s">
        <v>167</v>
      </c>
      <c r="E12" s="50">
        <f>F2/1000*2</f>
        <v>4.2</v>
      </c>
      <c r="F12" s="51"/>
      <c r="G12" s="146">
        <f t="shared" si="0"/>
        <v>0</v>
      </c>
      <c r="H12" s="147"/>
      <c r="I12" s="75" t="s">
        <v>192</v>
      </c>
      <c r="J12" s="75" t="s">
        <v>188</v>
      </c>
      <c r="K12" s="75" t="s">
        <v>359</v>
      </c>
      <c r="L12" s="75"/>
      <c r="M12" s="93" t="s">
        <v>265</v>
      </c>
    </row>
    <row r="13" spans="1:14" ht="29.1" customHeight="1" x14ac:dyDescent="0.25">
      <c r="A13" s="85">
        <v>9</v>
      </c>
      <c r="B13" s="297" t="s">
        <v>375</v>
      </c>
      <c r="C13" s="297"/>
      <c r="D13" s="75" t="s">
        <v>167</v>
      </c>
      <c r="E13" s="50">
        <f>F2/1000*1</f>
        <v>2.1</v>
      </c>
      <c r="F13" s="163"/>
      <c r="G13" s="146">
        <f t="shared" si="0"/>
        <v>0</v>
      </c>
      <c r="H13" s="147"/>
      <c r="I13" s="75" t="s">
        <v>192</v>
      </c>
      <c r="J13" s="75" t="s">
        <v>188</v>
      </c>
      <c r="K13" s="75" t="s">
        <v>376</v>
      </c>
      <c r="L13" s="75"/>
      <c r="M13" s="93" t="s">
        <v>235</v>
      </c>
    </row>
    <row r="14" spans="1:14" ht="29.1" customHeight="1" x14ac:dyDescent="0.25">
      <c r="A14" s="85">
        <v>10</v>
      </c>
      <c r="B14" s="297" t="s">
        <v>266</v>
      </c>
      <c r="C14" s="297"/>
      <c r="D14" s="75" t="s">
        <v>167</v>
      </c>
      <c r="E14" s="162">
        <f>G2/1000*2</f>
        <v>1.3</v>
      </c>
      <c r="F14" s="51"/>
      <c r="G14" s="146">
        <f t="shared" si="0"/>
        <v>0</v>
      </c>
      <c r="H14" s="147"/>
      <c r="I14" s="75" t="s">
        <v>192</v>
      </c>
      <c r="J14" s="75" t="s">
        <v>188</v>
      </c>
      <c r="K14" s="75" t="s">
        <v>359</v>
      </c>
      <c r="L14" s="75"/>
      <c r="M14" s="165" t="s">
        <v>374</v>
      </c>
      <c r="N14" s="153"/>
    </row>
    <row r="15" spans="1:14" ht="29.1" customHeight="1" x14ac:dyDescent="0.25">
      <c r="A15" s="85">
        <v>11</v>
      </c>
      <c r="B15" s="297" t="s">
        <v>269</v>
      </c>
      <c r="C15" s="297"/>
      <c r="D15" s="75" t="s">
        <v>167</v>
      </c>
      <c r="E15" s="162">
        <f>E6</f>
        <v>3.4</v>
      </c>
      <c r="F15" s="51"/>
      <c r="G15" s="146">
        <f t="shared" si="0"/>
        <v>0</v>
      </c>
      <c r="H15" s="147"/>
      <c r="I15" s="75" t="s">
        <v>192</v>
      </c>
      <c r="J15" s="75" t="s">
        <v>188</v>
      </c>
      <c r="K15" s="75" t="s">
        <v>371</v>
      </c>
      <c r="L15" s="75"/>
      <c r="M15" s="165" t="s">
        <v>184</v>
      </c>
      <c r="N15" s="153"/>
    </row>
    <row r="16" spans="1:14" ht="29.1" customHeight="1" x14ac:dyDescent="0.25">
      <c r="A16" s="85">
        <v>12</v>
      </c>
      <c r="B16" s="297" t="s">
        <v>271</v>
      </c>
      <c r="C16" s="297"/>
      <c r="D16" s="75" t="s">
        <v>196</v>
      </c>
      <c r="E16" s="50">
        <v>4</v>
      </c>
      <c r="F16" s="51"/>
      <c r="G16" s="146">
        <f t="shared" si="0"/>
        <v>0</v>
      </c>
      <c r="H16" s="147"/>
      <c r="I16" s="75" t="s">
        <v>192</v>
      </c>
      <c r="J16" s="75" t="s">
        <v>188</v>
      </c>
      <c r="K16" s="75"/>
      <c r="L16" s="75"/>
      <c r="M16" s="93" t="s">
        <v>247</v>
      </c>
    </row>
    <row r="17" spans="1:14" ht="29.1" customHeight="1" x14ac:dyDescent="0.25">
      <c r="A17" s="85">
        <v>13</v>
      </c>
      <c r="B17" s="297" t="s">
        <v>190</v>
      </c>
      <c r="C17" s="297"/>
      <c r="D17" s="75" t="s">
        <v>191</v>
      </c>
      <c r="E17" s="50">
        <v>2</v>
      </c>
      <c r="F17" s="51"/>
      <c r="G17" s="146">
        <f t="shared" si="0"/>
        <v>0</v>
      </c>
      <c r="H17" s="147"/>
      <c r="I17" s="75" t="s">
        <v>192</v>
      </c>
      <c r="J17" s="75" t="s">
        <v>188</v>
      </c>
      <c r="K17" s="75" t="s">
        <v>272</v>
      </c>
      <c r="L17" s="75"/>
      <c r="M17" s="93" t="s">
        <v>194</v>
      </c>
    </row>
    <row r="18" spans="1:14" ht="29.1" customHeight="1" x14ac:dyDescent="0.25">
      <c r="A18" s="85">
        <v>14</v>
      </c>
      <c r="B18" s="297" t="s">
        <v>250</v>
      </c>
      <c r="C18" s="297"/>
      <c r="D18" s="75" t="s">
        <v>167</v>
      </c>
      <c r="E18" s="50">
        <f>F2/1000*4</f>
        <v>8.4</v>
      </c>
      <c r="F18" s="51"/>
      <c r="G18" s="146">
        <f t="shared" si="0"/>
        <v>0</v>
      </c>
      <c r="H18" s="147"/>
      <c r="I18" s="75" t="s">
        <v>251</v>
      </c>
      <c r="J18" s="75"/>
      <c r="K18" s="75" t="s">
        <v>202</v>
      </c>
      <c r="L18" s="75"/>
      <c r="M18" s="93" t="s">
        <v>232</v>
      </c>
    </row>
    <row r="19" spans="1:14" ht="29.1" customHeight="1" x14ac:dyDescent="0.25">
      <c r="A19" s="85">
        <v>15</v>
      </c>
      <c r="B19" s="297" t="s">
        <v>200</v>
      </c>
      <c r="C19" s="297"/>
      <c r="D19" s="75" t="s">
        <v>167</v>
      </c>
      <c r="E19" s="50">
        <f>F2/1000*2</f>
        <v>4.2</v>
      </c>
      <c r="F19" s="51"/>
      <c r="G19" s="146">
        <f t="shared" si="0"/>
        <v>0</v>
      </c>
      <c r="H19" s="147"/>
      <c r="I19" s="75" t="s">
        <v>201</v>
      </c>
      <c r="J19" s="75"/>
      <c r="K19" s="75" t="s">
        <v>202</v>
      </c>
      <c r="L19" s="75"/>
      <c r="M19" s="93" t="s">
        <v>235</v>
      </c>
    </row>
    <row r="20" spans="1:14" ht="29.1" customHeight="1" x14ac:dyDescent="0.25">
      <c r="A20" s="85">
        <v>16</v>
      </c>
      <c r="B20" s="297" t="s">
        <v>273</v>
      </c>
      <c r="C20" s="297"/>
      <c r="D20" s="75" t="s">
        <v>167</v>
      </c>
      <c r="E20" s="162">
        <f>G2/1000*2</f>
        <v>1.3</v>
      </c>
      <c r="F20" s="51"/>
      <c r="G20" s="146">
        <f t="shared" si="0"/>
        <v>0</v>
      </c>
      <c r="H20" s="147"/>
      <c r="I20" s="75" t="s">
        <v>201</v>
      </c>
      <c r="J20" s="75"/>
      <c r="K20" s="75" t="s">
        <v>202</v>
      </c>
      <c r="L20" s="75"/>
      <c r="M20" s="165" t="s">
        <v>374</v>
      </c>
      <c r="N20" s="153"/>
    </row>
    <row r="21" spans="1:14" ht="29.1" customHeight="1" x14ac:dyDescent="0.25">
      <c r="A21" s="308">
        <v>17</v>
      </c>
      <c r="B21" s="310" t="s">
        <v>206</v>
      </c>
      <c r="C21" s="85" t="s">
        <v>207</v>
      </c>
      <c r="D21" s="85" t="s">
        <v>208</v>
      </c>
      <c r="E21" s="50">
        <v>2</v>
      </c>
      <c r="F21" s="148"/>
      <c r="G21" s="146">
        <f t="shared" si="0"/>
        <v>0</v>
      </c>
      <c r="H21" s="147" t="s">
        <v>209</v>
      </c>
      <c r="I21" s="75" t="s">
        <v>210</v>
      </c>
      <c r="J21" s="75"/>
      <c r="K21" s="75"/>
      <c r="L21" s="75"/>
      <c r="M21" s="93" t="s">
        <v>377</v>
      </c>
    </row>
    <row r="22" spans="1:14" ht="29.1" customHeight="1" x14ac:dyDescent="0.25">
      <c r="A22" s="309"/>
      <c r="B22" s="310"/>
      <c r="C22" s="75" t="s">
        <v>212</v>
      </c>
      <c r="D22" s="85" t="s">
        <v>213</v>
      </c>
      <c r="E22" s="50">
        <v>1</v>
      </c>
      <c r="F22" s="148"/>
      <c r="G22" s="146">
        <f t="shared" si="0"/>
        <v>0</v>
      </c>
      <c r="H22" s="147"/>
      <c r="I22" s="75"/>
      <c r="J22" s="75"/>
      <c r="K22" s="75"/>
      <c r="L22" s="75"/>
      <c r="M22" s="93" t="s">
        <v>214</v>
      </c>
    </row>
    <row r="23" spans="1:14" ht="29.1" customHeight="1" x14ac:dyDescent="0.25">
      <c r="A23" s="85">
        <v>18</v>
      </c>
      <c r="B23" s="297" t="s">
        <v>215</v>
      </c>
      <c r="C23" s="297"/>
      <c r="D23" s="300">
        <f>SUM(G4:G22)</f>
        <v>0</v>
      </c>
      <c r="E23" s="300"/>
      <c r="F23" s="300"/>
      <c r="G23" s="300"/>
      <c r="H23" s="300"/>
      <c r="I23" s="300"/>
      <c r="J23" s="89"/>
      <c r="K23" s="89"/>
      <c r="L23" s="89"/>
      <c r="M23" s="155" t="s">
        <v>254</v>
      </c>
    </row>
    <row r="24" spans="1:14" ht="29.1" customHeight="1" x14ac:dyDescent="0.25">
      <c r="A24" s="85">
        <v>19</v>
      </c>
      <c r="B24" s="297" t="s">
        <v>217</v>
      </c>
      <c r="C24" s="297"/>
      <c r="D24" s="301"/>
      <c r="E24" s="301"/>
      <c r="F24" s="301"/>
      <c r="G24" s="301"/>
      <c r="H24" s="301"/>
      <c r="I24" s="301"/>
      <c r="J24" s="150"/>
      <c r="K24" s="150"/>
      <c r="L24" s="150"/>
      <c r="M24" s="93"/>
    </row>
    <row r="25" spans="1:14" ht="29.1" customHeight="1" x14ac:dyDescent="0.25">
      <c r="A25" s="85">
        <v>20</v>
      </c>
      <c r="B25" s="297" t="s">
        <v>218</v>
      </c>
      <c r="C25" s="297"/>
      <c r="D25" s="301"/>
      <c r="E25" s="301"/>
      <c r="F25" s="301"/>
      <c r="G25" s="301"/>
      <c r="H25" s="301"/>
      <c r="I25" s="301"/>
      <c r="J25" s="150"/>
      <c r="K25" s="150"/>
      <c r="L25" s="150"/>
      <c r="M25" s="155"/>
    </row>
    <row r="26" spans="1:14" ht="29.1" customHeight="1" x14ac:dyDescent="0.25">
      <c r="A26" s="85">
        <v>21</v>
      </c>
      <c r="B26" s="297" t="s">
        <v>219</v>
      </c>
      <c r="C26" s="297"/>
      <c r="D26" s="316"/>
      <c r="E26" s="316"/>
      <c r="F26" s="316"/>
      <c r="G26" s="316"/>
      <c r="H26" s="316"/>
      <c r="I26" s="316"/>
      <c r="J26" s="150"/>
      <c r="K26" s="150"/>
      <c r="L26" s="150"/>
      <c r="M26" s="156"/>
    </row>
    <row r="27" spans="1:14" ht="29.1" customHeight="1" x14ac:dyDescent="0.25">
      <c r="A27" s="85">
        <v>22</v>
      </c>
      <c r="B27" s="297" t="s">
        <v>220</v>
      </c>
      <c r="C27" s="297"/>
      <c r="D27" s="301"/>
      <c r="E27" s="301"/>
      <c r="F27" s="301"/>
      <c r="G27" s="301"/>
      <c r="H27" s="301"/>
      <c r="I27" s="301"/>
      <c r="J27" s="150"/>
      <c r="K27" s="150"/>
      <c r="L27" s="150"/>
      <c r="M27" s="155"/>
    </row>
    <row r="28" spans="1:14" ht="32.1" customHeight="1" x14ac:dyDescent="0.25">
      <c r="A28" s="85">
        <v>23</v>
      </c>
      <c r="B28" s="297" t="s">
        <v>221</v>
      </c>
      <c r="C28" s="297"/>
      <c r="D28" s="302"/>
      <c r="E28" s="303"/>
      <c r="F28" s="304">
        <f>SUM(D23:I27)*D28</f>
        <v>0</v>
      </c>
      <c r="G28" s="304"/>
      <c r="H28" s="304"/>
      <c r="I28" s="304"/>
      <c r="J28" s="151"/>
      <c r="K28" s="305"/>
      <c r="L28" s="305"/>
      <c r="M28" s="155" t="s">
        <v>222</v>
      </c>
    </row>
    <row r="29" spans="1:14" ht="32.1" customHeight="1" x14ac:dyDescent="0.25">
      <c r="A29" s="85">
        <v>24</v>
      </c>
      <c r="B29" s="297" t="s">
        <v>223</v>
      </c>
      <c r="C29" s="297"/>
      <c r="D29" s="303"/>
      <c r="E29" s="303"/>
      <c r="F29" s="304">
        <f>SUM(D23:I27,F28)*D29</f>
        <v>0</v>
      </c>
      <c r="G29" s="304"/>
      <c r="H29" s="304"/>
      <c r="I29" s="304"/>
      <c r="J29" s="151"/>
      <c r="K29" s="305"/>
      <c r="L29" s="305"/>
      <c r="M29" s="155" t="s">
        <v>222</v>
      </c>
    </row>
    <row r="30" spans="1:14" ht="32.1" customHeight="1" x14ac:dyDescent="0.25">
      <c r="A30" s="85">
        <v>25</v>
      </c>
      <c r="B30" s="306" t="s">
        <v>224</v>
      </c>
      <c r="C30" s="306"/>
      <c r="D30" s="306"/>
      <c r="E30" s="306"/>
      <c r="F30" s="307">
        <f>SUM(D23:I27,F28,F29)</f>
        <v>0</v>
      </c>
      <c r="G30" s="307"/>
      <c r="H30" s="307"/>
      <c r="I30" s="307"/>
      <c r="J30" s="97"/>
      <c r="K30" s="305"/>
      <c r="L30" s="305"/>
      <c r="M30" s="157"/>
    </row>
  </sheetData>
  <protectedRanges>
    <protectedRange sqref="H4 H21:H22" name="区域1_2"/>
    <protectedRange sqref="D29:E29" name="区域1_1_1"/>
    <protectedRange sqref="H17:H19 H15 H6:H7 H10:H11" name="区域1_2_2"/>
    <protectedRange sqref="F22" name="区域1_5"/>
    <protectedRange sqref="F21 F6:F7 F10:F11" name="区域1"/>
    <protectedRange sqref="F18:F20" name="区域1_6"/>
    <protectedRange sqref="F18" name="区域1_4"/>
    <protectedRange sqref="F4" name="区域1_3"/>
    <protectedRange sqref="D28:E28" name="区域1_1_1_1_1"/>
  </protectedRanges>
  <mergeCells count="46">
    <mergeCell ref="B30:E30"/>
    <mergeCell ref="F30:I30"/>
    <mergeCell ref="K30:L30"/>
    <mergeCell ref="A4:A5"/>
    <mergeCell ref="A21:A22"/>
    <mergeCell ref="B21:B22"/>
    <mergeCell ref="B28:C28"/>
    <mergeCell ref="D28:E28"/>
    <mergeCell ref="F28:I28"/>
    <mergeCell ref="K28:L28"/>
    <mergeCell ref="B29:C29"/>
    <mergeCell ref="D29:E29"/>
    <mergeCell ref="F29:I29"/>
    <mergeCell ref="K29:L29"/>
    <mergeCell ref="B25:C25"/>
    <mergeCell ref="D25:I25"/>
    <mergeCell ref="B26:C26"/>
    <mergeCell ref="D26:I26"/>
    <mergeCell ref="B27:C27"/>
    <mergeCell ref="D27:I27"/>
    <mergeCell ref="B19:C19"/>
    <mergeCell ref="B20:C20"/>
    <mergeCell ref="B23:C23"/>
    <mergeCell ref="D23:I23"/>
    <mergeCell ref="B24:C24"/>
    <mergeCell ref="D24:I24"/>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dimension ref="A1:P31"/>
  <sheetViews>
    <sheetView view="pageBreakPreview" zoomScale="70" zoomScaleNormal="85" workbookViewId="0">
      <selection activeCell="AG28" sqref="AG28"/>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304</v>
      </c>
      <c r="B1" s="294"/>
      <c r="C1" s="294"/>
      <c r="D1" s="294"/>
      <c r="E1" s="294"/>
      <c r="F1" s="294"/>
      <c r="G1" s="294"/>
      <c r="H1" s="294"/>
      <c r="I1" s="294"/>
      <c r="J1" s="294"/>
      <c r="K1" s="294"/>
      <c r="L1" s="294"/>
      <c r="M1" s="294"/>
    </row>
    <row r="2" spans="1:14" ht="24" customHeight="1" x14ac:dyDescent="0.25">
      <c r="A2" s="297" t="s">
        <v>144</v>
      </c>
      <c r="B2" s="297"/>
      <c r="C2" s="297" t="s">
        <v>369</v>
      </c>
      <c r="D2" s="297"/>
      <c r="E2" s="75" t="s">
        <v>145</v>
      </c>
      <c r="F2" s="75">
        <v>2100</v>
      </c>
      <c r="G2" s="75">
        <v>650</v>
      </c>
      <c r="H2" s="75" t="s">
        <v>146</v>
      </c>
      <c r="I2" s="311">
        <f>F31</f>
        <v>0</v>
      </c>
      <c r="J2" s="311"/>
      <c r="K2" s="311"/>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3.8052000000000001</v>
      </c>
      <c r="F4" s="51"/>
      <c r="G4" s="146">
        <f>E4*F4</f>
        <v>0</v>
      </c>
      <c r="H4" s="147" t="s">
        <v>161</v>
      </c>
      <c r="I4" s="102" t="s">
        <v>162</v>
      </c>
      <c r="J4" s="75" t="s">
        <v>163</v>
      </c>
      <c r="K4" s="75"/>
      <c r="L4" s="75"/>
      <c r="M4" s="93" t="s">
        <v>164</v>
      </c>
      <c r="N4" s="153"/>
    </row>
    <row r="5" spans="1:14" ht="29.1" customHeight="1" x14ac:dyDescent="0.25">
      <c r="A5" s="309"/>
      <c r="B5" s="298" t="s">
        <v>165</v>
      </c>
      <c r="C5" s="299"/>
      <c r="D5" s="75" t="s">
        <v>160</v>
      </c>
      <c r="E5" s="50">
        <f>E4</f>
        <v>3.8052000000000001</v>
      </c>
      <c r="F5" s="51"/>
      <c r="G5" s="146">
        <f>E5*F5</f>
        <v>0</v>
      </c>
      <c r="H5" s="147"/>
      <c r="I5" s="75"/>
      <c r="J5" s="75"/>
      <c r="K5" s="75"/>
      <c r="L5" s="75"/>
      <c r="M5" s="93" t="s">
        <v>164</v>
      </c>
    </row>
    <row r="6" spans="1:14" ht="29.1" customHeight="1" x14ac:dyDescent="0.25">
      <c r="A6" s="85">
        <v>2</v>
      </c>
      <c r="B6" s="297" t="s">
        <v>256</v>
      </c>
      <c r="C6" s="297"/>
      <c r="D6" s="75" t="s">
        <v>167</v>
      </c>
      <c r="E6" s="50">
        <v>1.8120000000000001</v>
      </c>
      <c r="F6" s="51"/>
      <c r="G6" s="146">
        <f t="shared" ref="G6:G23" si="0">E6*F6</f>
        <v>0</v>
      </c>
      <c r="H6" s="147"/>
      <c r="I6" s="75" t="s">
        <v>192</v>
      </c>
      <c r="J6" s="75" t="s">
        <v>188</v>
      </c>
      <c r="K6" s="75" t="s">
        <v>257</v>
      </c>
      <c r="L6" s="75"/>
      <c r="M6" s="93" t="s">
        <v>171</v>
      </c>
    </row>
    <row r="7" spans="1:14" ht="29.1" customHeight="1" x14ac:dyDescent="0.25">
      <c r="A7" s="85">
        <v>3</v>
      </c>
      <c r="B7" s="297" t="s">
        <v>258</v>
      </c>
      <c r="C7" s="297"/>
      <c r="D7" s="75" t="s">
        <v>167</v>
      </c>
      <c r="E7" s="50">
        <f>F2/1000*2</f>
        <v>4.2</v>
      </c>
      <c r="F7" s="51"/>
      <c r="G7" s="146">
        <f t="shared" si="0"/>
        <v>0</v>
      </c>
      <c r="H7" s="147"/>
      <c r="I7" s="75" t="s">
        <v>192</v>
      </c>
      <c r="J7" s="75" t="s">
        <v>188</v>
      </c>
      <c r="K7" s="75" t="s">
        <v>357</v>
      </c>
      <c r="L7" s="75"/>
      <c r="M7" s="93" t="s">
        <v>171</v>
      </c>
    </row>
    <row r="8" spans="1:14" ht="29.1" customHeight="1" x14ac:dyDescent="0.25">
      <c r="A8" s="85">
        <v>4</v>
      </c>
      <c r="B8" s="297" t="s">
        <v>362</v>
      </c>
      <c r="C8" s="297"/>
      <c r="D8" s="75" t="s">
        <v>167</v>
      </c>
      <c r="E8" s="50">
        <f>G2/1000*1</f>
        <v>0.65</v>
      </c>
      <c r="F8" s="51"/>
      <c r="G8" s="146">
        <f t="shared" si="0"/>
        <v>0</v>
      </c>
      <c r="H8" s="147"/>
      <c r="I8" s="75" t="s">
        <v>192</v>
      </c>
      <c r="J8" s="75" t="s">
        <v>188</v>
      </c>
      <c r="K8" s="75" t="s">
        <v>363</v>
      </c>
      <c r="L8" s="75"/>
      <c r="M8" s="93" t="s">
        <v>268</v>
      </c>
    </row>
    <row r="9" spans="1:14" ht="29.1" customHeight="1" x14ac:dyDescent="0.25">
      <c r="A9" s="85">
        <v>5</v>
      </c>
      <c r="B9" s="297" t="s">
        <v>358</v>
      </c>
      <c r="C9" s="297"/>
      <c r="D9" s="75" t="s">
        <v>167</v>
      </c>
      <c r="E9" s="50">
        <f>G2/1000*1</f>
        <v>0.65</v>
      </c>
      <c r="F9" s="51"/>
      <c r="G9" s="146">
        <f t="shared" si="0"/>
        <v>0</v>
      </c>
      <c r="H9" s="147"/>
      <c r="I9" s="75" t="s">
        <v>192</v>
      </c>
      <c r="J9" s="75" t="s">
        <v>188</v>
      </c>
      <c r="K9" s="75" t="s">
        <v>359</v>
      </c>
      <c r="L9" s="75"/>
      <c r="M9" s="93" t="s">
        <v>268</v>
      </c>
    </row>
    <row r="10" spans="1:14" ht="29.1" customHeight="1" x14ac:dyDescent="0.25">
      <c r="A10" s="85">
        <v>6</v>
      </c>
      <c r="B10" s="297" t="s">
        <v>260</v>
      </c>
      <c r="C10" s="297"/>
      <c r="D10" s="75" t="s">
        <v>167</v>
      </c>
      <c r="E10" s="50">
        <f>F2/1000*1</f>
        <v>2.1</v>
      </c>
      <c r="F10" s="51"/>
      <c r="G10" s="146">
        <f t="shared" si="0"/>
        <v>0</v>
      </c>
      <c r="H10" s="147"/>
      <c r="I10" s="75" t="s">
        <v>192</v>
      </c>
      <c r="J10" s="75" t="s">
        <v>188</v>
      </c>
      <c r="K10" s="75" t="s">
        <v>180</v>
      </c>
      <c r="L10" s="75"/>
      <c r="M10" s="93" t="s">
        <v>235</v>
      </c>
    </row>
    <row r="11" spans="1:14" ht="29.1" customHeight="1" x14ac:dyDescent="0.25">
      <c r="A11" s="85">
        <v>7</v>
      </c>
      <c r="B11" s="297" t="s">
        <v>262</v>
      </c>
      <c r="C11" s="297"/>
      <c r="D11" s="75" t="s">
        <v>167</v>
      </c>
      <c r="E11" s="50">
        <f>F2/1000*1</f>
        <v>2.1</v>
      </c>
      <c r="F11" s="51"/>
      <c r="G11" s="146">
        <f t="shared" si="0"/>
        <v>0</v>
      </c>
      <c r="H11" s="147"/>
      <c r="I11" s="75" t="s">
        <v>192</v>
      </c>
      <c r="J11" s="75" t="s">
        <v>188</v>
      </c>
      <c r="K11" s="75" t="s">
        <v>359</v>
      </c>
      <c r="L11" s="75"/>
      <c r="M11" s="93" t="s">
        <v>235</v>
      </c>
    </row>
    <row r="12" spans="1:14" ht="29.1" customHeight="1" x14ac:dyDescent="0.25">
      <c r="A12" s="85">
        <v>8</v>
      </c>
      <c r="B12" s="297" t="s">
        <v>264</v>
      </c>
      <c r="C12" s="297"/>
      <c r="D12" s="75" t="s">
        <v>167</v>
      </c>
      <c r="E12" s="50">
        <f>F2/1000*1</f>
        <v>2.1</v>
      </c>
      <c r="F12" s="51"/>
      <c r="G12" s="146">
        <f t="shared" si="0"/>
        <v>0</v>
      </c>
      <c r="H12" s="147"/>
      <c r="I12" s="75" t="s">
        <v>192</v>
      </c>
      <c r="J12" s="75" t="s">
        <v>188</v>
      </c>
      <c r="K12" s="75" t="s">
        <v>359</v>
      </c>
      <c r="L12" s="75"/>
      <c r="M12" s="93" t="s">
        <v>235</v>
      </c>
    </row>
    <row r="13" spans="1:14" ht="29.1" customHeight="1" x14ac:dyDescent="0.25">
      <c r="A13" s="85">
        <v>9</v>
      </c>
      <c r="B13" s="297" t="s">
        <v>378</v>
      </c>
      <c r="C13" s="297"/>
      <c r="D13" s="75" t="s">
        <v>167</v>
      </c>
      <c r="E13" s="50">
        <f>E12</f>
        <v>2.1</v>
      </c>
      <c r="F13" s="161"/>
      <c r="G13" s="146">
        <f t="shared" si="0"/>
        <v>0</v>
      </c>
      <c r="H13" s="147"/>
      <c r="I13" s="75" t="s">
        <v>192</v>
      </c>
      <c r="J13" s="75" t="s">
        <v>188</v>
      </c>
      <c r="K13" s="75" t="s">
        <v>379</v>
      </c>
      <c r="L13" s="75"/>
      <c r="M13" s="93" t="s">
        <v>235</v>
      </c>
    </row>
    <row r="14" spans="1:14" ht="29.1" customHeight="1" x14ac:dyDescent="0.25">
      <c r="A14" s="85">
        <v>10</v>
      </c>
      <c r="B14" s="297" t="s">
        <v>266</v>
      </c>
      <c r="C14" s="297"/>
      <c r="D14" s="75" t="s">
        <v>167</v>
      </c>
      <c r="E14" s="50">
        <f>G2/1000*1</f>
        <v>0.65</v>
      </c>
      <c r="F14" s="148"/>
      <c r="G14" s="146">
        <f t="shared" si="0"/>
        <v>0</v>
      </c>
      <c r="H14" s="147"/>
      <c r="I14" s="75" t="s">
        <v>192</v>
      </c>
      <c r="J14" s="75" t="s">
        <v>188</v>
      </c>
      <c r="K14" s="75" t="s">
        <v>359</v>
      </c>
      <c r="L14" s="75"/>
      <c r="M14" s="93" t="s">
        <v>268</v>
      </c>
    </row>
    <row r="15" spans="1:14" ht="29.1" customHeight="1" x14ac:dyDescent="0.25">
      <c r="A15" s="85">
        <v>11</v>
      </c>
      <c r="B15" s="297" t="s">
        <v>269</v>
      </c>
      <c r="C15" s="297"/>
      <c r="D15" s="75" t="s">
        <v>167</v>
      </c>
      <c r="E15" s="50">
        <f>E6</f>
        <v>1.8120000000000001</v>
      </c>
      <c r="F15" s="148"/>
      <c r="G15" s="146">
        <f t="shared" si="0"/>
        <v>0</v>
      </c>
      <c r="H15" s="147"/>
      <c r="I15" s="75" t="s">
        <v>192</v>
      </c>
      <c r="J15" s="75" t="s">
        <v>188</v>
      </c>
      <c r="K15" s="75" t="s">
        <v>371</v>
      </c>
      <c r="L15" s="75"/>
      <c r="M15" s="93" t="s">
        <v>184</v>
      </c>
    </row>
    <row r="16" spans="1:14" ht="29.1" customHeight="1" x14ac:dyDescent="0.25">
      <c r="A16" s="85">
        <v>12</v>
      </c>
      <c r="B16" s="297" t="s">
        <v>285</v>
      </c>
      <c r="C16" s="297"/>
      <c r="D16" s="75" t="s">
        <v>196</v>
      </c>
      <c r="E16" s="50">
        <v>1</v>
      </c>
      <c r="F16" s="148"/>
      <c r="G16" s="146">
        <f t="shared" si="0"/>
        <v>0</v>
      </c>
      <c r="H16" s="147"/>
      <c r="I16" s="75" t="s">
        <v>192</v>
      </c>
      <c r="J16" s="75" t="s">
        <v>188</v>
      </c>
      <c r="K16" s="75"/>
      <c r="L16" s="75"/>
      <c r="M16" s="93" t="s">
        <v>247</v>
      </c>
    </row>
    <row r="17" spans="1:14" ht="29.1" customHeight="1" x14ac:dyDescent="0.25">
      <c r="A17" s="85">
        <v>12</v>
      </c>
      <c r="B17" s="297" t="s">
        <v>288</v>
      </c>
      <c r="C17" s="297"/>
      <c r="D17" s="75" t="s">
        <v>196</v>
      </c>
      <c r="E17" s="50">
        <v>1</v>
      </c>
      <c r="F17" s="148"/>
      <c r="G17" s="146">
        <f t="shared" si="0"/>
        <v>0</v>
      </c>
      <c r="H17" s="147"/>
      <c r="I17" s="75" t="s">
        <v>192</v>
      </c>
      <c r="J17" s="75" t="s">
        <v>188</v>
      </c>
      <c r="K17" s="75"/>
      <c r="L17" s="75"/>
      <c r="M17" s="93" t="s">
        <v>247</v>
      </c>
    </row>
    <row r="18" spans="1:14" ht="29.1" customHeight="1" x14ac:dyDescent="0.25">
      <c r="A18" s="85">
        <v>13</v>
      </c>
      <c r="B18" s="297" t="s">
        <v>190</v>
      </c>
      <c r="C18" s="297"/>
      <c r="D18" s="75" t="s">
        <v>191</v>
      </c>
      <c r="E18" s="50">
        <v>1</v>
      </c>
      <c r="F18" s="148"/>
      <c r="G18" s="146">
        <f t="shared" si="0"/>
        <v>0</v>
      </c>
      <c r="H18" s="147"/>
      <c r="I18" s="75" t="s">
        <v>192</v>
      </c>
      <c r="J18" s="75" t="s">
        <v>188</v>
      </c>
      <c r="K18" s="75" t="s">
        <v>272</v>
      </c>
      <c r="L18" s="75"/>
      <c r="M18" s="93" t="s">
        <v>194</v>
      </c>
    </row>
    <row r="19" spans="1:14" ht="29.1" customHeight="1" x14ac:dyDescent="0.25">
      <c r="A19" s="85">
        <v>14</v>
      </c>
      <c r="B19" s="297" t="s">
        <v>250</v>
      </c>
      <c r="C19" s="297"/>
      <c r="D19" s="75" t="s">
        <v>167</v>
      </c>
      <c r="E19" s="50">
        <f>F2/1000*2</f>
        <v>4.2</v>
      </c>
      <c r="F19" s="148"/>
      <c r="G19" s="146">
        <f t="shared" si="0"/>
        <v>0</v>
      </c>
      <c r="H19" s="147"/>
      <c r="I19" s="75" t="s">
        <v>251</v>
      </c>
      <c r="J19" s="75"/>
      <c r="K19" s="75" t="s">
        <v>202</v>
      </c>
      <c r="L19" s="75"/>
      <c r="M19" s="93" t="s">
        <v>265</v>
      </c>
    </row>
    <row r="20" spans="1:14" ht="29.1" customHeight="1" x14ac:dyDescent="0.25">
      <c r="A20" s="85">
        <v>15</v>
      </c>
      <c r="B20" s="297" t="s">
        <v>200</v>
      </c>
      <c r="C20" s="297"/>
      <c r="D20" s="75" t="s">
        <v>167</v>
      </c>
      <c r="E20" s="50">
        <f>F2/1000*1</f>
        <v>2.1</v>
      </c>
      <c r="F20" s="148"/>
      <c r="G20" s="146">
        <f t="shared" si="0"/>
        <v>0</v>
      </c>
      <c r="H20" s="147"/>
      <c r="I20" s="75" t="s">
        <v>201</v>
      </c>
      <c r="J20" s="75"/>
      <c r="K20" s="75" t="s">
        <v>202</v>
      </c>
      <c r="L20" s="75"/>
      <c r="M20" s="93" t="s">
        <v>235</v>
      </c>
      <c r="N20" s="153"/>
    </row>
    <row r="21" spans="1:14" ht="29.1" customHeight="1" x14ac:dyDescent="0.25">
      <c r="A21" s="85">
        <v>16</v>
      </c>
      <c r="B21" s="297" t="s">
        <v>273</v>
      </c>
      <c r="C21" s="297"/>
      <c r="D21" s="75" t="s">
        <v>167</v>
      </c>
      <c r="E21" s="50">
        <f>G2/1000*1</f>
        <v>0.65</v>
      </c>
      <c r="F21" s="148"/>
      <c r="G21" s="146">
        <f t="shared" si="0"/>
        <v>0</v>
      </c>
      <c r="H21" s="147"/>
      <c r="I21" s="75" t="s">
        <v>201</v>
      </c>
      <c r="J21" s="75"/>
      <c r="K21" s="75" t="s">
        <v>202</v>
      </c>
      <c r="L21" s="75"/>
      <c r="M21" s="93" t="s">
        <v>268</v>
      </c>
    </row>
    <row r="22" spans="1:14" ht="29.1" customHeight="1" x14ac:dyDescent="0.25">
      <c r="A22" s="308">
        <v>17</v>
      </c>
      <c r="B22" s="310" t="s">
        <v>206</v>
      </c>
      <c r="C22" s="85" t="s">
        <v>207</v>
      </c>
      <c r="D22" s="85" t="s">
        <v>208</v>
      </c>
      <c r="E22" s="50">
        <v>1</v>
      </c>
      <c r="F22" s="148"/>
      <c r="G22" s="146">
        <f t="shared" si="0"/>
        <v>0</v>
      </c>
      <c r="H22" s="147" t="s">
        <v>209</v>
      </c>
      <c r="I22" s="75" t="s">
        <v>210</v>
      </c>
      <c r="J22" s="75"/>
      <c r="K22" s="75"/>
      <c r="L22" s="75"/>
      <c r="M22" s="93" t="s">
        <v>211</v>
      </c>
    </row>
    <row r="23" spans="1:14" ht="29.1" customHeight="1" x14ac:dyDescent="0.25">
      <c r="A23" s="309"/>
      <c r="B23" s="310"/>
      <c r="C23" s="75" t="s">
        <v>212</v>
      </c>
      <c r="D23" s="85" t="s">
        <v>213</v>
      </c>
      <c r="E23" s="50">
        <v>1</v>
      </c>
      <c r="F23" s="148"/>
      <c r="G23" s="146">
        <f t="shared" si="0"/>
        <v>0</v>
      </c>
      <c r="H23" s="147"/>
      <c r="I23" s="75"/>
      <c r="J23" s="75"/>
      <c r="K23" s="75"/>
      <c r="L23" s="75"/>
      <c r="M23" s="93" t="s">
        <v>214</v>
      </c>
    </row>
    <row r="24" spans="1:14" ht="29.1" customHeight="1" x14ac:dyDescent="0.25">
      <c r="A24" s="85">
        <v>18</v>
      </c>
      <c r="B24" s="297" t="s">
        <v>215</v>
      </c>
      <c r="C24" s="297"/>
      <c r="D24" s="300">
        <f>SUM(G4:G23)</f>
        <v>0</v>
      </c>
      <c r="E24" s="300"/>
      <c r="F24" s="300"/>
      <c r="G24" s="300"/>
      <c r="H24" s="300"/>
      <c r="I24" s="300"/>
      <c r="J24" s="89"/>
      <c r="K24" s="89"/>
      <c r="L24" s="89"/>
      <c r="M24" s="155" t="s">
        <v>254</v>
      </c>
    </row>
    <row r="25" spans="1:14" ht="29.1" customHeight="1" x14ac:dyDescent="0.25">
      <c r="A25" s="85">
        <v>19</v>
      </c>
      <c r="B25" s="297" t="s">
        <v>217</v>
      </c>
      <c r="C25" s="297"/>
      <c r="D25" s="301"/>
      <c r="E25" s="301"/>
      <c r="F25" s="301"/>
      <c r="G25" s="301"/>
      <c r="H25" s="301"/>
      <c r="I25" s="301"/>
      <c r="J25" s="150"/>
      <c r="K25" s="150"/>
      <c r="L25" s="150"/>
      <c r="M25" s="93"/>
    </row>
    <row r="26" spans="1:14" ht="29.1" customHeight="1" x14ac:dyDescent="0.25">
      <c r="A26" s="85">
        <v>20</v>
      </c>
      <c r="B26" s="297" t="s">
        <v>218</v>
      </c>
      <c r="C26" s="297"/>
      <c r="D26" s="301"/>
      <c r="E26" s="301"/>
      <c r="F26" s="301"/>
      <c r="G26" s="301"/>
      <c r="H26" s="301"/>
      <c r="I26" s="301"/>
      <c r="J26" s="150"/>
      <c r="K26" s="150"/>
      <c r="L26" s="150"/>
      <c r="M26" s="155"/>
    </row>
    <row r="27" spans="1:14" ht="29.1" customHeight="1" x14ac:dyDescent="0.25">
      <c r="A27" s="85">
        <v>21</v>
      </c>
      <c r="B27" s="297" t="s">
        <v>219</v>
      </c>
      <c r="C27" s="297"/>
      <c r="D27" s="301"/>
      <c r="E27" s="301"/>
      <c r="F27" s="301"/>
      <c r="G27" s="301"/>
      <c r="H27" s="301"/>
      <c r="I27" s="301"/>
      <c r="J27" s="150"/>
      <c r="K27" s="150"/>
      <c r="L27" s="150"/>
      <c r="M27" s="156"/>
    </row>
    <row r="28" spans="1:14" ht="29.1" customHeight="1" x14ac:dyDescent="0.25">
      <c r="A28" s="85">
        <v>22</v>
      </c>
      <c r="B28" s="297" t="s">
        <v>220</v>
      </c>
      <c r="C28" s="297"/>
      <c r="D28" s="301"/>
      <c r="E28" s="301"/>
      <c r="F28" s="301"/>
      <c r="G28" s="301"/>
      <c r="H28" s="301"/>
      <c r="I28" s="301"/>
      <c r="J28" s="150"/>
      <c r="K28" s="150"/>
      <c r="L28" s="150"/>
      <c r="M28" s="155"/>
    </row>
    <row r="29" spans="1:14" ht="32.1" customHeight="1" x14ac:dyDescent="0.25">
      <c r="A29" s="85">
        <v>23</v>
      </c>
      <c r="B29" s="297" t="s">
        <v>221</v>
      </c>
      <c r="C29" s="297"/>
      <c r="D29" s="302"/>
      <c r="E29" s="303"/>
      <c r="F29" s="304">
        <f>SUM(D24:I28)*D29</f>
        <v>0</v>
      </c>
      <c r="G29" s="304"/>
      <c r="H29" s="304"/>
      <c r="I29" s="304"/>
      <c r="J29" s="151"/>
      <c r="K29" s="305"/>
      <c r="L29" s="305"/>
      <c r="M29" s="155" t="s">
        <v>222</v>
      </c>
    </row>
    <row r="30" spans="1:14" ht="32.1" customHeight="1" x14ac:dyDescent="0.25">
      <c r="A30" s="85">
        <v>24</v>
      </c>
      <c r="B30" s="297" t="s">
        <v>223</v>
      </c>
      <c r="C30" s="297"/>
      <c r="D30" s="303"/>
      <c r="E30" s="303"/>
      <c r="F30" s="304">
        <f>SUM(D24:I28,F29)*D30</f>
        <v>0</v>
      </c>
      <c r="G30" s="304"/>
      <c r="H30" s="304"/>
      <c r="I30" s="304"/>
      <c r="J30" s="151"/>
      <c r="K30" s="305"/>
      <c r="L30" s="305"/>
      <c r="M30" s="155" t="s">
        <v>222</v>
      </c>
    </row>
    <row r="31" spans="1:14" ht="32.1" customHeight="1" x14ac:dyDescent="0.25">
      <c r="A31" s="85">
        <v>25</v>
      </c>
      <c r="B31" s="306" t="s">
        <v>224</v>
      </c>
      <c r="C31" s="306"/>
      <c r="D31" s="306"/>
      <c r="E31" s="306"/>
      <c r="F31" s="307">
        <f>SUM(D24:I28,F29,F30)</f>
        <v>0</v>
      </c>
      <c r="G31" s="307"/>
      <c r="H31" s="307"/>
      <c r="I31" s="307"/>
      <c r="J31" s="97"/>
      <c r="K31" s="305"/>
      <c r="L31" s="305"/>
      <c r="M31" s="157"/>
    </row>
  </sheetData>
  <protectedRanges>
    <protectedRange sqref="H4 H22:H23" name="区域1_2"/>
    <protectedRange sqref="D30:E30" name="区域1_1_1"/>
    <protectedRange sqref="H18:H20 H15 H6:H7 H10:H11" name="区域1_2_2"/>
    <protectedRange sqref="F23" name="区域1_5"/>
    <protectedRange sqref="F22 F6:F7 F10:F11" name="区域1"/>
    <protectedRange sqref="F19:F21" name="区域1_6"/>
    <protectedRange sqref="F19" name="区域1_4"/>
    <protectedRange sqref="F4" name="区域1_3"/>
    <protectedRange sqref="D29:E29" name="区域1_1_1_1_1"/>
  </protectedRanges>
  <mergeCells count="47">
    <mergeCell ref="B31:E31"/>
    <mergeCell ref="F31:I31"/>
    <mergeCell ref="K31:L31"/>
    <mergeCell ref="A4:A5"/>
    <mergeCell ref="A22:A23"/>
    <mergeCell ref="B22:B23"/>
    <mergeCell ref="K29:L29"/>
    <mergeCell ref="B30:C30"/>
    <mergeCell ref="D30:E30"/>
    <mergeCell ref="F30:I30"/>
    <mergeCell ref="K30:L30"/>
    <mergeCell ref="B28:C28"/>
    <mergeCell ref="D28:I28"/>
    <mergeCell ref="B29:C29"/>
    <mergeCell ref="D29:E29"/>
    <mergeCell ref="F29:I29"/>
    <mergeCell ref="B25:C25"/>
    <mergeCell ref="D25:I25"/>
    <mergeCell ref="B26:C26"/>
    <mergeCell ref="D26:I26"/>
    <mergeCell ref="B27:C27"/>
    <mergeCell ref="D27:I27"/>
    <mergeCell ref="B19:C19"/>
    <mergeCell ref="B20:C20"/>
    <mergeCell ref="B21:C21"/>
    <mergeCell ref="B24:C24"/>
    <mergeCell ref="D24:I24"/>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dimension ref="A1:P31"/>
  <sheetViews>
    <sheetView view="pageBreakPreview" zoomScale="70" zoomScaleNormal="85" workbookViewId="0">
      <selection activeCell="N20" sqref="N20"/>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380</v>
      </c>
      <c r="B1" s="294"/>
      <c r="C1" s="294"/>
      <c r="D1" s="294"/>
      <c r="E1" s="294"/>
      <c r="F1" s="294"/>
      <c r="G1" s="294"/>
      <c r="H1" s="294"/>
      <c r="I1" s="294"/>
      <c r="J1" s="294"/>
      <c r="K1" s="294"/>
      <c r="L1" s="294"/>
      <c r="M1" s="294"/>
    </row>
    <row r="2" spans="1:14" ht="24" customHeight="1" x14ac:dyDescent="0.25">
      <c r="A2" s="297" t="s">
        <v>144</v>
      </c>
      <c r="B2" s="297"/>
      <c r="C2" s="297" t="s">
        <v>373</v>
      </c>
      <c r="D2" s="297"/>
      <c r="E2" s="75" t="s">
        <v>145</v>
      </c>
      <c r="F2" s="75">
        <v>2100</v>
      </c>
      <c r="G2" s="75">
        <v>650</v>
      </c>
      <c r="H2" s="75" t="s">
        <v>146</v>
      </c>
      <c r="I2" s="311">
        <f>F31</f>
        <v>0</v>
      </c>
      <c r="J2" s="311"/>
      <c r="K2" s="311"/>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7.14</v>
      </c>
      <c r="F4" s="51"/>
      <c r="G4" s="146">
        <f>E4*F4</f>
        <v>0</v>
      </c>
      <c r="H4" s="147" t="s">
        <v>161</v>
      </c>
      <c r="I4" s="102" t="s">
        <v>162</v>
      </c>
      <c r="J4" s="75" t="s">
        <v>163</v>
      </c>
      <c r="K4" s="75"/>
      <c r="L4" s="75"/>
      <c r="M4" s="93" t="s">
        <v>164</v>
      </c>
      <c r="N4" s="153"/>
    </row>
    <row r="5" spans="1:14" ht="29.1" customHeight="1" x14ac:dyDescent="0.25">
      <c r="A5" s="309"/>
      <c r="B5" s="298" t="s">
        <v>165</v>
      </c>
      <c r="C5" s="299"/>
      <c r="D5" s="75" t="s">
        <v>160</v>
      </c>
      <c r="E5" s="50">
        <f>E4</f>
        <v>7.14</v>
      </c>
      <c r="F5" s="51"/>
      <c r="G5" s="146">
        <f>E5*F5</f>
        <v>0</v>
      </c>
      <c r="H5" s="147"/>
      <c r="I5" s="75"/>
      <c r="J5" s="75"/>
      <c r="K5" s="75"/>
      <c r="L5" s="75"/>
      <c r="M5" s="93" t="s">
        <v>164</v>
      </c>
    </row>
    <row r="6" spans="1:14" ht="29.1" customHeight="1" x14ac:dyDescent="0.25">
      <c r="A6" s="85">
        <v>2</v>
      </c>
      <c r="B6" s="297" t="s">
        <v>256</v>
      </c>
      <c r="C6" s="297"/>
      <c r="D6" s="75" t="s">
        <v>167</v>
      </c>
      <c r="E6" s="50">
        <v>3.4</v>
      </c>
      <c r="F6" s="148"/>
      <c r="G6" s="146">
        <f t="shared" ref="G6:G23" si="0">E6*F6</f>
        <v>0</v>
      </c>
      <c r="H6" s="147"/>
      <c r="I6" s="75" t="s">
        <v>192</v>
      </c>
      <c r="J6" s="75" t="s">
        <v>188</v>
      </c>
      <c r="K6" s="75" t="s">
        <v>257</v>
      </c>
      <c r="L6" s="75"/>
      <c r="M6" s="93" t="s">
        <v>171</v>
      </c>
    </row>
    <row r="7" spans="1:14" ht="29.1" customHeight="1" x14ac:dyDescent="0.25">
      <c r="A7" s="85">
        <v>3</v>
      </c>
      <c r="B7" s="297" t="s">
        <v>258</v>
      </c>
      <c r="C7" s="297"/>
      <c r="D7" s="75" t="s">
        <v>167</v>
      </c>
      <c r="E7" s="50">
        <f>F2/1000*3</f>
        <v>6.3</v>
      </c>
      <c r="F7" s="148"/>
      <c r="G7" s="146">
        <f t="shared" si="0"/>
        <v>0</v>
      </c>
      <c r="H7" s="147"/>
      <c r="I7" s="75" t="s">
        <v>192</v>
      </c>
      <c r="J7" s="75" t="s">
        <v>188</v>
      </c>
      <c r="K7" s="75" t="s">
        <v>357</v>
      </c>
      <c r="L7" s="75"/>
      <c r="M7" s="93" t="s">
        <v>181</v>
      </c>
    </row>
    <row r="8" spans="1:14" ht="29.1" customHeight="1" x14ac:dyDescent="0.25">
      <c r="A8" s="85">
        <v>4</v>
      </c>
      <c r="B8" s="297" t="s">
        <v>362</v>
      </c>
      <c r="C8" s="297"/>
      <c r="D8" s="75" t="s">
        <v>167</v>
      </c>
      <c r="E8" s="50">
        <f>G2/1000*2</f>
        <v>1.3</v>
      </c>
      <c r="F8" s="148"/>
      <c r="G8" s="146">
        <f t="shared" si="0"/>
        <v>0</v>
      </c>
      <c r="H8" s="147"/>
      <c r="I8" s="75" t="s">
        <v>192</v>
      </c>
      <c r="J8" s="75" t="s">
        <v>188</v>
      </c>
      <c r="K8" s="75" t="s">
        <v>363</v>
      </c>
      <c r="L8" s="75"/>
      <c r="M8" s="93" t="s">
        <v>268</v>
      </c>
    </row>
    <row r="9" spans="1:14" ht="29.1" customHeight="1" x14ac:dyDescent="0.25">
      <c r="A9" s="85">
        <v>5</v>
      </c>
      <c r="B9" s="297" t="s">
        <v>358</v>
      </c>
      <c r="C9" s="297"/>
      <c r="D9" s="75" t="s">
        <v>167</v>
      </c>
      <c r="E9" s="50">
        <f>G2/1000*2</f>
        <v>1.3</v>
      </c>
      <c r="F9" s="148"/>
      <c r="G9" s="146">
        <f t="shared" si="0"/>
        <v>0</v>
      </c>
      <c r="H9" s="147"/>
      <c r="I9" s="75" t="s">
        <v>192</v>
      </c>
      <c r="J9" s="75" t="s">
        <v>188</v>
      </c>
      <c r="K9" s="75" t="s">
        <v>359</v>
      </c>
      <c r="L9" s="75"/>
      <c r="M9" s="93" t="s">
        <v>268</v>
      </c>
    </row>
    <row r="10" spans="1:14" ht="29.1" customHeight="1" x14ac:dyDescent="0.25">
      <c r="A10" s="85">
        <v>6</v>
      </c>
      <c r="B10" s="297" t="s">
        <v>260</v>
      </c>
      <c r="C10" s="297"/>
      <c r="D10" s="75" t="s">
        <v>167</v>
      </c>
      <c r="E10" s="50">
        <f>F2/1000*2</f>
        <v>4.2</v>
      </c>
      <c r="F10" s="148"/>
      <c r="G10" s="146">
        <f t="shared" si="0"/>
        <v>0</v>
      </c>
      <c r="H10" s="147"/>
      <c r="I10" s="75" t="s">
        <v>192</v>
      </c>
      <c r="J10" s="75" t="s">
        <v>188</v>
      </c>
      <c r="K10" s="75" t="s">
        <v>180</v>
      </c>
      <c r="L10" s="75"/>
      <c r="M10" s="93" t="s">
        <v>265</v>
      </c>
    </row>
    <row r="11" spans="1:14" ht="29.1" customHeight="1" x14ac:dyDescent="0.25">
      <c r="A11" s="85">
        <v>7</v>
      </c>
      <c r="B11" s="297" t="s">
        <v>262</v>
      </c>
      <c r="C11" s="297"/>
      <c r="D11" s="75" t="s">
        <v>167</v>
      </c>
      <c r="E11" s="50">
        <f>F2/1000*2</f>
        <v>4.2</v>
      </c>
      <c r="F11" s="148"/>
      <c r="G11" s="146">
        <f t="shared" si="0"/>
        <v>0</v>
      </c>
      <c r="H11" s="147"/>
      <c r="I11" s="75" t="s">
        <v>192</v>
      </c>
      <c r="J11" s="75" t="s">
        <v>188</v>
      </c>
      <c r="K11" s="75" t="s">
        <v>359</v>
      </c>
      <c r="L11" s="75"/>
      <c r="M11" s="93" t="s">
        <v>265</v>
      </c>
    </row>
    <row r="12" spans="1:14" ht="29.1" customHeight="1" x14ac:dyDescent="0.25">
      <c r="A12" s="85">
        <v>8</v>
      </c>
      <c r="B12" s="297" t="s">
        <v>264</v>
      </c>
      <c r="C12" s="297"/>
      <c r="D12" s="75" t="s">
        <v>167</v>
      </c>
      <c r="E12" s="50">
        <f>F2/1000*2</f>
        <v>4.2</v>
      </c>
      <c r="F12" s="148"/>
      <c r="G12" s="146">
        <f t="shared" si="0"/>
        <v>0</v>
      </c>
      <c r="H12" s="147"/>
      <c r="I12" s="75" t="s">
        <v>192</v>
      </c>
      <c r="J12" s="75" t="s">
        <v>188</v>
      </c>
      <c r="K12" s="75" t="s">
        <v>359</v>
      </c>
      <c r="L12" s="75"/>
      <c r="M12" s="93" t="s">
        <v>265</v>
      </c>
    </row>
    <row r="13" spans="1:14" ht="29.1" customHeight="1" x14ac:dyDescent="0.25">
      <c r="A13" s="85">
        <v>9</v>
      </c>
      <c r="B13" s="297" t="s">
        <v>381</v>
      </c>
      <c r="C13" s="297"/>
      <c r="D13" s="75" t="s">
        <v>167</v>
      </c>
      <c r="E13" s="50">
        <f>E12</f>
        <v>4.2</v>
      </c>
      <c r="F13" s="161"/>
      <c r="G13" s="146">
        <f t="shared" si="0"/>
        <v>0</v>
      </c>
      <c r="H13" s="147"/>
      <c r="I13" s="75" t="s">
        <v>192</v>
      </c>
      <c r="J13" s="75" t="s">
        <v>188</v>
      </c>
      <c r="K13" s="75" t="s">
        <v>382</v>
      </c>
      <c r="L13" s="75"/>
      <c r="M13" s="93" t="s">
        <v>235</v>
      </c>
    </row>
    <row r="14" spans="1:14" ht="29.1" customHeight="1" x14ac:dyDescent="0.25">
      <c r="A14" s="85">
        <v>10</v>
      </c>
      <c r="B14" s="297" t="s">
        <v>266</v>
      </c>
      <c r="C14" s="297"/>
      <c r="D14" s="75" t="s">
        <v>167</v>
      </c>
      <c r="E14" s="149">
        <f>G2/1000*2</f>
        <v>1.3</v>
      </c>
      <c r="F14" s="148"/>
      <c r="G14" s="146">
        <f t="shared" si="0"/>
        <v>0</v>
      </c>
      <c r="H14" s="147"/>
      <c r="I14" s="75" t="s">
        <v>192</v>
      </c>
      <c r="J14" s="75" t="s">
        <v>188</v>
      </c>
      <c r="K14" s="75" t="s">
        <v>359</v>
      </c>
      <c r="L14" s="75"/>
      <c r="M14" s="160" t="s">
        <v>374</v>
      </c>
      <c r="N14" s="153"/>
    </row>
    <row r="15" spans="1:14" ht="29.1" customHeight="1" x14ac:dyDescent="0.25">
      <c r="A15" s="85">
        <v>11</v>
      </c>
      <c r="B15" s="297" t="s">
        <v>269</v>
      </c>
      <c r="C15" s="297"/>
      <c r="D15" s="75" t="s">
        <v>167</v>
      </c>
      <c r="E15" s="50">
        <f>E6</f>
        <v>3.4</v>
      </c>
      <c r="F15" s="148"/>
      <c r="G15" s="146">
        <f t="shared" si="0"/>
        <v>0</v>
      </c>
      <c r="H15" s="147"/>
      <c r="I15" s="75" t="s">
        <v>192</v>
      </c>
      <c r="J15" s="75" t="s">
        <v>188</v>
      </c>
      <c r="K15" s="75" t="s">
        <v>371</v>
      </c>
      <c r="L15" s="75"/>
      <c r="M15" s="93" t="s">
        <v>184</v>
      </c>
    </row>
    <row r="16" spans="1:14" ht="29.1" customHeight="1" x14ac:dyDescent="0.25">
      <c r="A16" s="85">
        <v>12</v>
      </c>
      <c r="B16" s="297" t="s">
        <v>285</v>
      </c>
      <c r="C16" s="297"/>
      <c r="D16" s="75" t="s">
        <v>196</v>
      </c>
      <c r="E16" s="50">
        <v>2</v>
      </c>
      <c r="F16" s="148"/>
      <c r="G16" s="146">
        <f t="shared" si="0"/>
        <v>0</v>
      </c>
      <c r="H16" s="147"/>
      <c r="I16" s="75" t="s">
        <v>192</v>
      </c>
      <c r="J16" s="75" t="s">
        <v>188</v>
      </c>
      <c r="K16" s="75"/>
      <c r="L16" s="75"/>
      <c r="M16" s="93" t="s">
        <v>247</v>
      </c>
    </row>
    <row r="17" spans="1:14" ht="29.1" customHeight="1" x14ac:dyDescent="0.25">
      <c r="A17" s="85">
        <v>12</v>
      </c>
      <c r="B17" s="297" t="s">
        <v>288</v>
      </c>
      <c r="C17" s="297"/>
      <c r="D17" s="75" t="s">
        <v>196</v>
      </c>
      <c r="E17" s="50">
        <v>2</v>
      </c>
      <c r="F17" s="148"/>
      <c r="G17" s="146">
        <f t="shared" si="0"/>
        <v>0</v>
      </c>
      <c r="H17" s="147"/>
      <c r="I17" s="75" t="s">
        <v>192</v>
      </c>
      <c r="J17" s="75" t="s">
        <v>188</v>
      </c>
      <c r="K17" s="75"/>
      <c r="L17" s="75"/>
      <c r="M17" s="93" t="s">
        <v>247</v>
      </c>
    </row>
    <row r="18" spans="1:14" ht="29.1" customHeight="1" x14ac:dyDescent="0.25">
      <c r="A18" s="85">
        <v>13</v>
      </c>
      <c r="B18" s="297" t="s">
        <v>190</v>
      </c>
      <c r="C18" s="297"/>
      <c r="D18" s="75" t="s">
        <v>191</v>
      </c>
      <c r="E18" s="50">
        <v>2</v>
      </c>
      <c r="F18" s="148"/>
      <c r="G18" s="146">
        <f t="shared" si="0"/>
        <v>0</v>
      </c>
      <c r="H18" s="147"/>
      <c r="I18" s="75" t="s">
        <v>192</v>
      </c>
      <c r="J18" s="75" t="s">
        <v>188</v>
      </c>
      <c r="K18" s="75" t="s">
        <v>272</v>
      </c>
      <c r="L18" s="75"/>
      <c r="M18" s="93" t="s">
        <v>194</v>
      </c>
    </row>
    <row r="19" spans="1:14" ht="29.1" customHeight="1" x14ac:dyDescent="0.25">
      <c r="A19" s="85">
        <v>14</v>
      </c>
      <c r="B19" s="297" t="s">
        <v>250</v>
      </c>
      <c r="C19" s="297"/>
      <c r="D19" s="75" t="s">
        <v>167</v>
      </c>
      <c r="E19" s="50">
        <f>F2/1000*4</f>
        <v>8.4</v>
      </c>
      <c r="F19" s="148"/>
      <c r="G19" s="146">
        <f t="shared" si="0"/>
        <v>0</v>
      </c>
      <c r="H19" s="147"/>
      <c r="I19" s="75" t="s">
        <v>251</v>
      </c>
      <c r="J19" s="75"/>
      <c r="K19" s="75" t="s">
        <v>202</v>
      </c>
      <c r="L19" s="75"/>
      <c r="M19" s="93" t="s">
        <v>232</v>
      </c>
    </row>
    <row r="20" spans="1:14" ht="29.1" customHeight="1" x14ac:dyDescent="0.25">
      <c r="A20" s="85">
        <v>15</v>
      </c>
      <c r="B20" s="297" t="s">
        <v>200</v>
      </c>
      <c r="C20" s="297"/>
      <c r="D20" s="75" t="s">
        <v>167</v>
      </c>
      <c r="E20" s="50">
        <f>F2/1000*2</f>
        <v>4.2</v>
      </c>
      <c r="F20" s="148"/>
      <c r="G20" s="146">
        <f t="shared" si="0"/>
        <v>0</v>
      </c>
      <c r="H20" s="147"/>
      <c r="I20" s="75" t="s">
        <v>201</v>
      </c>
      <c r="J20" s="75"/>
      <c r="K20" s="75" t="s">
        <v>202</v>
      </c>
      <c r="L20" s="75"/>
      <c r="M20" s="93" t="s">
        <v>265</v>
      </c>
      <c r="N20" s="153"/>
    </row>
    <row r="21" spans="1:14" ht="29.1" customHeight="1" x14ac:dyDescent="0.25">
      <c r="A21" s="85">
        <v>16</v>
      </c>
      <c r="B21" s="297" t="s">
        <v>273</v>
      </c>
      <c r="C21" s="297"/>
      <c r="D21" s="75" t="s">
        <v>167</v>
      </c>
      <c r="E21" s="149">
        <f>G2/1000*2</f>
        <v>1.3</v>
      </c>
      <c r="F21" s="148"/>
      <c r="G21" s="146">
        <f t="shared" si="0"/>
        <v>0</v>
      </c>
      <c r="H21" s="147"/>
      <c r="I21" s="75" t="s">
        <v>201</v>
      </c>
      <c r="J21" s="75"/>
      <c r="K21" s="75" t="s">
        <v>202</v>
      </c>
      <c r="L21" s="75"/>
      <c r="M21" s="160" t="s">
        <v>374</v>
      </c>
      <c r="N21" s="153"/>
    </row>
    <row r="22" spans="1:14" ht="29.1" customHeight="1" x14ac:dyDescent="0.25">
      <c r="A22" s="308">
        <v>17</v>
      </c>
      <c r="B22" s="310" t="s">
        <v>206</v>
      </c>
      <c r="C22" s="85" t="s">
        <v>207</v>
      </c>
      <c r="D22" s="85" t="s">
        <v>208</v>
      </c>
      <c r="E22" s="50">
        <v>2</v>
      </c>
      <c r="F22" s="148"/>
      <c r="G22" s="146">
        <f t="shared" si="0"/>
        <v>0</v>
      </c>
      <c r="H22" s="147" t="s">
        <v>209</v>
      </c>
      <c r="I22" s="75" t="s">
        <v>210</v>
      </c>
      <c r="J22" s="75"/>
      <c r="K22" s="75"/>
      <c r="L22" s="75"/>
      <c r="M22" s="93" t="s">
        <v>377</v>
      </c>
    </row>
    <row r="23" spans="1:14" ht="29.1" customHeight="1" x14ac:dyDescent="0.25">
      <c r="A23" s="309"/>
      <c r="B23" s="310"/>
      <c r="C23" s="75" t="s">
        <v>212</v>
      </c>
      <c r="D23" s="85" t="s">
        <v>213</v>
      </c>
      <c r="E23" s="50">
        <v>1</v>
      </c>
      <c r="F23" s="148"/>
      <c r="G23" s="146">
        <f t="shared" si="0"/>
        <v>0</v>
      </c>
      <c r="H23" s="147"/>
      <c r="I23" s="75"/>
      <c r="J23" s="75"/>
      <c r="K23" s="75"/>
      <c r="L23" s="75"/>
      <c r="M23" s="93" t="s">
        <v>214</v>
      </c>
    </row>
    <row r="24" spans="1:14" ht="29.1" customHeight="1" x14ac:dyDescent="0.25">
      <c r="A24" s="85">
        <v>18</v>
      </c>
      <c r="B24" s="297" t="s">
        <v>215</v>
      </c>
      <c r="C24" s="297"/>
      <c r="D24" s="300">
        <f>SUM(G4:G23)</f>
        <v>0</v>
      </c>
      <c r="E24" s="300"/>
      <c r="F24" s="300"/>
      <c r="G24" s="300"/>
      <c r="H24" s="300"/>
      <c r="I24" s="300"/>
      <c r="J24" s="89"/>
      <c r="K24" s="89"/>
      <c r="L24" s="89"/>
      <c r="M24" s="155" t="s">
        <v>254</v>
      </c>
    </row>
    <row r="25" spans="1:14" ht="29.1" customHeight="1" x14ac:dyDescent="0.25">
      <c r="A25" s="85">
        <v>19</v>
      </c>
      <c r="B25" s="297" t="s">
        <v>217</v>
      </c>
      <c r="C25" s="297"/>
      <c r="D25" s="301"/>
      <c r="E25" s="301"/>
      <c r="F25" s="301"/>
      <c r="G25" s="301"/>
      <c r="H25" s="301"/>
      <c r="I25" s="301"/>
      <c r="J25" s="150"/>
      <c r="K25" s="150"/>
      <c r="L25" s="150"/>
      <c r="M25" s="93"/>
    </row>
    <row r="26" spans="1:14" ht="29.1" customHeight="1" x14ac:dyDescent="0.25">
      <c r="A26" s="85">
        <v>20</v>
      </c>
      <c r="B26" s="297" t="s">
        <v>218</v>
      </c>
      <c r="C26" s="297"/>
      <c r="D26" s="301"/>
      <c r="E26" s="301"/>
      <c r="F26" s="301"/>
      <c r="G26" s="301"/>
      <c r="H26" s="301"/>
      <c r="I26" s="301"/>
      <c r="J26" s="150"/>
      <c r="K26" s="150"/>
      <c r="L26" s="150"/>
      <c r="M26" s="155"/>
    </row>
    <row r="27" spans="1:14" ht="29.1" customHeight="1" x14ac:dyDescent="0.25">
      <c r="A27" s="85">
        <v>21</v>
      </c>
      <c r="B27" s="297" t="s">
        <v>219</v>
      </c>
      <c r="C27" s="297"/>
      <c r="D27" s="301"/>
      <c r="E27" s="301"/>
      <c r="F27" s="301"/>
      <c r="G27" s="301"/>
      <c r="H27" s="301"/>
      <c r="I27" s="301"/>
      <c r="J27" s="150"/>
      <c r="K27" s="150"/>
      <c r="L27" s="150"/>
      <c r="M27" s="156"/>
    </row>
    <row r="28" spans="1:14" ht="29.1" customHeight="1" x14ac:dyDescent="0.25">
      <c r="A28" s="85">
        <v>22</v>
      </c>
      <c r="B28" s="297" t="s">
        <v>220</v>
      </c>
      <c r="C28" s="297"/>
      <c r="D28" s="301"/>
      <c r="E28" s="301"/>
      <c r="F28" s="301"/>
      <c r="G28" s="301"/>
      <c r="H28" s="301"/>
      <c r="I28" s="301"/>
      <c r="J28" s="150"/>
      <c r="K28" s="150"/>
      <c r="L28" s="150"/>
      <c r="M28" s="155"/>
    </row>
    <row r="29" spans="1:14" ht="32.1" customHeight="1" x14ac:dyDescent="0.25">
      <c r="A29" s="85">
        <v>23</v>
      </c>
      <c r="B29" s="297" t="s">
        <v>221</v>
      </c>
      <c r="C29" s="297"/>
      <c r="D29" s="302"/>
      <c r="E29" s="303"/>
      <c r="F29" s="304">
        <f>SUM(D24:I28)*D29</f>
        <v>0</v>
      </c>
      <c r="G29" s="304"/>
      <c r="H29" s="304"/>
      <c r="I29" s="304"/>
      <c r="J29" s="151"/>
      <c r="K29" s="305"/>
      <c r="L29" s="305"/>
      <c r="M29" s="155" t="s">
        <v>222</v>
      </c>
    </row>
    <row r="30" spans="1:14" ht="32.1" customHeight="1" x14ac:dyDescent="0.25">
      <c r="A30" s="85">
        <v>24</v>
      </c>
      <c r="B30" s="297" t="s">
        <v>223</v>
      </c>
      <c r="C30" s="297"/>
      <c r="D30" s="303"/>
      <c r="E30" s="303"/>
      <c r="F30" s="304">
        <f>SUM(D24:I28,F29)*D30</f>
        <v>0</v>
      </c>
      <c r="G30" s="304"/>
      <c r="H30" s="304"/>
      <c r="I30" s="304"/>
      <c r="J30" s="151"/>
      <c r="K30" s="305"/>
      <c r="L30" s="305"/>
      <c r="M30" s="155" t="s">
        <v>222</v>
      </c>
    </row>
    <row r="31" spans="1:14" ht="32.1" customHeight="1" x14ac:dyDescent="0.25">
      <c r="A31" s="85">
        <v>25</v>
      </c>
      <c r="B31" s="306" t="s">
        <v>224</v>
      </c>
      <c r="C31" s="306"/>
      <c r="D31" s="306"/>
      <c r="E31" s="306"/>
      <c r="F31" s="307">
        <f>SUM(D24:I28,F29,F30)</f>
        <v>0</v>
      </c>
      <c r="G31" s="307"/>
      <c r="H31" s="307"/>
      <c r="I31" s="307"/>
      <c r="J31" s="97"/>
      <c r="K31" s="305"/>
      <c r="L31" s="305"/>
      <c r="M31" s="157"/>
    </row>
  </sheetData>
  <protectedRanges>
    <protectedRange sqref="H4 H22:H23" name="区域1_2"/>
    <protectedRange sqref="D30:E30" name="区域1_1_1"/>
    <protectedRange sqref="H18:H20 H15 H6:H7 H10:H11" name="区域1_2_2"/>
    <protectedRange sqref="F23" name="区域1_5"/>
    <protectedRange sqref="F22 F6:F7 F10:F11" name="区域1"/>
    <protectedRange sqref="F19:F21" name="区域1_6"/>
    <protectedRange sqref="F19" name="区域1_4"/>
    <protectedRange sqref="F4" name="区域1_3"/>
    <protectedRange sqref="D29:E29" name="区域1_1_1_1_1"/>
  </protectedRanges>
  <mergeCells count="47">
    <mergeCell ref="B31:E31"/>
    <mergeCell ref="F31:I31"/>
    <mergeCell ref="K31:L31"/>
    <mergeCell ref="A4:A5"/>
    <mergeCell ref="A22:A23"/>
    <mergeCell ref="B22:B23"/>
    <mergeCell ref="K29:L29"/>
    <mergeCell ref="B30:C30"/>
    <mergeCell ref="D30:E30"/>
    <mergeCell ref="F30:I30"/>
    <mergeCell ref="K30:L30"/>
    <mergeCell ref="B28:C28"/>
    <mergeCell ref="D28:I28"/>
    <mergeCell ref="B29:C29"/>
    <mergeCell ref="D29:E29"/>
    <mergeCell ref="F29:I29"/>
    <mergeCell ref="B25:C25"/>
    <mergeCell ref="D25:I25"/>
    <mergeCell ref="B26:C26"/>
    <mergeCell ref="D26:I26"/>
    <mergeCell ref="B27:C27"/>
    <mergeCell ref="D27:I27"/>
    <mergeCell ref="B19:C19"/>
    <mergeCell ref="B20:C20"/>
    <mergeCell ref="B21:C21"/>
    <mergeCell ref="B24:C24"/>
    <mergeCell ref="D24:I24"/>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dimension ref="A1:P25"/>
  <sheetViews>
    <sheetView view="pageBreakPreview" topLeftCell="F1" zoomScale="85" zoomScaleNormal="85" workbookViewId="0">
      <selection activeCell="AB23" sqref="AB23"/>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310</v>
      </c>
      <c r="B1" s="294"/>
      <c r="C1" s="294"/>
      <c r="D1" s="294"/>
      <c r="E1" s="294"/>
      <c r="F1" s="294"/>
      <c r="G1" s="294"/>
      <c r="H1" s="294"/>
      <c r="I1" s="294"/>
      <c r="J1" s="294"/>
      <c r="K1" s="294"/>
      <c r="L1" s="294"/>
      <c r="M1" s="294"/>
    </row>
    <row r="2" spans="1:14" ht="24" customHeight="1" x14ac:dyDescent="0.25">
      <c r="A2" s="297" t="s">
        <v>144</v>
      </c>
      <c r="B2" s="297"/>
      <c r="C2" s="297" t="s">
        <v>383</v>
      </c>
      <c r="D2" s="297"/>
      <c r="E2" s="75" t="s">
        <v>145</v>
      </c>
      <c r="F2" s="75">
        <v>2100</v>
      </c>
      <c r="G2" s="75"/>
      <c r="H2" s="75" t="s">
        <v>146</v>
      </c>
      <c r="I2" s="311">
        <f>F25</f>
        <v>0</v>
      </c>
      <c r="J2" s="311"/>
      <c r="K2" s="311"/>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3.78</v>
      </c>
      <c r="F4" s="51"/>
      <c r="G4" s="146">
        <f>E4*F4</f>
        <v>0</v>
      </c>
      <c r="H4" s="147" t="s">
        <v>161</v>
      </c>
      <c r="I4" s="75" t="s">
        <v>162</v>
      </c>
      <c r="J4" s="75" t="s">
        <v>163</v>
      </c>
      <c r="K4" s="75"/>
      <c r="L4" s="75"/>
      <c r="M4" s="93" t="s">
        <v>164</v>
      </c>
    </row>
    <row r="5" spans="1:14" ht="29.1" customHeight="1" x14ac:dyDescent="0.25">
      <c r="A5" s="309"/>
      <c r="B5" s="298" t="s">
        <v>165</v>
      </c>
      <c r="C5" s="299"/>
      <c r="D5" s="75" t="s">
        <v>160</v>
      </c>
      <c r="E5" s="50">
        <f>E4</f>
        <v>3.78</v>
      </c>
      <c r="F5" s="51"/>
      <c r="G5" s="146">
        <f>E5*F5</f>
        <v>0</v>
      </c>
      <c r="H5" s="147"/>
      <c r="I5" s="75"/>
      <c r="J5" s="75"/>
      <c r="K5" s="75"/>
      <c r="L5" s="75"/>
      <c r="M5" s="93" t="s">
        <v>164</v>
      </c>
    </row>
    <row r="6" spans="1:14" ht="29.1" customHeight="1" x14ac:dyDescent="0.25">
      <c r="A6" s="85">
        <v>2</v>
      </c>
      <c r="B6" s="297" t="s">
        <v>384</v>
      </c>
      <c r="C6" s="297"/>
      <c r="D6" s="75" t="s">
        <v>167</v>
      </c>
      <c r="E6" s="50">
        <v>3.6</v>
      </c>
      <c r="F6" s="148"/>
      <c r="G6" s="146">
        <f t="shared" ref="G6:G17" si="0">E6*F6</f>
        <v>0</v>
      </c>
      <c r="H6" s="147"/>
      <c r="I6" s="75" t="s">
        <v>192</v>
      </c>
      <c r="J6" s="75" t="s">
        <v>188</v>
      </c>
      <c r="K6" s="75" t="s">
        <v>385</v>
      </c>
      <c r="L6" s="75"/>
      <c r="M6" s="93" t="s">
        <v>314</v>
      </c>
    </row>
    <row r="7" spans="1:14" ht="29.1" customHeight="1" x14ac:dyDescent="0.25">
      <c r="A7" s="85">
        <v>3</v>
      </c>
      <c r="B7" s="297" t="s">
        <v>386</v>
      </c>
      <c r="C7" s="297"/>
      <c r="D7" s="75" t="s">
        <v>167</v>
      </c>
      <c r="E7" s="50">
        <f>F2/1000*2</f>
        <v>4.2</v>
      </c>
      <c r="F7" s="148"/>
      <c r="G7" s="146">
        <f t="shared" si="0"/>
        <v>0</v>
      </c>
      <c r="H7" s="147"/>
      <c r="I7" s="75" t="s">
        <v>192</v>
      </c>
      <c r="J7" s="75" t="s">
        <v>188</v>
      </c>
      <c r="K7" s="75" t="s">
        <v>387</v>
      </c>
      <c r="L7" s="75"/>
      <c r="M7" s="93" t="s">
        <v>265</v>
      </c>
    </row>
    <row r="8" spans="1:14" ht="29.1" customHeight="1" x14ac:dyDescent="0.25">
      <c r="A8" s="85">
        <v>4</v>
      </c>
      <c r="B8" s="297" t="s">
        <v>388</v>
      </c>
      <c r="C8" s="297"/>
      <c r="D8" s="75" t="s">
        <v>167</v>
      </c>
      <c r="E8" s="50">
        <f>F2/1000*4</f>
        <v>8.4</v>
      </c>
      <c r="F8" s="148"/>
      <c r="G8" s="146">
        <f t="shared" si="0"/>
        <v>0</v>
      </c>
      <c r="H8" s="147"/>
      <c r="I8" s="75" t="s">
        <v>192</v>
      </c>
      <c r="J8" s="75" t="s">
        <v>188</v>
      </c>
      <c r="K8" s="75" t="s">
        <v>351</v>
      </c>
      <c r="L8" s="75"/>
      <c r="M8" s="93" t="s">
        <v>232</v>
      </c>
    </row>
    <row r="9" spans="1:14" ht="29.1" customHeight="1" x14ac:dyDescent="0.25">
      <c r="A9" s="85">
        <v>5</v>
      </c>
      <c r="B9" s="297" t="s">
        <v>389</v>
      </c>
      <c r="C9" s="297"/>
      <c r="D9" s="75" t="s">
        <v>167</v>
      </c>
      <c r="E9" s="50">
        <f>F2/1000*2</f>
        <v>4.2</v>
      </c>
      <c r="F9" s="148"/>
      <c r="G9" s="146">
        <f t="shared" si="0"/>
        <v>0</v>
      </c>
      <c r="H9" s="147"/>
      <c r="I9" s="75" t="s">
        <v>192</v>
      </c>
      <c r="J9" s="75" t="s">
        <v>188</v>
      </c>
      <c r="K9" s="75" t="s">
        <v>390</v>
      </c>
      <c r="L9" s="75"/>
      <c r="M9" s="93" t="s">
        <v>265</v>
      </c>
    </row>
    <row r="10" spans="1:14" ht="29.1" customHeight="1" x14ac:dyDescent="0.25">
      <c r="A10" s="85">
        <v>6</v>
      </c>
      <c r="B10" s="297" t="s">
        <v>320</v>
      </c>
      <c r="C10" s="297"/>
      <c r="D10" s="75" t="s">
        <v>196</v>
      </c>
      <c r="E10" s="50">
        <v>4</v>
      </c>
      <c r="F10" s="148"/>
      <c r="G10" s="146">
        <f t="shared" si="0"/>
        <v>0</v>
      </c>
      <c r="H10" s="147"/>
      <c r="I10" s="75" t="s">
        <v>187</v>
      </c>
      <c r="J10" s="75" t="s">
        <v>188</v>
      </c>
      <c r="K10" s="75"/>
      <c r="L10" s="75"/>
      <c r="M10" s="93" t="s">
        <v>323</v>
      </c>
    </row>
    <row r="11" spans="1:14" ht="29.1" customHeight="1" x14ac:dyDescent="0.25">
      <c r="A11" s="85">
        <v>7</v>
      </c>
      <c r="B11" s="297" t="s">
        <v>324</v>
      </c>
      <c r="C11" s="297"/>
      <c r="D11" s="75" t="s">
        <v>196</v>
      </c>
      <c r="E11" s="50">
        <v>4</v>
      </c>
      <c r="F11" s="148"/>
      <c r="G11" s="146">
        <f t="shared" si="0"/>
        <v>0</v>
      </c>
      <c r="H11" s="147"/>
      <c r="I11" s="75" t="s">
        <v>187</v>
      </c>
      <c r="J11" s="75" t="s">
        <v>188</v>
      </c>
      <c r="K11" s="75"/>
      <c r="L11" s="75"/>
      <c r="M11" s="93" t="s">
        <v>323</v>
      </c>
    </row>
    <row r="12" spans="1:14" ht="29.1" customHeight="1" x14ac:dyDescent="0.25">
      <c r="A12" s="85">
        <v>8</v>
      </c>
      <c r="B12" s="297" t="s">
        <v>190</v>
      </c>
      <c r="C12" s="297"/>
      <c r="D12" s="75" t="s">
        <v>191</v>
      </c>
      <c r="E12" s="50">
        <v>2</v>
      </c>
      <c r="F12" s="148"/>
      <c r="G12" s="146">
        <f t="shared" si="0"/>
        <v>0</v>
      </c>
      <c r="H12" s="147"/>
      <c r="I12" s="75" t="s">
        <v>192</v>
      </c>
      <c r="J12" s="75" t="s">
        <v>188</v>
      </c>
      <c r="K12" s="75" t="s">
        <v>193</v>
      </c>
      <c r="L12" s="75"/>
      <c r="M12" s="93" t="s">
        <v>194</v>
      </c>
    </row>
    <row r="13" spans="1:14" ht="29.1" customHeight="1" x14ac:dyDescent="0.25">
      <c r="A13" s="85">
        <v>9</v>
      </c>
      <c r="B13" s="297" t="s">
        <v>250</v>
      </c>
      <c r="C13" s="297"/>
      <c r="D13" s="75" t="s">
        <v>167</v>
      </c>
      <c r="E13" s="50">
        <f>F2/1000*2</f>
        <v>4.2</v>
      </c>
      <c r="F13" s="148"/>
      <c r="G13" s="146">
        <f t="shared" si="0"/>
        <v>0</v>
      </c>
      <c r="H13" s="147"/>
      <c r="I13" s="75" t="s">
        <v>251</v>
      </c>
      <c r="J13" s="75"/>
      <c r="K13" s="75" t="s">
        <v>202</v>
      </c>
      <c r="L13" s="75"/>
      <c r="M13" s="93" t="s">
        <v>265</v>
      </c>
    </row>
    <row r="14" spans="1:14" ht="29.1" customHeight="1" x14ac:dyDescent="0.25">
      <c r="A14" s="85">
        <v>10</v>
      </c>
      <c r="B14" s="297" t="s">
        <v>200</v>
      </c>
      <c r="C14" s="297"/>
      <c r="D14" s="75" t="s">
        <v>167</v>
      </c>
      <c r="E14" s="149">
        <f>F2/1000*4</f>
        <v>8.4</v>
      </c>
      <c r="F14" s="148"/>
      <c r="G14" s="146">
        <f t="shared" si="0"/>
        <v>0</v>
      </c>
      <c r="H14" s="147"/>
      <c r="I14" s="75" t="s">
        <v>201</v>
      </c>
      <c r="J14" s="75"/>
      <c r="K14" s="75" t="s">
        <v>202</v>
      </c>
      <c r="L14" s="75"/>
      <c r="M14" s="160" t="s">
        <v>232</v>
      </c>
      <c r="N14" s="153"/>
    </row>
    <row r="15" spans="1:14" ht="29.1" customHeight="1" x14ac:dyDescent="0.25">
      <c r="A15" s="85">
        <v>11</v>
      </c>
      <c r="B15" s="297" t="s">
        <v>204</v>
      </c>
      <c r="C15" s="297"/>
      <c r="D15" s="75" t="s">
        <v>167</v>
      </c>
      <c r="E15" s="50">
        <f>F2/1000*2</f>
        <v>4.2</v>
      </c>
      <c r="F15" s="148"/>
      <c r="G15" s="146">
        <f t="shared" si="0"/>
        <v>0</v>
      </c>
      <c r="H15" s="147"/>
      <c r="I15" s="75" t="s">
        <v>201</v>
      </c>
      <c r="J15" s="75"/>
      <c r="K15" s="75" t="s">
        <v>202</v>
      </c>
      <c r="L15" s="75"/>
      <c r="M15" s="93" t="s">
        <v>265</v>
      </c>
    </row>
    <row r="16" spans="1:14" ht="29.1" customHeight="1" x14ac:dyDescent="0.25">
      <c r="A16" s="308">
        <v>12</v>
      </c>
      <c r="B16" s="310" t="s">
        <v>206</v>
      </c>
      <c r="C16" s="85" t="s">
        <v>207</v>
      </c>
      <c r="D16" s="85" t="s">
        <v>208</v>
      </c>
      <c r="E16" s="50">
        <v>1</v>
      </c>
      <c r="F16" s="148"/>
      <c r="G16" s="146">
        <f t="shared" si="0"/>
        <v>0</v>
      </c>
      <c r="H16" s="147" t="s">
        <v>209</v>
      </c>
      <c r="I16" s="75" t="s">
        <v>210</v>
      </c>
      <c r="J16" s="75"/>
      <c r="K16" s="75"/>
      <c r="L16" s="75"/>
      <c r="M16" s="93" t="s">
        <v>211</v>
      </c>
    </row>
    <row r="17" spans="1:13" ht="29.1" customHeight="1" x14ac:dyDescent="0.25">
      <c r="A17" s="309"/>
      <c r="B17" s="310"/>
      <c r="C17" s="75" t="s">
        <v>212</v>
      </c>
      <c r="D17" s="85" t="s">
        <v>213</v>
      </c>
      <c r="E17" s="50">
        <v>1</v>
      </c>
      <c r="F17" s="148"/>
      <c r="G17" s="146">
        <f t="shared" si="0"/>
        <v>0</v>
      </c>
      <c r="H17" s="147"/>
      <c r="I17" s="75"/>
      <c r="J17" s="75"/>
      <c r="K17" s="75"/>
      <c r="L17" s="75"/>
      <c r="M17" s="93" t="s">
        <v>214</v>
      </c>
    </row>
    <row r="18" spans="1:13" ht="29.1" customHeight="1" x14ac:dyDescent="0.25">
      <c r="A18" s="85">
        <v>13</v>
      </c>
      <c r="B18" s="297" t="s">
        <v>215</v>
      </c>
      <c r="C18" s="297"/>
      <c r="D18" s="300">
        <f>SUM(G4:G17)</f>
        <v>0</v>
      </c>
      <c r="E18" s="300"/>
      <c r="F18" s="300"/>
      <c r="G18" s="300"/>
      <c r="H18" s="300"/>
      <c r="I18" s="300"/>
      <c r="J18" s="89"/>
      <c r="K18" s="89"/>
      <c r="L18" s="89"/>
      <c r="M18" s="155" t="s">
        <v>254</v>
      </c>
    </row>
    <row r="19" spans="1:13" ht="29.1" customHeight="1" x14ac:dyDescent="0.25">
      <c r="A19" s="85">
        <v>14</v>
      </c>
      <c r="B19" s="297" t="s">
        <v>217</v>
      </c>
      <c r="C19" s="297"/>
      <c r="D19" s="301"/>
      <c r="E19" s="301"/>
      <c r="F19" s="301"/>
      <c r="G19" s="301"/>
      <c r="H19" s="301"/>
      <c r="I19" s="301"/>
      <c r="J19" s="150"/>
      <c r="K19" s="150"/>
      <c r="L19" s="150"/>
      <c r="M19" s="93"/>
    </row>
    <row r="20" spans="1:13" ht="29.1" customHeight="1" x14ac:dyDescent="0.25">
      <c r="A20" s="85">
        <v>15</v>
      </c>
      <c r="B20" s="297" t="s">
        <v>218</v>
      </c>
      <c r="C20" s="297"/>
      <c r="D20" s="301"/>
      <c r="E20" s="301"/>
      <c r="F20" s="301"/>
      <c r="G20" s="301"/>
      <c r="H20" s="301"/>
      <c r="I20" s="301"/>
      <c r="J20" s="150"/>
      <c r="K20" s="150"/>
      <c r="L20" s="150"/>
      <c r="M20" s="155"/>
    </row>
    <row r="21" spans="1:13" ht="29.1" customHeight="1" x14ac:dyDescent="0.25">
      <c r="A21" s="85">
        <v>16</v>
      </c>
      <c r="B21" s="297" t="s">
        <v>219</v>
      </c>
      <c r="C21" s="297"/>
      <c r="D21" s="301"/>
      <c r="E21" s="301"/>
      <c r="F21" s="301"/>
      <c r="G21" s="301"/>
      <c r="H21" s="301"/>
      <c r="I21" s="301"/>
      <c r="J21" s="150"/>
      <c r="K21" s="150"/>
      <c r="L21" s="150"/>
      <c r="M21" s="156"/>
    </row>
    <row r="22" spans="1:13" ht="29.1" customHeight="1" x14ac:dyDescent="0.25">
      <c r="A22" s="85">
        <v>17</v>
      </c>
      <c r="B22" s="297" t="s">
        <v>220</v>
      </c>
      <c r="C22" s="297"/>
      <c r="D22" s="301"/>
      <c r="E22" s="301"/>
      <c r="F22" s="301"/>
      <c r="G22" s="301"/>
      <c r="H22" s="301"/>
      <c r="I22" s="301"/>
      <c r="J22" s="150"/>
      <c r="K22" s="150"/>
      <c r="L22" s="150"/>
      <c r="M22" s="155"/>
    </row>
    <row r="23" spans="1:13" ht="32.1" customHeight="1" x14ac:dyDescent="0.25">
      <c r="A23" s="85">
        <v>18</v>
      </c>
      <c r="B23" s="297" t="s">
        <v>221</v>
      </c>
      <c r="C23" s="297"/>
      <c r="D23" s="302"/>
      <c r="E23" s="303"/>
      <c r="F23" s="304">
        <f>SUM(D18:I22)*D23</f>
        <v>0</v>
      </c>
      <c r="G23" s="304"/>
      <c r="H23" s="304"/>
      <c r="I23" s="304"/>
      <c r="J23" s="151"/>
      <c r="K23" s="305"/>
      <c r="L23" s="305"/>
      <c r="M23" s="155" t="s">
        <v>222</v>
      </c>
    </row>
    <row r="24" spans="1:13" ht="32.1" customHeight="1" x14ac:dyDescent="0.25">
      <c r="A24" s="85">
        <v>19</v>
      </c>
      <c r="B24" s="297" t="s">
        <v>223</v>
      </c>
      <c r="C24" s="297"/>
      <c r="D24" s="303"/>
      <c r="E24" s="303"/>
      <c r="F24" s="304">
        <f>SUM(D18:I22,F23)*D24</f>
        <v>0</v>
      </c>
      <c r="G24" s="304"/>
      <c r="H24" s="304"/>
      <c r="I24" s="304"/>
      <c r="J24" s="151"/>
      <c r="K24" s="305"/>
      <c r="L24" s="305"/>
      <c r="M24" s="155" t="s">
        <v>222</v>
      </c>
    </row>
    <row r="25" spans="1:13" ht="32.1" customHeight="1" x14ac:dyDescent="0.25">
      <c r="A25" s="85">
        <v>20</v>
      </c>
      <c r="B25" s="306" t="s">
        <v>224</v>
      </c>
      <c r="C25" s="306"/>
      <c r="D25" s="306"/>
      <c r="E25" s="306"/>
      <c r="F25" s="307">
        <f>SUM(D18:I22,F23,F24)</f>
        <v>0</v>
      </c>
      <c r="G25" s="307"/>
      <c r="H25" s="307"/>
      <c r="I25" s="307"/>
      <c r="J25" s="97"/>
      <c r="K25" s="305"/>
      <c r="L25" s="305"/>
      <c r="M25" s="157"/>
    </row>
  </sheetData>
  <protectedRanges>
    <protectedRange sqref="H4 H16:H17" name="区域1_2"/>
    <protectedRange sqref="D24:E24" name="区域1_1_1"/>
    <protectedRange sqref="H6:H7 H10:H11" name="区域1_2_2"/>
    <protectedRange sqref="F17" name="区域1_5"/>
    <protectedRange sqref="F16 F6:F7 F10:F11" name="区域1"/>
    <protectedRange sqref="F4" name="区域1_3"/>
    <protectedRange sqref="D23:E23" name="区域1_1_1_1_1"/>
    <protectedRange sqref="H13:H14" name="区域1_2_2_1"/>
    <protectedRange sqref="F13:F15" name="区域1_6_1"/>
    <protectedRange sqref="F13" name="区域1_4_1"/>
  </protectedRanges>
  <mergeCells count="41">
    <mergeCell ref="B25:E25"/>
    <mergeCell ref="F25:I25"/>
    <mergeCell ref="K25:L25"/>
    <mergeCell ref="A4:A5"/>
    <mergeCell ref="A16:A17"/>
    <mergeCell ref="B16:B17"/>
    <mergeCell ref="B23:C23"/>
    <mergeCell ref="D23:E23"/>
    <mergeCell ref="F23:I23"/>
    <mergeCell ref="K23:L23"/>
    <mergeCell ref="B24:C24"/>
    <mergeCell ref="D24:E24"/>
    <mergeCell ref="F24:I24"/>
    <mergeCell ref="K24:L24"/>
    <mergeCell ref="B20:C20"/>
    <mergeCell ref="D20:I20"/>
    <mergeCell ref="B21:C21"/>
    <mergeCell ref="D21:I21"/>
    <mergeCell ref="B22:C22"/>
    <mergeCell ref="D22:I22"/>
    <mergeCell ref="B14:C14"/>
    <mergeCell ref="B15:C15"/>
    <mergeCell ref="B18:C18"/>
    <mergeCell ref="D18:I18"/>
    <mergeCell ref="B19:C19"/>
    <mergeCell ref="D19:I19"/>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dimension ref="A1:P30"/>
  <sheetViews>
    <sheetView view="pageBreakPreview" zoomScale="70" zoomScaleNormal="85" workbookViewId="0">
      <selection activeCell="Z24" sqref="Z24"/>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3" ht="24" customHeight="1" x14ac:dyDescent="0.25">
      <c r="A1" s="293" t="s">
        <v>391</v>
      </c>
      <c r="B1" s="294"/>
      <c r="C1" s="294"/>
      <c r="D1" s="294"/>
      <c r="E1" s="294"/>
      <c r="F1" s="294"/>
      <c r="G1" s="294"/>
      <c r="H1" s="294"/>
      <c r="I1" s="294"/>
      <c r="J1" s="294"/>
      <c r="K1" s="294"/>
      <c r="L1" s="294"/>
      <c r="M1" s="294"/>
    </row>
    <row r="2" spans="1:13" ht="24" customHeight="1" x14ac:dyDescent="0.25">
      <c r="A2" s="297" t="s">
        <v>144</v>
      </c>
      <c r="B2" s="297"/>
      <c r="C2" s="297" t="s">
        <v>392</v>
      </c>
      <c r="D2" s="297"/>
      <c r="E2" s="75" t="s">
        <v>145</v>
      </c>
      <c r="F2" s="75">
        <v>2100</v>
      </c>
      <c r="G2" s="75">
        <v>650</v>
      </c>
      <c r="H2" s="75" t="s">
        <v>146</v>
      </c>
      <c r="I2" s="311">
        <f>F30</f>
        <v>0</v>
      </c>
      <c r="J2" s="311"/>
      <c r="K2" s="311"/>
      <c r="L2" s="311"/>
      <c r="M2" s="152" t="s">
        <v>147</v>
      </c>
    </row>
    <row r="3" spans="1:13"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3" ht="29.1" customHeight="1" x14ac:dyDescent="0.25">
      <c r="A4" s="308">
        <v>1</v>
      </c>
      <c r="B4" s="297" t="s">
        <v>159</v>
      </c>
      <c r="C4" s="297"/>
      <c r="D4" s="75" t="s">
        <v>160</v>
      </c>
      <c r="E4" s="81">
        <v>3.927</v>
      </c>
      <c r="F4" s="51"/>
      <c r="G4" s="146">
        <f>E4*F4</f>
        <v>0</v>
      </c>
      <c r="H4" s="147" t="s">
        <v>161</v>
      </c>
      <c r="I4" s="75" t="s">
        <v>162</v>
      </c>
      <c r="J4" s="75" t="s">
        <v>163</v>
      </c>
      <c r="K4" s="75"/>
      <c r="L4" s="75"/>
      <c r="M4" s="93" t="s">
        <v>164</v>
      </c>
    </row>
    <row r="5" spans="1:13" ht="29.1" customHeight="1" x14ac:dyDescent="0.25">
      <c r="A5" s="309"/>
      <c r="B5" s="298" t="s">
        <v>165</v>
      </c>
      <c r="C5" s="299"/>
      <c r="D5" s="75" t="s">
        <v>160</v>
      </c>
      <c r="E5" s="50">
        <f>E4</f>
        <v>3.927</v>
      </c>
      <c r="F5" s="51"/>
      <c r="G5" s="146">
        <f>E5*F5</f>
        <v>0</v>
      </c>
      <c r="H5" s="147"/>
      <c r="I5" s="75"/>
      <c r="J5" s="75"/>
      <c r="K5" s="75"/>
      <c r="L5" s="75"/>
      <c r="M5" s="93" t="s">
        <v>164</v>
      </c>
    </row>
    <row r="6" spans="1:13" ht="29.1" customHeight="1" x14ac:dyDescent="0.25">
      <c r="A6" s="85">
        <v>2</v>
      </c>
      <c r="B6" s="297" t="s">
        <v>393</v>
      </c>
      <c r="C6" s="297"/>
      <c r="D6" s="75" t="s">
        <v>167</v>
      </c>
      <c r="E6" s="158">
        <v>1.87</v>
      </c>
      <c r="F6" s="148"/>
      <c r="G6" s="146">
        <f t="shared" ref="G6:G11" si="0">E6*F6</f>
        <v>0</v>
      </c>
      <c r="H6" s="147"/>
      <c r="I6" s="75" t="s">
        <v>168</v>
      </c>
      <c r="J6" s="75" t="s">
        <v>169</v>
      </c>
      <c r="K6" s="75" t="s">
        <v>394</v>
      </c>
      <c r="L6" s="75"/>
      <c r="M6" s="93" t="s">
        <v>395</v>
      </c>
    </row>
    <row r="7" spans="1:13" ht="29.1" customHeight="1" x14ac:dyDescent="0.25">
      <c r="A7" s="85">
        <v>3</v>
      </c>
      <c r="B7" s="297" t="s">
        <v>396</v>
      </c>
      <c r="C7" s="297"/>
      <c r="D7" s="75" t="s">
        <v>167</v>
      </c>
      <c r="E7" s="158">
        <f>E6</f>
        <v>1.87</v>
      </c>
      <c r="F7" s="148"/>
      <c r="G7" s="146">
        <f t="shared" si="0"/>
        <v>0</v>
      </c>
      <c r="H7" s="147"/>
      <c r="I7" s="75" t="s">
        <v>168</v>
      </c>
      <c r="J7" s="75" t="s">
        <v>169</v>
      </c>
      <c r="K7" s="75" t="s">
        <v>397</v>
      </c>
      <c r="L7" s="75"/>
      <c r="M7" s="93" t="s">
        <v>395</v>
      </c>
    </row>
    <row r="8" spans="1:13" ht="29.1" customHeight="1" x14ac:dyDescent="0.25">
      <c r="A8" s="85">
        <v>4</v>
      </c>
      <c r="B8" s="297" t="s">
        <v>398</v>
      </c>
      <c r="C8" s="297"/>
      <c r="D8" s="75" t="s">
        <v>167</v>
      </c>
      <c r="E8" s="158">
        <f>E7</f>
        <v>1.87</v>
      </c>
      <c r="F8" s="148"/>
      <c r="G8" s="146">
        <f t="shared" si="0"/>
        <v>0</v>
      </c>
      <c r="H8" s="147"/>
      <c r="I8" s="75" t="s">
        <v>192</v>
      </c>
      <c r="J8" s="75" t="s">
        <v>188</v>
      </c>
      <c r="K8" s="75" t="s">
        <v>394</v>
      </c>
      <c r="L8" s="75"/>
      <c r="M8" s="93" t="s">
        <v>395</v>
      </c>
    </row>
    <row r="9" spans="1:13" ht="29.1" customHeight="1" x14ac:dyDescent="0.25">
      <c r="A9" s="85">
        <v>5</v>
      </c>
      <c r="B9" s="297" t="s">
        <v>399</v>
      </c>
      <c r="C9" s="297"/>
      <c r="D9" s="75" t="s">
        <v>167</v>
      </c>
      <c r="E9" s="158">
        <f>E8</f>
        <v>1.87</v>
      </c>
      <c r="F9" s="148"/>
      <c r="G9" s="146">
        <f t="shared" si="0"/>
        <v>0</v>
      </c>
      <c r="H9" s="147"/>
      <c r="I9" s="75" t="s">
        <v>192</v>
      </c>
      <c r="J9" s="75" t="s">
        <v>188</v>
      </c>
      <c r="K9" s="75" t="s">
        <v>397</v>
      </c>
      <c r="L9" s="75"/>
      <c r="M9" s="93" t="s">
        <v>395</v>
      </c>
    </row>
    <row r="10" spans="1:13" ht="29.1" customHeight="1" x14ac:dyDescent="0.25">
      <c r="A10" s="85">
        <v>6</v>
      </c>
      <c r="B10" s="297" t="s">
        <v>258</v>
      </c>
      <c r="C10" s="297"/>
      <c r="D10" s="75" t="s">
        <v>167</v>
      </c>
      <c r="E10" s="158">
        <f>F2/1000*2</f>
        <v>4.2</v>
      </c>
      <c r="F10" s="148"/>
      <c r="G10" s="146">
        <f t="shared" si="0"/>
        <v>0</v>
      </c>
      <c r="H10" s="147"/>
      <c r="I10" s="75" t="s">
        <v>192</v>
      </c>
      <c r="J10" s="75" t="s">
        <v>188</v>
      </c>
      <c r="K10" s="75" t="s">
        <v>400</v>
      </c>
      <c r="L10" s="75"/>
      <c r="M10" s="93" t="s">
        <v>401</v>
      </c>
    </row>
    <row r="11" spans="1:13" ht="29.1" customHeight="1" x14ac:dyDescent="0.25">
      <c r="A11" s="85">
        <v>7</v>
      </c>
      <c r="B11" s="297" t="s">
        <v>306</v>
      </c>
      <c r="C11" s="297"/>
      <c r="D11" s="75" t="s">
        <v>167</v>
      </c>
      <c r="E11" s="158">
        <f>F2/1000*1</f>
        <v>2.1</v>
      </c>
      <c r="F11" s="148"/>
      <c r="G11" s="146">
        <f t="shared" si="0"/>
        <v>0</v>
      </c>
      <c r="H11" s="147"/>
      <c r="I11" s="75" t="s">
        <v>192</v>
      </c>
      <c r="J11" s="75" t="s">
        <v>188</v>
      </c>
      <c r="K11" s="75"/>
      <c r="L11" s="75"/>
      <c r="M11" s="93" t="s">
        <v>402</v>
      </c>
    </row>
    <row r="12" spans="1:13" ht="29.1" customHeight="1" x14ac:dyDescent="0.25">
      <c r="A12" s="85">
        <v>8</v>
      </c>
      <c r="B12" s="297" t="s">
        <v>403</v>
      </c>
      <c r="C12" s="297"/>
      <c r="D12" s="75" t="s">
        <v>167</v>
      </c>
      <c r="E12" s="158">
        <f>F2/1000*1</f>
        <v>2.1</v>
      </c>
      <c r="F12" s="148"/>
      <c r="G12" s="146">
        <f t="shared" ref="G12:G22" si="1">E12*F12</f>
        <v>0</v>
      </c>
      <c r="H12" s="147"/>
      <c r="I12" s="75" t="s">
        <v>192</v>
      </c>
      <c r="J12" s="75" t="s">
        <v>188</v>
      </c>
      <c r="K12" s="75" t="s">
        <v>404</v>
      </c>
      <c r="L12" s="75"/>
      <c r="M12" s="93" t="s">
        <v>402</v>
      </c>
    </row>
    <row r="13" spans="1:13" ht="29.1" customHeight="1" x14ac:dyDescent="0.25">
      <c r="A13" s="85">
        <v>9</v>
      </c>
      <c r="B13" s="297" t="s">
        <v>405</v>
      </c>
      <c r="C13" s="297"/>
      <c r="D13" s="75" t="s">
        <v>167</v>
      </c>
      <c r="E13" s="158">
        <f>F2/1000*2</f>
        <v>4.2</v>
      </c>
      <c r="F13" s="148"/>
      <c r="G13" s="146">
        <f t="shared" si="1"/>
        <v>0</v>
      </c>
      <c r="H13" s="147"/>
      <c r="I13" s="75" t="s">
        <v>192</v>
      </c>
      <c r="J13" s="75" t="s">
        <v>188</v>
      </c>
      <c r="K13" s="75" t="s">
        <v>406</v>
      </c>
      <c r="L13" s="75"/>
      <c r="M13" s="93" t="s">
        <v>401</v>
      </c>
    </row>
    <row r="14" spans="1:13" ht="29.1" customHeight="1" x14ac:dyDescent="0.25">
      <c r="A14" s="85">
        <v>10</v>
      </c>
      <c r="B14" s="297" t="s">
        <v>407</v>
      </c>
      <c r="C14" s="297"/>
      <c r="D14" s="75" t="s">
        <v>167</v>
      </c>
      <c r="E14" s="158">
        <f>G2/1000*2</f>
        <v>1.3</v>
      </c>
      <c r="F14" s="148"/>
      <c r="G14" s="146">
        <f t="shared" si="1"/>
        <v>0</v>
      </c>
      <c r="H14" s="147"/>
      <c r="I14" s="75" t="s">
        <v>192</v>
      </c>
      <c r="J14" s="75" t="s">
        <v>188</v>
      </c>
      <c r="K14" s="75" t="s">
        <v>408</v>
      </c>
      <c r="L14" s="75"/>
      <c r="M14" s="93" t="s">
        <v>409</v>
      </c>
    </row>
    <row r="15" spans="1:13" ht="29.1" customHeight="1" x14ac:dyDescent="0.25">
      <c r="A15" s="85">
        <v>11</v>
      </c>
      <c r="B15" s="297" t="s">
        <v>190</v>
      </c>
      <c r="C15" s="297"/>
      <c r="D15" s="75" t="s">
        <v>191</v>
      </c>
      <c r="E15" s="158">
        <v>1</v>
      </c>
      <c r="F15" s="148"/>
      <c r="G15" s="146">
        <f t="shared" si="1"/>
        <v>0</v>
      </c>
      <c r="H15" s="147"/>
      <c r="I15" s="75" t="s">
        <v>192</v>
      </c>
      <c r="J15" s="75" t="s">
        <v>188</v>
      </c>
      <c r="K15" s="75" t="s">
        <v>272</v>
      </c>
      <c r="L15" s="75"/>
      <c r="M15" s="93" t="s">
        <v>410</v>
      </c>
    </row>
    <row r="16" spans="1:13" ht="29.1" customHeight="1" x14ac:dyDescent="0.25">
      <c r="A16" s="85">
        <v>12</v>
      </c>
      <c r="B16" s="297" t="s">
        <v>320</v>
      </c>
      <c r="C16" s="297"/>
      <c r="D16" s="75" t="s">
        <v>239</v>
      </c>
      <c r="E16" s="158">
        <v>2</v>
      </c>
      <c r="F16" s="148"/>
      <c r="G16" s="146">
        <f t="shared" si="1"/>
        <v>0</v>
      </c>
      <c r="H16" s="147"/>
      <c r="I16" s="75" t="s">
        <v>192</v>
      </c>
      <c r="J16" s="75" t="s">
        <v>188</v>
      </c>
      <c r="K16" s="75"/>
      <c r="L16" s="75"/>
      <c r="M16" s="93" t="s">
        <v>350</v>
      </c>
    </row>
    <row r="17" spans="1:13" ht="29.1" customHeight="1" x14ac:dyDescent="0.25">
      <c r="A17" s="85">
        <v>13</v>
      </c>
      <c r="B17" s="297" t="s">
        <v>324</v>
      </c>
      <c r="C17" s="297"/>
      <c r="D17" s="75" t="s">
        <v>239</v>
      </c>
      <c r="E17" s="158">
        <v>2</v>
      </c>
      <c r="F17" s="148"/>
      <c r="G17" s="146">
        <f t="shared" si="1"/>
        <v>0</v>
      </c>
      <c r="H17" s="147"/>
      <c r="I17" s="75" t="s">
        <v>192</v>
      </c>
      <c r="J17" s="75" t="s">
        <v>188</v>
      </c>
      <c r="K17" s="75"/>
      <c r="L17" s="75"/>
      <c r="M17" s="93" t="s">
        <v>350</v>
      </c>
    </row>
    <row r="18" spans="1:13" ht="29.1" customHeight="1" x14ac:dyDescent="0.25">
      <c r="A18" s="85">
        <v>14</v>
      </c>
      <c r="B18" s="297" t="s">
        <v>250</v>
      </c>
      <c r="C18" s="297"/>
      <c r="D18" s="75" t="s">
        <v>167</v>
      </c>
      <c r="E18" s="158">
        <f>F2/1000*2</f>
        <v>4.2</v>
      </c>
      <c r="F18" s="148"/>
      <c r="G18" s="146">
        <f t="shared" si="1"/>
        <v>0</v>
      </c>
      <c r="H18" s="147"/>
      <c r="I18" s="75"/>
      <c r="J18" s="75"/>
      <c r="K18" s="75"/>
      <c r="L18" s="75"/>
      <c r="M18" s="93" t="s">
        <v>401</v>
      </c>
    </row>
    <row r="19" spans="1:13" ht="29.1" customHeight="1" x14ac:dyDescent="0.25">
      <c r="A19" s="85">
        <v>15</v>
      </c>
      <c r="B19" s="297" t="s">
        <v>411</v>
      </c>
      <c r="C19" s="297"/>
      <c r="D19" s="75" t="s">
        <v>167</v>
      </c>
      <c r="E19" s="158">
        <f>F2/1000*1</f>
        <v>2.1</v>
      </c>
      <c r="F19" s="148"/>
      <c r="G19" s="146">
        <f t="shared" si="1"/>
        <v>0</v>
      </c>
      <c r="H19" s="147"/>
      <c r="I19" s="75"/>
      <c r="J19" s="75"/>
      <c r="K19" s="75"/>
      <c r="L19" s="75"/>
      <c r="M19" s="93" t="s">
        <v>402</v>
      </c>
    </row>
    <row r="20" spans="1:13" ht="29.1" customHeight="1" x14ac:dyDescent="0.25">
      <c r="A20" s="85">
        <v>16</v>
      </c>
      <c r="B20" s="297" t="s">
        <v>412</v>
      </c>
      <c r="C20" s="297"/>
      <c r="D20" s="75" t="s">
        <v>167</v>
      </c>
      <c r="E20" s="158">
        <f>F2/1000*2</f>
        <v>4.2</v>
      </c>
      <c r="F20" s="148"/>
      <c r="G20" s="146">
        <f t="shared" si="1"/>
        <v>0</v>
      </c>
      <c r="H20" s="147"/>
      <c r="I20" s="75"/>
      <c r="J20" s="75"/>
      <c r="K20" s="75"/>
      <c r="L20" s="75"/>
      <c r="M20" s="93" t="s">
        <v>401</v>
      </c>
    </row>
    <row r="21" spans="1:13" ht="29.1" customHeight="1" x14ac:dyDescent="0.25">
      <c r="A21" s="308">
        <v>17</v>
      </c>
      <c r="B21" s="310" t="s">
        <v>206</v>
      </c>
      <c r="C21" s="85" t="s">
        <v>207</v>
      </c>
      <c r="D21" s="85" t="s">
        <v>208</v>
      </c>
      <c r="E21" s="81">
        <v>1</v>
      </c>
      <c r="F21" s="148"/>
      <c r="G21" s="146">
        <f t="shared" si="1"/>
        <v>0</v>
      </c>
      <c r="H21" s="147" t="s">
        <v>209</v>
      </c>
      <c r="I21" s="75" t="s">
        <v>210</v>
      </c>
      <c r="J21" s="75"/>
      <c r="K21" s="75"/>
      <c r="L21" s="75"/>
      <c r="M21" s="93" t="s">
        <v>211</v>
      </c>
    </row>
    <row r="22" spans="1:13" ht="29.1" customHeight="1" x14ac:dyDescent="0.25">
      <c r="A22" s="309"/>
      <c r="B22" s="310"/>
      <c r="C22" s="75" t="s">
        <v>212</v>
      </c>
      <c r="D22" s="85" t="s">
        <v>213</v>
      </c>
      <c r="E22" s="81">
        <v>1</v>
      </c>
      <c r="F22" s="148"/>
      <c r="G22" s="146">
        <f t="shared" si="1"/>
        <v>0</v>
      </c>
      <c r="H22" s="147"/>
      <c r="I22" s="75"/>
      <c r="J22" s="75"/>
      <c r="K22" s="75"/>
      <c r="L22" s="75"/>
      <c r="M22" s="93" t="s">
        <v>214</v>
      </c>
    </row>
    <row r="23" spans="1:13" ht="29.1" customHeight="1" x14ac:dyDescent="0.25">
      <c r="A23" s="85">
        <v>18</v>
      </c>
      <c r="B23" s="297" t="s">
        <v>215</v>
      </c>
      <c r="C23" s="297"/>
      <c r="D23" s="300">
        <f>SUM(G4:G22)</f>
        <v>0</v>
      </c>
      <c r="E23" s="300"/>
      <c r="F23" s="300"/>
      <c r="G23" s="300"/>
      <c r="H23" s="300"/>
      <c r="I23" s="300"/>
      <c r="J23" s="89"/>
      <c r="K23" s="89"/>
      <c r="L23" s="89"/>
      <c r="M23" s="155" t="s">
        <v>254</v>
      </c>
    </row>
    <row r="24" spans="1:13" ht="29.1" customHeight="1" x14ac:dyDescent="0.25">
      <c r="A24" s="85">
        <v>19</v>
      </c>
      <c r="B24" s="297" t="s">
        <v>217</v>
      </c>
      <c r="C24" s="297"/>
      <c r="D24" s="301"/>
      <c r="E24" s="301"/>
      <c r="F24" s="301"/>
      <c r="G24" s="301"/>
      <c r="H24" s="301"/>
      <c r="I24" s="301"/>
      <c r="J24" s="150"/>
      <c r="K24" s="150"/>
      <c r="L24" s="150"/>
      <c r="M24" s="93"/>
    </row>
    <row r="25" spans="1:13" ht="29.1" customHeight="1" x14ac:dyDescent="0.25">
      <c r="A25" s="85">
        <v>20</v>
      </c>
      <c r="B25" s="297" t="s">
        <v>218</v>
      </c>
      <c r="C25" s="297"/>
      <c r="D25" s="301"/>
      <c r="E25" s="301"/>
      <c r="F25" s="301"/>
      <c r="G25" s="301"/>
      <c r="H25" s="301"/>
      <c r="I25" s="301"/>
      <c r="J25" s="150"/>
      <c r="K25" s="150"/>
      <c r="L25" s="150"/>
      <c r="M25" s="155"/>
    </row>
    <row r="26" spans="1:13" ht="29.1" customHeight="1" x14ac:dyDescent="0.25">
      <c r="A26" s="85">
        <v>21</v>
      </c>
      <c r="B26" s="297" t="s">
        <v>219</v>
      </c>
      <c r="C26" s="297"/>
      <c r="D26" s="301"/>
      <c r="E26" s="301"/>
      <c r="F26" s="301"/>
      <c r="G26" s="301"/>
      <c r="H26" s="301"/>
      <c r="I26" s="301"/>
      <c r="J26" s="150"/>
      <c r="K26" s="150"/>
      <c r="L26" s="150"/>
      <c r="M26" s="156"/>
    </row>
    <row r="27" spans="1:13" ht="29.1" customHeight="1" x14ac:dyDescent="0.25">
      <c r="A27" s="85">
        <v>22</v>
      </c>
      <c r="B27" s="297" t="s">
        <v>220</v>
      </c>
      <c r="C27" s="297"/>
      <c r="D27" s="301"/>
      <c r="E27" s="301"/>
      <c r="F27" s="301"/>
      <c r="G27" s="301"/>
      <c r="H27" s="301"/>
      <c r="I27" s="301"/>
      <c r="J27" s="150"/>
      <c r="K27" s="150"/>
      <c r="L27" s="150"/>
      <c r="M27" s="155"/>
    </row>
    <row r="28" spans="1:13" ht="32.1" customHeight="1" x14ac:dyDescent="0.25">
      <c r="A28" s="85">
        <v>23</v>
      </c>
      <c r="B28" s="297" t="s">
        <v>221</v>
      </c>
      <c r="C28" s="297"/>
      <c r="D28" s="302"/>
      <c r="E28" s="303"/>
      <c r="F28" s="304">
        <f>SUM(D23:I27)*D28</f>
        <v>0</v>
      </c>
      <c r="G28" s="304"/>
      <c r="H28" s="304"/>
      <c r="I28" s="304"/>
      <c r="J28" s="151"/>
      <c r="K28" s="305"/>
      <c r="L28" s="305"/>
      <c r="M28" s="155" t="s">
        <v>222</v>
      </c>
    </row>
    <row r="29" spans="1:13" ht="32.1" customHeight="1" x14ac:dyDescent="0.25">
      <c r="A29" s="85">
        <v>24</v>
      </c>
      <c r="B29" s="297" t="s">
        <v>223</v>
      </c>
      <c r="C29" s="297"/>
      <c r="D29" s="303"/>
      <c r="E29" s="303"/>
      <c r="F29" s="304">
        <f>SUM(D23:I27,F28)*D29</f>
        <v>0</v>
      </c>
      <c r="G29" s="304"/>
      <c r="H29" s="304"/>
      <c r="I29" s="304"/>
      <c r="J29" s="151"/>
      <c r="K29" s="305"/>
      <c r="L29" s="305"/>
      <c r="M29" s="155" t="s">
        <v>222</v>
      </c>
    </row>
    <row r="30" spans="1:13" ht="32.1" customHeight="1" x14ac:dyDescent="0.25">
      <c r="A30" s="85">
        <v>25</v>
      </c>
      <c r="B30" s="306" t="s">
        <v>224</v>
      </c>
      <c r="C30" s="306"/>
      <c r="D30" s="306"/>
      <c r="E30" s="306"/>
      <c r="F30" s="307">
        <f>SUM(D23:I27,F28,F29)</f>
        <v>0</v>
      </c>
      <c r="G30" s="307"/>
      <c r="H30" s="307"/>
      <c r="I30" s="307"/>
      <c r="J30" s="97"/>
      <c r="K30" s="305"/>
      <c r="L30" s="305"/>
      <c r="M30" s="157"/>
    </row>
  </sheetData>
  <protectedRanges>
    <protectedRange sqref="H4 H21:H22" name="区域1_2"/>
    <protectedRange sqref="D29:E29" name="区域1_1_1"/>
    <protectedRange sqref="H6:H7 H10:H11" name="区域1_2_2"/>
    <protectedRange sqref="F22" name="区域1_5"/>
    <protectedRange sqref="F21 F6:F7 F10:F11" name="区域1"/>
    <protectedRange sqref="F4" name="区域1_3"/>
    <protectedRange sqref="D28:E28" name="区域1_1_1_1_1"/>
    <protectedRange sqref="H12" name="区域1_2_2_1"/>
    <protectedRange sqref="F12" name="区域1_6_1"/>
  </protectedRanges>
  <mergeCells count="46">
    <mergeCell ref="B30:E30"/>
    <mergeCell ref="F30:I30"/>
    <mergeCell ref="K30:L30"/>
    <mergeCell ref="A4:A5"/>
    <mergeCell ref="A21:A22"/>
    <mergeCell ref="B21:B22"/>
    <mergeCell ref="B28:C28"/>
    <mergeCell ref="D28:E28"/>
    <mergeCell ref="F28:I28"/>
    <mergeCell ref="K28:L28"/>
    <mergeCell ref="B29:C29"/>
    <mergeCell ref="D29:E29"/>
    <mergeCell ref="F29:I29"/>
    <mergeCell ref="K29:L29"/>
    <mergeCell ref="B25:C25"/>
    <mergeCell ref="D25:I25"/>
    <mergeCell ref="B26:C26"/>
    <mergeCell ref="D26:I26"/>
    <mergeCell ref="B27:C27"/>
    <mergeCell ref="D27:I27"/>
    <mergeCell ref="B19:C19"/>
    <mergeCell ref="B20:C20"/>
    <mergeCell ref="B23:C23"/>
    <mergeCell ref="D23:I23"/>
    <mergeCell ref="B24:C24"/>
    <mergeCell ref="D24:I24"/>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dimension ref="A1:P30"/>
  <sheetViews>
    <sheetView view="pageBreakPreview" zoomScale="70" zoomScaleNormal="85" workbookViewId="0">
      <selection activeCell="AA22" sqref="AA22:AA23"/>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413</v>
      </c>
      <c r="B1" s="294"/>
      <c r="C1" s="294"/>
      <c r="D1" s="294"/>
      <c r="E1" s="294"/>
      <c r="F1" s="294"/>
      <c r="G1" s="294"/>
      <c r="H1" s="294"/>
      <c r="I1" s="294"/>
      <c r="J1" s="294"/>
      <c r="K1" s="294"/>
      <c r="L1" s="294"/>
      <c r="M1" s="294"/>
    </row>
    <row r="2" spans="1:14" ht="24" customHeight="1" x14ac:dyDescent="0.25">
      <c r="A2" s="297" t="s">
        <v>144</v>
      </c>
      <c r="B2" s="297"/>
      <c r="C2" s="297" t="s">
        <v>414</v>
      </c>
      <c r="D2" s="297"/>
      <c r="E2" s="75" t="s">
        <v>145</v>
      </c>
      <c r="F2" s="75">
        <v>2100</v>
      </c>
      <c r="G2" s="75">
        <v>679</v>
      </c>
      <c r="H2" s="75" t="s">
        <v>146</v>
      </c>
      <c r="I2" s="311">
        <f>F30</f>
        <v>0</v>
      </c>
      <c r="J2" s="311"/>
      <c r="K2" s="311"/>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81">
        <v>3.8199000000000001</v>
      </c>
      <c r="F4" s="51"/>
      <c r="G4" s="146">
        <f>E4*F4</f>
        <v>0</v>
      </c>
      <c r="H4" s="147" t="s">
        <v>161</v>
      </c>
      <c r="I4" s="75" t="s">
        <v>162</v>
      </c>
      <c r="J4" s="75" t="s">
        <v>163</v>
      </c>
      <c r="K4" s="75"/>
      <c r="L4" s="75"/>
      <c r="M4" s="93" t="s">
        <v>164</v>
      </c>
    </row>
    <row r="5" spans="1:14" ht="29.1" customHeight="1" x14ac:dyDescent="0.25">
      <c r="A5" s="309"/>
      <c r="B5" s="298" t="s">
        <v>165</v>
      </c>
      <c r="C5" s="299"/>
      <c r="D5" s="75" t="s">
        <v>160</v>
      </c>
      <c r="E5" s="50">
        <f>E4</f>
        <v>3.8199000000000001</v>
      </c>
      <c r="F5" s="51"/>
      <c r="G5" s="146">
        <f>E5*F5</f>
        <v>0</v>
      </c>
      <c r="H5" s="147"/>
      <c r="I5" s="75"/>
      <c r="J5" s="75"/>
      <c r="K5" s="75"/>
      <c r="L5" s="75"/>
      <c r="M5" s="93" t="s">
        <v>164</v>
      </c>
    </row>
    <row r="6" spans="1:14" ht="29.1" customHeight="1" x14ac:dyDescent="0.25">
      <c r="A6" s="85">
        <v>2</v>
      </c>
      <c r="B6" s="297" t="s">
        <v>393</v>
      </c>
      <c r="C6" s="297"/>
      <c r="D6" s="75" t="s">
        <v>167</v>
      </c>
      <c r="E6" s="158">
        <v>1.819</v>
      </c>
      <c r="F6" s="51"/>
      <c r="G6" s="146">
        <f t="shared" ref="G6:G22" si="0">E6*F6</f>
        <v>0</v>
      </c>
      <c r="H6" s="147"/>
      <c r="I6" s="75" t="s">
        <v>168</v>
      </c>
      <c r="J6" s="75" t="s">
        <v>169</v>
      </c>
      <c r="K6" s="75" t="s">
        <v>394</v>
      </c>
      <c r="L6" s="75"/>
      <c r="M6" s="93" t="s">
        <v>395</v>
      </c>
    </row>
    <row r="7" spans="1:14" ht="29.1" customHeight="1" x14ac:dyDescent="0.25">
      <c r="A7" s="85">
        <v>3</v>
      </c>
      <c r="B7" s="297" t="s">
        <v>396</v>
      </c>
      <c r="C7" s="297"/>
      <c r="D7" s="75" t="s">
        <v>167</v>
      </c>
      <c r="E7" s="158">
        <f t="shared" ref="E7:E9" si="1">E6</f>
        <v>1.819</v>
      </c>
      <c r="F7" s="51"/>
      <c r="G7" s="146">
        <f t="shared" si="0"/>
        <v>0</v>
      </c>
      <c r="H7" s="147"/>
      <c r="I7" s="75" t="s">
        <v>168</v>
      </c>
      <c r="J7" s="75" t="s">
        <v>169</v>
      </c>
      <c r="K7" s="75" t="s">
        <v>397</v>
      </c>
      <c r="L7" s="75"/>
      <c r="M7" s="93" t="s">
        <v>395</v>
      </c>
    </row>
    <row r="8" spans="1:14" ht="29.1" customHeight="1" x14ac:dyDescent="0.25">
      <c r="A8" s="85">
        <v>4</v>
      </c>
      <c r="B8" s="297" t="s">
        <v>398</v>
      </c>
      <c r="C8" s="297"/>
      <c r="D8" s="75" t="s">
        <v>167</v>
      </c>
      <c r="E8" s="158">
        <f t="shared" si="1"/>
        <v>1.819</v>
      </c>
      <c r="F8" s="51"/>
      <c r="G8" s="146">
        <f t="shared" si="0"/>
        <v>0</v>
      </c>
      <c r="H8" s="147"/>
      <c r="I8" s="75" t="s">
        <v>192</v>
      </c>
      <c r="J8" s="75" t="s">
        <v>188</v>
      </c>
      <c r="K8" s="75" t="s">
        <v>394</v>
      </c>
      <c r="L8" s="75"/>
      <c r="M8" s="93" t="s">
        <v>395</v>
      </c>
    </row>
    <row r="9" spans="1:14" ht="29.1" customHeight="1" x14ac:dyDescent="0.25">
      <c r="A9" s="85">
        <v>5</v>
      </c>
      <c r="B9" s="297" t="s">
        <v>399</v>
      </c>
      <c r="C9" s="297"/>
      <c r="D9" s="75" t="s">
        <v>167</v>
      </c>
      <c r="E9" s="158">
        <f t="shared" si="1"/>
        <v>1.819</v>
      </c>
      <c r="F9" s="51"/>
      <c r="G9" s="146">
        <f t="shared" si="0"/>
        <v>0</v>
      </c>
      <c r="H9" s="147"/>
      <c r="I9" s="75" t="s">
        <v>192</v>
      </c>
      <c r="J9" s="75" t="s">
        <v>188</v>
      </c>
      <c r="K9" s="75" t="s">
        <v>397</v>
      </c>
      <c r="L9" s="75"/>
      <c r="M9" s="93" t="s">
        <v>395</v>
      </c>
    </row>
    <row r="10" spans="1:14" ht="29.1" customHeight="1" x14ac:dyDescent="0.25">
      <c r="A10" s="85">
        <v>6</v>
      </c>
      <c r="B10" s="297" t="s">
        <v>258</v>
      </c>
      <c r="C10" s="297"/>
      <c r="D10" s="75" t="s">
        <v>167</v>
      </c>
      <c r="E10" s="158">
        <f>F2/1000*2</f>
        <v>4.2</v>
      </c>
      <c r="F10" s="51"/>
      <c r="G10" s="146">
        <f t="shared" si="0"/>
        <v>0</v>
      </c>
      <c r="H10" s="147"/>
      <c r="I10" s="75" t="s">
        <v>192</v>
      </c>
      <c r="J10" s="75" t="s">
        <v>188</v>
      </c>
      <c r="K10" s="75" t="s">
        <v>415</v>
      </c>
      <c r="L10" s="75"/>
      <c r="M10" s="93" t="s">
        <v>401</v>
      </c>
    </row>
    <row r="11" spans="1:14" ht="29.1" customHeight="1" x14ac:dyDescent="0.25">
      <c r="A11" s="85">
        <v>7</v>
      </c>
      <c r="B11" s="297" t="s">
        <v>306</v>
      </c>
      <c r="C11" s="297"/>
      <c r="D11" s="75" t="s">
        <v>167</v>
      </c>
      <c r="E11" s="158">
        <f>F2/1000*1</f>
        <v>2.1</v>
      </c>
      <c r="F11" s="148"/>
      <c r="G11" s="146">
        <f t="shared" si="0"/>
        <v>0</v>
      </c>
      <c r="H11" s="147"/>
      <c r="I11" s="75" t="s">
        <v>192</v>
      </c>
      <c r="J11" s="75" t="s">
        <v>188</v>
      </c>
      <c r="K11" s="75"/>
      <c r="L11" s="75"/>
      <c r="M11" s="93" t="s">
        <v>402</v>
      </c>
    </row>
    <row r="12" spans="1:14" ht="29.1" customHeight="1" x14ac:dyDescent="0.25">
      <c r="A12" s="85">
        <v>8</v>
      </c>
      <c r="B12" s="297" t="s">
        <v>416</v>
      </c>
      <c r="C12" s="297"/>
      <c r="D12" s="75" t="s">
        <v>167</v>
      </c>
      <c r="E12" s="158">
        <f>F2/1000*1</f>
        <v>2.1</v>
      </c>
      <c r="F12" s="148"/>
      <c r="G12" s="146">
        <f t="shared" si="0"/>
        <v>0</v>
      </c>
      <c r="H12" s="147"/>
      <c r="I12" s="75" t="s">
        <v>192</v>
      </c>
      <c r="J12" s="75" t="s">
        <v>188</v>
      </c>
      <c r="K12" s="75" t="s">
        <v>404</v>
      </c>
      <c r="L12" s="75"/>
      <c r="M12" s="93" t="s">
        <v>402</v>
      </c>
    </row>
    <row r="13" spans="1:14" ht="29.1" customHeight="1" x14ac:dyDescent="0.25">
      <c r="A13" s="85">
        <v>9</v>
      </c>
      <c r="B13" s="297" t="s">
        <v>405</v>
      </c>
      <c r="C13" s="297"/>
      <c r="D13" s="75" t="s">
        <v>167</v>
      </c>
      <c r="E13" s="158">
        <f>F2/1000*2</f>
        <v>4.2</v>
      </c>
      <c r="F13" s="148"/>
      <c r="G13" s="146">
        <f t="shared" si="0"/>
        <v>0</v>
      </c>
      <c r="H13" s="147"/>
      <c r="I13" s="75" t="s">
        <v>192</v>
      </c>
      <c r="J13" s="75" t="s">
        <v>188</v>
      </c>
      <c r="K13" s="75" t="s">
        <v>406</v>
      </c>
      <c r="L13" s="75"/>
      <c r="M13" s="93" t="s">
        <v>401</v>
      </c>
    </row>
    <row r="14" spans="1:14" ht="29.1" customHeight="1" x14ac:dyDescent="0.25">
      <c r="A14" s="85">
        <v>10</v>
      </c>
      <c r="B14" s="297" t="s">
        <v>417</v>
      </c>
      <c r="C14" s="297"/>
      <c r="D14" s="75" t="s">
        <v>167</v>
      </c>
      <c r="E14" s="159">
        <f>G2/1000*2</f>
        <v>1.3580000000000001</v>
      </c>
      <c r="F14" s="148"/>
      <c r="G14" s="146">
        <f t="shared" si="0"/>
        <v>0</v>
      </c>
      <c r="H14" s="147"/>
      <c r="I14" s="75" t="s">
        <v>192</v>
      </c>
      <c r="J14" s="75" t="s">
        <v>188</v>
      </c>
      <c r="K14" s="75" t="s">
        <v>408</v>
      </c>
      <c r="L14" s="75"/>
      <c r="M14" s="160" t="s">
        <v>409</v>
      </c>
      <c r="N14" s="153"/>
    </row>
    <row r="15" spans="1:14" ht="29.1" customHeight="1" x14ac:dyDescent="0.25">
      <c r="A15" s="85">
        <v>11</v>
      </c>
      <c r="B15" s="297" t="s">
        <v>190</v>
      </c>
      <c r="C15" s="297"/>
      <c r="D15" s="75" t="s">
        <v>191</v>
      </c>
      <c r="E15" s="158">
        <v>1</v>
      </c>
      <c r="F15" s="148"/>
      <c r="G15" s="146">
        <f t="shared" si="0"/>
        <v>0</v>
      </c>
      <c r="H15" s="147"/>
      <c r="I15" s="75" t="s">
        <v>192</v>
      </c>
      <c r="J15" s="75" t="s">
        <v>188</v>
      </c>
      <c r="K15" s="75" t="s">
        <v>272</v>
      </c>
      <c r="L15" s="75"/>
      <c r="M15" s="93" t="s">
        <v>410</v>
      </c>
    </row>
    <row r="16" spans="1:14" ht="29.1" customHeight="1" x14ac:dyDescent="0.25">
      <c r="A16" s="85">
        <v>12</v>
      </c>
      <c r="B16" s="297" t="s">
        <v>320</v>
      </c>
      <c r="C16" s="297"/>
      <c r="D16" s="75" t="s">
        <v>239</v>
      </c>
      <c r="E16" s="158">
        <v>2</v>
      </c>
      <c r="F16" s="148"/>
      <c r="G16" s="146">
        <f t="shared" si="0"/>
        <v>0</v>
      </c>
      <c r="H16" s="147"/>
      <c r="I16" s="75" t="s">
        <v>192</v>
      </c>
      <c r="J16" s="75" t="s">
        <v>188</v>
      </c>
      <c r="K16" s="75"/>
      <c r="L16" s="75"/>
      <c r="M16" s="93" t="s">
        <v>350</v>
      </c>
    </row>
    <row r="17" spans="1:13" ht="29.1" customHeight="1" x14ac:dyDescent="0.25">
      <c r="A17" s="85">
        <v>13</v>
      </c>
      <c r="B17" s="297" t="s">
        <v>324</v>
      </c>
      <c r="C17" s="297"/>
      <c r="D17" s="75" t="s">
        <v>239</v>
      </c>
      <c r="E17" s="158">
        <v>2</v>
      </c>
      <c r="F17" s="148"/>
      <c r="G17" s="146">
        <f t="shared" si="0"/>
        <v>0</v>
      </c>
      <c r="H17" s="147"/>
      <c r="I17" s="75" t="s">
        <v>192</v>
      </c>
      <c r="J17" s="75" t="s">
        <v>188</v>
      </c>
      <c r="K17" s="75"/>
      <c r="L17" s="75"/>
      <c r="M17" s="93" t="s">
        <v>350</v>
      </c>
    </row>
    <row r="18" spans="1:13" ht="29.1" customHeight="1" x14ac:dyDescent="0.25">
      <c r="A18" s="85">
        <v>14</v>
      </c>
      <c r="B18" s="297" t="s">
        <v>250</v>
      </c>
      <c r="C18" s="297"/>
      <c r="D18" s="75" t="s">
        <v>167</v>
      </c>
      <c r="E18" s="158">
        <f>F2/1000*2</f>
        <v>4.2</v>
      </c>
      <c r="F18" s="148"/>
      <c r="G18" s="146">
        <f t="shared" si="0"/>
        <v>0</v>
      </c>
      <c r="H18" s="147"/>
      <c r="I18" s="75"/>
      <c r="J18" s="75"/>
      <c r="K18" s="75"/>
      <c r="L18" s="75"/>
      <c r="M18" s="93" t="s">
        <v>401</v>
      </c>
    </row>
    <row r="19" spans="1:13" ht="29.1" customHeight="1" x14ac:dyDescent="0.25">
      <c r="A19" s="85">
        <v>15</v>
      </c>
      <c r="B19" s="297" t="s">
        <v>411</v>
      </c>
      <c r="C19" s="297"/>
      <c r="D19" s="75" t="s">
        <v>167</v>
      </c>
      <c r="E19" s="158">
        <f>F2/1000*1</f>
        <v>2.1</v>
      </c>
      <c r="F19" s="148"/>
      <c r="G19" s="146">
        <f t="shared" si="0"/>
        <v>0</v>
      </c>
      <c r="H19" s="147"/>
      <c r="I19" s="75"/>
      <c r="J19" s="75"/>
      <c r="K19" s="75"/>
      <c r="L19" s="75"/>
      <c r="M19" s="93" t="s">
        <v>402</v>
      </c>
    </row>
    <row r="20" spans="1:13" ht="29.1" customHeight="1" x14ac:dyDescent="0.25">
      <c r="A20" s="85">
        <v>16</v>
      </c>
      <c r="B20" s="297" t="s">
        <v>412</v>
      </c>
      <c r="C20" s="297"/>
      <c r="D20" s="75" t="s">
        <v>167</v>
      </c>
      <c r="E20" s="158">
        <f>F2/1000*2</f>
        <v>4.2</v>
      </c>
      <c r="F20" s="148"/>
      <c r="G20" s="146">
        <f t="shared" si="0"/>
        <v>0</v>
      </c>
      <c r="H20" s="147"/>
      <c r="I20" s="75"/>
      <c r="J20" s="75"/>
      <c r="K20" s="75"/>
      <c r="L20" s="75"/>
      <c r="M20" s="93" t="s">
        <v>401</v>
      </c>
    </row>
    <row r="21" spans="1:13" ht="29.1" customHeight="1" x14ac:dyDescent="0.25">
      <c r="A21" s="308">
        <v>17</v>
      </c>
      <c r="B21" s="310" t="s">
        <v>206</v>
      </c>
      <c r="C21" s="85" t="s">
        <v>207</v>
      </c>
      <c r="D21" s="85" t="s">
        <v>208</v>
      </c>
      <c r="E21" s="81">
        <v>1</v>
      </c>
      <c r="F21" s="148"/>
      <c r="G21" s="146">
        <f t="shared" si="0"/>
        <v>0</v>
      </c>
      <c r="H21" s="147" t="s">
        <v>209</v>
      </c>
      <c r="I21" s="75" t="s">
        <v>210</v>
      </c>
      <c r="J21" s="75"/>
      <c r="K21" s="75"/>
      <c r="L21" s="75"/>
      <c r="M21" s="93" t="s">
        <v>211</v>
      </c>
    </row>
    <row r="22" spans="1:13" ht="29.1" customHeight="1" x14ac:dyDescent="0.25">
      <c r="A22" s="309"/>
      <c r="B22" s="310"/>
      <c r="C22" s="75" t="s">
        <v>212</v>
      </c>
      <c r="D22" s="85" t="s">
        <v>213</v>
      </c>
      <c r="E22" s="81">
        <v>1</v>
      </c>
      <c r="F22" s="148"/>
      <c r="G22" s="146">
        <f t="shared" si="0"/>
        <v>0</v>
      </c>
      <c r="H22" s="147"/>
      <c r="I22" s="75"/>
      <c r="J22" s="75"/>
      <c r="K22" s="75"/>
      <c r="L22" s="75"/>
      <c r="M22" s="93" t="s">
        <v>214</v>
      </c>
    </row>
    <row r="23" spans="1:13" ht="29.1" customHeight="1" x14ac:dyDescent="0.25">
      <c r="A23" s="85">
        <v>18</v>
      </c>
      <c r="B23" s="297" t="s">
        <v>215</v>
      </c>
      <c r="C23" s="297"/>
      <c r="D23" s="300">
        <f>SUM(G4:G22)</f>
        <v>0</v>
      </c>
      <c r="E23" s="300"/>
      <c r="F23" s="300"/>
      <c r="G23" s="300"/>
      <c r="H23" s="300"/>
      <c r="I23" s="300"/>
      <c r="J23" s="89"/>
      <c r="K23" s="89"/>
      <c r="L23" s="89"/>
      <c r="M23" s="155" t="s">
        <v>254</v>
      </c>
    </row>
    <row r="24" spans="1:13" ht="29.1" customHeight="1" x14ac:dyDescent="0.25">
      <c r="A24" s="85">
        <v>19</v>
      </c>
      <c r="B24" s="297" t="s">
        <v>217</v>
      </c>
      <c r="C24" s="297"/>
      <c r="D24" s="301"/>
      <c r="E24" s="301"/>
      <c r="F24" s="301"/>
      <c r="G24" s="301"/>
      <c r="H24" s="301"/>
      <c r="I24" s="301"/>
      <c r="J24" s="150"/>
      <c r="K24" s="150"/>
      <c r="L24" s="150"/>
      <c r="M24" s="93"/>
    </row>
    <row r="25" spans="1:13" ht="29.1" customHeight="1" x14ac:dyDescent="0.25">
      <c r="A25" s="85">
        <v>20</v>
      </c>
      <c r="B25" s="297" t="s">
        <v>218</v>
      </c>
      <c r="C25" s="297"/>
      <c r="D25" s="301"/>
      <c r="E25" s="301"/>
      <c r="F25" s="301"/>
      <c r="G25" s="301"/>
      <c r="H25" s="301"/>
      <c r="I25" s="301"/>
      <c r="J25" s="150"/>
      <c r="K25" s="150"/>
      <c r="L25" s="150"/>
      <c r="M25" s="155"/>
    </row>
    <row r="26" spans="1:13" ht="29.1" customHeight="1" x14ac:dyDescent="0.25">
      <c r="A26" s="85">
        <v>21</v>
      </c>
      <c r="B26" s="297" t="s">
        <v>219</v>
      </c>
      <c r="C26" s="297"/>
      <c r="D26" s="301"/>
      <c r="E26" s="301"/>
      <c r="F26" s="301"/>
      <c r="G26" s="301"/>
      <c r="H26" s="301"/>
      <c r="I26" s="301"/>
      <c r="J26" s="150"/>
      <c r="K26" s="150"/>
      <c r="L26" s="150"/>
      <c r="M26" s="156"/>
    </row>
    <row r="27" spans="1:13" ht="29.1" customHeight="1" x14ac:dyDescent="0.25">
      <c r="A27" s="85">
        <v>22</v>
      </c>
      <c r="B27" s="297" t="s">
        <v>220</v>
      </c>
      <c r="C27" s="297"/>
      <c r="D27" s="301"/>
      <c r="E27" s="301"/>
      <c r="F27" s="301"/>
      <c r="G27" s="301"/>
      <c r="H27" s="301"/>
      <c r="I27" s="301"/>
      <c r="J27" s="150"/>
      <c r="K27" s="150"/>
      <c r="L27" s="150"/>
      <c r="M27" s="155"/>
    </row>
    <row r="28" spans="1:13" ht="32.1" customHeight="1" x14ac:dyDescent="0.25">
      <c r="A28" s="85">
        <v>23</v>
      </c>
      <c r="B28" s="297" t="s">
        <v>221</v>
      </c>
      <c r="C28" s="297"/>
      <c r="D28" s="302"/>
      <c r="E28" s="303"/>
      <c r="F28" s="304">
        <f>SUM(D23:I27)*D28</f>
        <v>0</v>
      </c>
      <c r="G28" s="304"/>
      <c r="H28" s="304"/>
      <c r="I28" s="304"/>
      <c r="J28" s="151"/>
      <c r="K28" s="305"/>
      <c r="L28" s="305"/>
      <c r="M28" s="155" t="s">
        <v>222</v>
      </c>
    </row>
    <row r="29" spans="1:13" ht="32.1" customHeight="1" x14ac:dyDescent="0.25">
      <c r="A29" s="85">
        <v>24</v>
      </c>
      <c r="B29" s="297" t="s">
        <v>223</v>
      </c>
      <c r="C29" s="297"/>
      <c r="D29" s="303"/>
      <c r="E29" s="303"/>
      <c r="F29" s="304">
        <f>SUM(D23:I27,F28)*D29</f>
        <v>0</v>
      </c>
      <c r="G29" s="304"/>
      <c r="H29" s="304"/>
      <c r="I29" s="304"/>
      <c r="J29" s="151"/>
      <c r="K29" s="305"/>
      <c r="L29" s="305"/>
      <c r="M29" s="155" t="s">
        <v>222</v>
      </c>
    </row>
    <row r="30" spans="1:13" ht="32.1" customHeight="1" x14ac:dyDescent="0.25">
      <c r="A30" s="85">
        <v>25</v>
      </c>
      <c r="B30" s="306" t="s">
        <v>224</v>
      </c>
      <c r="C30" s="306"/>
      <c r="D30" s="306"/>
      <c r="E30" s="306"/>
      <c r="F30" s="307">
        <f>SUM(D23:I27,F28,F29)</f>
        <v>0</v>
      </c>
      <c r="G30" s="307"/>
      <c r="H30" s="307"/>
      <c r="I30" s="307"/>
      <c r="J30" s="97"/>
      <c r="K30" s="305"/>
      <c r="L30" s="305"/>
      <c r="M30" s="157"/>
    </row>
  </sheetData>
  <protectedRanges>
    <protectedRange sqref="H4 H21:H22" name="区域1_2"/>
    <protectedRange sqref="D29:E29" name="区域1_1_1"/>
    <protectedRange sqref="H6:H7 H10:H11" name="区域1_2_2"/>
    <protectedRange sqref="F22" name="区域1_5"/>
    <protectedRange sqref="F21 F6:F7 F10:F11" name="区域1"/>
    <protectedRange sqref="F4" name="区域1_3"/>
    <protectedRange sqref="D28:E28" name="区域1_1_1_1_1"/>
    <protectedRange sqref="H12" name="区域1_2_2_1"/>
    <protectedRange sqref="F12" name="区域1_6_1"/>
  </protectedRanges>
  <mergeCells count="46">
    <mergeCell ref="B30:E30"/>
    <mergeCell ref="F30:I30"/>
    <mergeCell ref="K30:L30"/>
    <mergeCell ref="A4:A5"/>
    <mergeCell ref="A21:A22"/>
    <mergeCell ref="B21:B22"/>
    <mergeCell ref="B28:C28"/>
    <mergeCell ref="D28:E28"/>
    <mergeCell ref="F28:I28"/>
    <mergeCell ref="K28:L28"/>
    <mergeCell ref="B29:C29"/>
    <mergeCell ref="D29:E29"/>
    <mergeCell ref="F29:I29"/>
    <mergeCell ref="K29:L29"/>
    <mergeCell ref="B25:C25"/>
    <mergeCell ref="D25:I25"/>
    <mergeCell ref="B26:C26"/>
    <mergeCell ref="D26:I26"/>
    <mergeCell ref="B27:C27"/>
    <mergeCell ref="D27:I27"/>
    <mergeCell ref="B19:C19"/>
    <mergeCell ref="B20:C20"/>
    <mergeCell ref="B23:C23"/>
    <mergeCell ref="D23:I23"/>
    <mergeCell ref="B24:C24"/>
    <mergeCell ref="D24:I24"/>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dimension ref="A1:P27"/>
  <sheetViews>
    <sheetView view="pageBreakPreview" zoomScale="85" zoomScaleNormal="85" workbookViewId="0">
      <selection activeCell="T21" sqref="T21"/>
    </sheetView>
  </sheetViews>
  <sheetFormatPr defaultColWidth="9" defaultRowHeight="15.6" x14ac:dyDescent="0.25"/>
  <cols>
    <col min="1" max="1" width="4.77734375" style="73" customWidth="1"/>
    <col min="2" max="2" width="8.33203125" style="73" customWidth="1"/>
    <col min="3" max="3" width="8" style="73" customWidth="1"/>
    <col min="4" max="4" width="5.33203125" style="73" customWidth="1"/>
    <col min="5" max="5" width="7.5546875" style="73" customWidth="1"/>
    <col min="6" max="6" width="8.6640625" style="73" customWidth="1"/>
    <col min="7" max="7" width="9.33203125" style="145" customWidth="1"/>
    <col min="8" max="8" width="11.5546875" style="145" customWidth="1"/>
    <col min="9" max="10" width="12.109375" style="145" customWidth="1"/>
    <col min="11" max="11" width="14.44140625" style="145" customWidth="1"/>
    <col min="12" max="12" width="9.77734375" style="145" customWidth="1"/>
    <col min="13" max="13" width="21.33203125" style="73" customWidth="1"/>
    <col min="14" max="14" width="20.88671875" style="73" customWidth="1"/>
    <col min="15" max="15" width="11.33203125" style="73" hidden="1" customWidth="1"/>
    <col min="16" max="16" width="9" style="73" hidden="1" customWidth="1"/>
    <col min="17" max="16384" width="9" style="73"/>
  </cols>
  <sheetData>
    <row r="1" spans="1:14" ht="24" customHeight="1" x14ac:dyDescent="0.25">
      <c r="A1" s="293" t="s">
        <v>418</v>
      </c>
      <c r="B1" s="294"/>
      <c r="C1" s="294"/>
      <c r="D1" s="294"/>
      <c r="E1" s="294"/>
      <c r="F1" s="294"/>
      <c r="G1" s="294"/>
      <c r="H1" s="294"/>
      <c r="I1" s="294"/>
      <c r="J1" s="294"/>
      <c r="K1" s="294"/>
      <c r="L1" s="294"/>
      <c r="M1" s="294"/>
    </row>
    <row r="2" spans="1:14" ht="24" customHeight="1" x14ac:dyDescent="0.25">
      <c r="A2" s="297" t="s">
        <v>144</v>
      </c>
      <c r="B2" s="297"/>
      <c r="C2" s="297" t="s">
        <v>419</v>
      </c>
      <c r="D2" s="297"/>
      <c r="E2" s="75" t="s">
        <v>145</v>
      </c>
      <c r="F2" s="75">
        <v>2100</v>
      </c>
      <c r="G2" s="75"/>
      <c r="H2" s="75" t="s">
        <v>146</v>
      </c>
      <c r="I2" s="311">
        <f>F27</f>
        <v>0</v>
      </c>
      <c r="J2" s="311"/>
      <c r="K2" s="311"/>
      <c r="L2" s="311"/>
      <c r="M2" s="152" t="s">
        <v>147</v>
      </c>
    </row>
    <row r="3" spans="1:14" ht="24" customHeight="1" x14ac:dyDescent="0.25">
      <c r="A3" s="75" t="s">
        <v>37</v>
      </c>
      <c r="B3" s="297" t="s">
        <v>148</v>
      </c>
      <c r="C3" s="297"/>
      <c r="D3" s="75" t="s">
        <v>149</v>
      </c>
      <c r="E3" s="146" t="s">
        <v>150</v>
      </c>
      <c r="F3" s="146" t="s">
        <v>151</v>
      </c>
      <c r="G3" s="146" t="s">
        <v>152</v>
      </c>
      <c r="H3" s="75" t="s">
        <v>153</v>
      </c>
      <c r="I3" s="75" t="s">
        <v>154</v>
      </c>
      <c r="J3" s="75" t="s">
        <v>155</v>
      </c>
      <c r="K3" s="75" t="s">
        <v>156</v>
      </c>
      <c r="L3" s="75" t="s">
        <v>157</v>
      </c>
      <c r="M3" s="75" t="s">
        <v>158</v>
      </c>
    </row>
    <row r="4" spans="1:14" ht="29.1" customHeight="1" x14ac:dyDescent="0.25">
      <c r="A4" s="308">
        <v>1</v>
      </c>
      <c r="B4" s="297" t="s">
        <v>159</v>
      </c>
      <c r="C4" s="297"/>
      <c r="D4" s="75" t="s">
        <v>160</v>
      </c>
      <c r="E4" s="50">
        <v>4.41</v>
      </c>
      <c r="F4" s="51"/>
      <c r="G4" s="146">
        <f>E4*F4</f>
        <v>0</v>
      </c>
      <c r="H4" s="147" t="s">
        <v>161</v>
      </c>
      <c r="I4" s="75" t="s">
        <v>162</v>
      </c>
      <c r="J4" s="75" t="s">
        <v>163</v>
      </c>
      <c r="K4" s="75"/>
      <c r="L4" s="75"/>
      <c r="M4" s="93" t="s">
        <v>164</v>
      </c>
    </row>
    <row r="5" spans="1:14" ht="29.1" customHeight="1" x14ac:dyDescent="0.25">
      <c r="A5" s="317"/>
      <c r="B5" s="298" t="s">
        <v>420</v>
      </c>
      <c r="C5" s="299"/>
      <c r="D5" s="75" t="s">
        <v>160</v>
      </c>
      <c r="E5" s="50">
        <f>E4</f>
        <v>4.41</v>
      </c>
      <c r="F5" s="51"/>
      <c r="G5" s="146">
        <f>E5*F5</f>
        <v>0</v>
      </c>
      <c r="H5" s="147"/>
      <c r="I5" s="75"/>
      <c r="J5" s="75"/>
      <c r="K5" s="75"/>
      <c r="L5" s="75"/>
      <c r="M5" s="93" t="s">
        <v>164</v>
      </c>
      <c r="N5" s="153"/>
    </row>
    <row r="6" spans="1:14" ht="29.1" customHeight="1" x14ac:dyDescent="0.25">
      <c r="A6" s="309"/>
      <c r="B6" s="298" t="s">
        <v>165</v>
      </c>
      <c r="C6" s="299"/>
      <c r="D6" s="75" t="s">
        <v>160</v>
      </c>
      <c r="E6" s="50">
        <f>E4</f>
        <v>4.41</v>
      </c>
      <c r="F6" s="51"/>
      <c r="G6" s="146">
        <f>E6*F6</f>
        <v>0</v>
      </c>
      <c r="H6" s="147"/>
      <c r="I6" s="75"/>
      <c r="J6" s="75"/>
      <c r="K6" s="75"/>
      <c r="L6" s="75"/>
      <c r="M6" s="93" t="s">
        <v>164</v>
      </c>
    </row>
    <row r="7" spans="1:14" ht="29.1" customHeight="1" x14ac:dyDescent="0.25">
      <c r="A7" s="85">
        <v>2</v>
      </c>
      <c r="B7" s="297" t="s">
        <v>384</v>
      </c>
      <c r="C7" s="297"/>
      <c r="D7" s="75" t="s">
        <v>167</v>
      </c>
      <c r="E7" s="50">
        <v>4.2</v>
      </c>
      <c r="F7" s="148"/>
      <c r="G7" s="146">
        <f t="shared" ref="G7:G19" si="0">E7*F7</f>
        <v>0</v>
      </c>
      <c r="H7" s="147"/>
      <c r="I7" s="75" t="s">
        <v>192</v>
      </c>
      <c r="J7" s="75" t="s">
        <v>188</v>
      </c>
      <c r="K7" s="75" t="s">
        <v>385</v>
      </c>
      <c r="L7" s="75"/>
      <c r="M7" s="93" t="s">
        <v>314</v>
      </c>
    </row>
    <row r="8" spans="1:14" ht="29.1" customHeight="1" x14ac:dyDescent="0.25">
      <c r="A8" s="85">
        <v>3</v>
      </c>
      <c r="B8" s="297" t="s">
        <v>386</v>
      </c>
      <c r="C8" s="297"/>
      <c r="D8" s="75" t="s">
        <v>167</v>
      </c>
      <c r="E8" s="50">
        <f>F2/1000*2</f>
        <v>4.2</v>
      </c>
      <c r="F8" s="148"/>
      <c r="G8" s="146">
        <f t="shared" si="0"/>
        <v>0</v>
      </c>
      <c r="H8" s="147"/>
      <c r="I8" s="75" t="s">
        <v>192</v>
      </c>
      <c r="J8" s="75" t="s">
        <v>188</v>
      </c>
      <c r="K8" s="75" t="s">
        <v>387</v>
      </c>
      <c r="L8" s="75"/>
      <c r="M8" s="93" t="s">
        <v>265</v>
      </c>
    </row>
    <row r="9" spans="1:14" ht="29.1" customHeight="1" x14ac:dyDescent="0.25">
      <c r="A9" s="85">
        <v>4</v>
      </c>
      <c r="B9" s="297" t="s">
        <v>388</v>
      </c>
      <c r="C9" s="297"/>
      <c r="D9" s="75" t="s">
        <v>167</v>
      </c>
      <c r="E9" s="50">
        <f>F2/1000*4</f>
        <v>8.4</v>
      </c>
      <c r="F9" s="148"/>
      <c r="G9" s="146">
        <f t="shared" si="0"/>
        <v>0</v>
      </c>
      <c r="H9" s="147"/>
      <c r="I9" s="75" t="s">
        <v>192</v>
      </c>
      <c r="J9" s="75" t="s">
        <v>188</v>
      </c>
      <c r="K9" s="75" t="s">
        <v>351</v>
      </c>
      <c r="L9" s="75"/>
      <c r="M9" s="93" t="s">
        <v>232</v>
      </c>
    </row>
    <row r="10" spans="1:14" ht="29.1" customHeight="1" x14ac:dyDescent="0.25">
      <c r="A10" s="85">
        <v>5</v>
      </c>
      <c r="B10" s="297" t="s">
        <v>389</v>
      </c>
      <c r="C10" s="297"/>
      <c r="D10" s="75" t="s">
        <v>167</v>
      </c>
      <c r="E10" s="50">
        <f>F2/1000*2</f>
        <v>4.2</v>
      </c>
      <c r="F10" s="148"/>
      <c r="G10" s="146">
        <f t="shared" si="0"/>
        <v>0</v>
      </c>
      <c r="H10" s="147"/>
      <c r="I10" s="75" t="s">
        <v>192</v>
      </c>
      <c r="J10" s="75" t="s">
        <v>188</v>
      </c>
      <c r="K10" s="75" t="s">
        <v>390</v>
      </c>
      <c r="L10" s="75"/>
      <c r="M10" s="93" t="s">
        <v>265</v>
      </c>
    </row>
    <row r="11" spans="1:14" ht="29.1" customHeight="1" x14ac:dyDescent="0.25">
      <c r="A11" s="85">
        <v>6</v>
      </c>
      <c r="B11" s="297" t="s">
        <v>320</v>
      </c>
      <c r="C11" s="297"/>
      <c r="D11" s="75" t="s">
        <v>196</v>
      </c>
      <c r="E11" s="50">
        <v>4</v>
      </c>
      <c r="F11" s="148"/>
      <c r="G11" s="146">
        <f t="shared" si="0"/>
        <v>0</v>
      </c>
      <c r="H11" s="147"/>
      <c r="I11" s="75" t="s">
        <v>187</v>
      </c>
      <c r="J11" s="75" t="s">
        <v>188</v>
      </c>
      <c r="K11" s="75"/>
      <c r="L11" s="75"/>
      <c r="M11" s="93" t="s">
        <v>323</v>
      </c>
    </row>
    <row r="12" spans="1:14" ht="29.1" customHeight="1" x14ac:dyDescent="0.25">
      <c r="A12" s="85">
        <v>7</v>
      </c>
      <c r="B12" s="297" t="s">
        <v>324</v>
      </c>
      <c r="C12" s="297"/>
      <c r="D12" s="75" t="s">
        <v>196</v>
      </c>
      <c r="E12" s="50">
        <v>4</v>
      </c>
      <c r="F12" s="148"/>
      <c r="G12" s="146">
        <f t="shared" si="0"/>
        <v>0</v>
      </c>
      <c r="H12" s="147"/>
      <c r="I12" s="75" t="s">
        <v>187</v>
      </c>
      <c r="J12" s="75" t="s">
        <v>188</v>
      </c>
      <c r="K12" s="75"/>
      <c r="L12" s="75"/>
      <c r="M12" s="93" t="s">
        <v>323</v>
      </c>
    </row>
    <row r="13" spans="1:14" ht="29.1" customHeight="1" x14ac:dyDescent="0.25">
      <c r="A13" s="85">
        <v>8</v>
      </c>
      <c r="B13" s="297" t="s">
        <v>190</v>
      </c>
      <c r="C13" s="297"/>
      <c r="D13" s="75" t="s">
        <v>191</v>
      </c>
      <c r="E13" s="50">
        <v>2</v>
      </c>
      <c r="F13" s="148"/>
      <c r="G13" s="146">
        <f t="shared" si="0"/>
        <v>0</v>
      </c>
      <c r="H13" s="147"/>
      <c r="I13" s="75" t="s">
        <v>192</v>
      </c>
      <c r="J13" s="75" t="s">
        <v>188</v>
      </c>
      <c r="K13" s="75" t="s">
        <v>193</v>
      </c>
      <c r="L13" s="75"/>
      <c r="M13" s="93" t="s">
        <v>194</v>
      </c>
    </row>
    <row r="14" spans="1:14" ht="29.1" customHeight="1" x14ac:dyDescent="0.25">
      <c r="A14" s="85">
        <v>9</v>
      </c>
      <c r="B14" s="297" t="s">
        <v>250</v>
      </c>
      <c r="C14" s="297"/>
      <c r="D14" s="75" t="s">
        <v>167</v>
      </c>
      <c r="E14" s="50">
        <f>F2/1000*2</f>
        <v>4.2</v>
      </c>
      <c r="F14" s="148"/>
      <c r="G14" s="146">
        <f t="shared" si="0"/>
        <v>0</v>
      </c>
      <c r="H14" s="147"/>
      <c r="I14" s="75" t="s">
        <v>251</v>
      </c>
      <c r="J14" s="75"/>
      <c r="K14" s="75" t="s">
        <v>202</v>
      </c>
      <c r="L14" s="75"/>
      <c r="M14" s="93" t="s">
        <v>265</v>
      </c>
    </row>
    <row r="15" spans="1:14" ht="29.1" customHeight="1" x14ac:dyDescent="0.25">
      <c r="A15" s="85">
        <v>10</v>
      </c>
      <c r="B15" s="297" t="s">
        <v>200</v>
      </c>
      <c r="C15" s="297"/>
      <c r="D15" s="75" t="s">
        <v>167</v>
      </c>
      <c r="E15" s="149">
        <f>F2/1000*2</f>
        <v>4.2</v>
      </c>
      <c r="F15" s="148"/>
      <c r="G15" s="146">
        <f t="shared" si="0"/>
        <v>0</v>
      </c>
      <c r="H15" s="147"/>
      <c r="I15" s="75" t="s">
        <v>201</v>
      </c>
      <c r="J15" s="75"/>
      <c r="K15" s="75" t="s">
        <v>202</v>
      </c>
      <c r="L15" s="75"/>
      <c r="M15" s="154" t="s">
        <v>265</v>
      </c>
      <c r="N15" s="153"/>
    </row>
    <row r="16" spans="1:14" ht="29.1" customHeight="1" x14ac:dyDescent="0.25">
      <c r="A16" s="85">
        <v>11</v>
      </c>
      <c r="B16" s="297" t="s">
        <v>332</v>
      </c>
      <c r="C16" s="297"/>
      <c r="D16" s="75" t="s">
        <v>167</v>
      </c>
      <c r="E16" s="50">
        <f>F2/1000*2</f>
        <v>4.2</v>
      </c>
      <c r="F16" s="148"/>
      <c r="G16" s="146">
        <f t="shared" si="0"/>
        <v>0</v>
      </c>
      <c r="H16" s="147"/>
      <c r="I16" s="75" t="s">
        <v>201</v>
      </c>
      <c r="J16" s="75"/>
      <c r="K16" s="75" t="s">
        <v>202</v>
      </c>
      <c r="L16" s="75"/>
      <c r="M16" s="93" t="s">
        <v>265</v>
      </c>
    </row>
    <row r="17" spans="1:13" ht="29.1" customHeight="1" x14ac:dyDescent="0.25">
      <c r="A17" s="85">
        <v>12</v>
      </c>
      <c r="B17" s="297" t="s">
        <v>204</v>
      </c>
      <c r="C17" s="297"/>
      <c r="D17" s="75" t="s">
        <v>167</v>
      </c>
      <c r="E17" s="50">
        <f>F2/1000*2</f>
        <v>4.2</v>
      </c>
      <c r="F17" s="148"/>
      <c r="G17" s="146">
        <f t="shared" si="0"/>
        <v>0</v>
      </c>
      <c r="H17" s="147"/>
      <c r="I17" s="75" t="s">
        <v>201</v>
      </c>
      <c r="J17" s="75"/>
      <c r="K17" s="75" t="s">
        <v>202</v>
      </c>
      <c r="L17" s="75"/>
      <c r="M17" s="93" t="s">
        <v>265</v>
      </c>
    </row>
    <row r="18" spans="1:13" ht="29.1" customHeight="1" x14ac:dyDescent="0.25">
      <c r="A18" s="308">
        <v>13</v>
      </c>
      <c r="B18" s="310" t="s">
        <v>206</v>
      </c>
      <c r="C18" s="85" t="s">
        <v>207</v>
      </c>
      <c r="D18" s="85" t="s">
        <v>208</v>
      </c>
      <c r="E18" s="50">
        <v>1</v>
      </c>
      <c r="F18" s="148"/>
      <c r="G18" s="146">
        <f t="shared" si="0"/>
        <v>0</v>
      </c>
      <c r="H18" s="147" t="s">
        <v>209</v>
      </c>
      <c r="I18" s="75" t="s">
        <v>210</v>
      </c>
      <c r="J18" s="75"/>
      <c r="K18" s="75"/>
      <c r="L18" s="75"/>
      <c r="M18" s="93" t="s">
        <v>211</v>
      </c>
    </row>
    <row r="19" spans="1:13" ht="29.1" customHeight="1" x14ac:dyDescent="0.25">
      <c r="A19" s="309"/>
      <c r="B19" s="310"/>
      <c r="C19" s="75" t="s">
        <v>212</v>
      </c>
      <c r="D19" s="85" t="s">
        <v>213</v>
      </c>
      <c r="E19" s="50">
        <v>1</v>
      </c>
      <c r="F19" s="148"/>
      <c r="G19" s="146">
        <f t="shared" si="0"/>
        <v>0</v>
      </c>
      <c r="H19" s="147"/>
      <c r="I19" s="75"/>
      <c r="J19" s="75"/>
      <c r="K19" s="75"/>
      <c r="L19" s="75"/>
      <c r="M19" s="93" t="s">
        <v>214</v>
      </c>
    </row>
    <row r="20" spans="1:13" ht="29.1" customHeight="1" x14ac:dyDescent="0.25">
      <c r="A20" s="85">
        <v>14</v>
      </c>
      <c r="B20" s="297" t="s">
        <v>215</v>
      </c>
      <c r="C20" s="297"/>
      <c r="D20" s="300">
        <f>SUM(G4:G19)</f>
        <v>0</v>
      </c>
      <c r="E20" s="300"/>
      <c r="F20" s="300"/>
      <c r="G20" s="300"/>
      <c r="H20" s="300"/>
      <c r="I20" s="300"/>
      <c r="J20" s="89"/>
      <c r="K20" s="89"/>
      <c r="L20" s="89"/>
      <c r="M20" s="155" t="s">
        <v>254</v>
      </c>
    </row>
    <row r="21" spans="1:13" ht="29.1" customHeight="1" x14ac:dyDescent="0.25">
      <c r="A21" s="85">
        <v>15</v>
      </c>
      <c r="B21" s="297" t="s">
        <v>217</v>
      </c>
      <c r="C21" s="297"/>
      <c r="D21" s="301"/>
      <c r="E21" s="301"/>
      <c r="F21" s="301"/>
      <c r="G21" s="301"/>
      <c r="H21" s="301"/>
      <c r="I21" s="301"/>
      <c r="J21" s="150"/>
      <c r="K21" s="150"/>
      <c r="L21" s="150"/>
      <c r="M21" s="93"/>
    </row>
    <row r="22" spans="1:13" ht="29.1" customHeight="1" x14ac:dyDescent="0.25">
      <c r="A22" s="85">
        <v>16</v>
      </c>
      <c r="B22" s="297" t="s">
        <v>218</v>
      </c>
      <c r="C22" s="297"/>
      <c r="D22" s="301"/>
      <c r="E22" s="301"/>
      <c r="F22" s="301"/>
      <c r="G22" s="301"/>
      <c r="H22" s="301"/>
      <c r="I22" s="301"/>
      <c r="J22" s="150"/>
      <c r="K22" s="150"/>
      <c r="L22" s="150"/>
      <c r="M22" s="155"/>
    </row>
    <row r="23" spans="1:13" ht="29.1" customHeight="1" x14ac:dyDescent="0.25">
      <c r="A23" s="85">
        <v>17</v>
      </c>
      <c r="B23" s="297" t="s">
        <v>219</v>
      </c>
      <c r="C23" s="297"/>
      <c r="D23" s="301"/>
      <c r="E23" s="301"/>
      <c r="F23" s="301"/>
      <c r="G23" s="301"/>
      <c r="H23" s="301"/>
      <c r="I23" s="301"/>
      <c r="J23" s="150"/>
      <c r="K23" s="150"/>
      <c r="L23" s="150"/>
      <c r="M23" s="156"/>
    </row>
    <row r="24" spans="1:13" ht="29.1" customHeight="1" x14ac:dyDescent="0.25">
      <c r="A24" s="85">
        <v>18</v>
      </c>
      <c r="B24" s="297" t="s">
        <v>220</v>
      </c>
      <c r="C24" s="297"/>
      <c r="D24" s="301"/>
      <c r="E24" s="301"/>
      <c r="F24" s="301"/>
      <c r="G24" s="301"/>
      <c r="H24" s="301"/>
      <c r="I24" s="301"/>
      <c r="J24" s="150"/>
      <c r="K24" s="150"/>
      <c r="L24" s="150"/>
      <c r="M24" s="155"/>
    </row>
    <row r="25" spans="1:13" ht="32.1" customHeight="1" x14ac:dyDescent="0.25">
      <c r="A25" s="85">
        <v>19</v>
      </c>
      <c r="B25" s="297" t="s">
        <v>221</v>
      </c>
      <c r="C25" s="297"/>
      <c r="D25" s="302"/>
      <c r="E25" s="303"/>
      <c r="F25" s="304">
        <f>SUM(D20:I24)*D25</f>
        <v>0</v>
      </c>
      <c r="G25" s="304"/>
      <c r="H25" s="304"/>
      <c r="I25" s="304"/>
      <c r="J25" s="151"/>
      <c r="K25" s="305"/>
      <c r="L25" s="305"/>
      <c r="M25" s="155" t="s">
        <v>222</v>
      </c>
    </row>
    <row r="26" spans="1:13" ht="32.1" customHeight="1" x14ac:dyDescent="0.25">
      <c r="A26" s="85">
        <v>20</v>
      </c>
      <c r="B26" s="297" t="s">
        <v>223</v>
      </c>
      <c r="C26" s="297"/>
      <c r="D26" s="303"/>
      <c r="E26" s="303"/>
      <c r="F26" s="304">
        <f>SUM(D20:I24,F25)*D26</f>
        <v>0</v>
      </c>
      <c r="G26" s="304"/>
      <c r="H26" s="304"/>
      <c r="I26" s="304"/>
      <c r="J26" s="151"/>
      <c r="K26" s="305"/>
      <c r="L26" s="305"/>
      <c r="M26" s="155" t="s">
        <v>222</v>
      </c>
    </row>
    <row r="27" spans="1:13" ht="32.1" customHeight="1" x14ac:dyDescent="0.25">
      <c r="A27" s="85">
        <v>21</v>
      </c>
      <c r="B27" s="306" t="s">
        <v>224</v>
      </c>
      <c r="C27" s="306"/>
      <c r="D27" s="306"/>
      <c r="E27" s="306"/>
      <c r="F27" s="307">
        <f>SUM(D20:I24,F25,F26)</f>
        <v>0</v>
      </c>
      <c r="G27" s="307"/>
      <c r="H27" s="307"/>
      <c r="I27" s="307"/>
      <c r="J27" s="97"/>
      <c r="K27" s="305"/>
      <c r="L27" s="305"/>
      <c r="M27" s="157"/>
    </row>
  </sheetData>
  <protectedRanges>
    <protectedRange sqref="H4 H18:H19" name="区域1_2"/>
    <protectedRange sqref="D26:E26" name="区域1_1_1"/>
    <protectedRange sqref="H7:H8 H11:H12" name="区域1_2_2"/>
    <protectedRange sqref="F19" name="区域1_5"/>
    <protectedRange sqref="F18 F7:F8 F11:F12" name="区域1"/>
    <protectedRange sqref="F4" name="区域1_3"/>
    <protectedRange sqref="D25:E25" name="区域1_1_1_1_1"/>
    <protectedRange sqref="H14:H15" name="区域1_2_2_1"/>
    <protectedRange sqref="F14:F17" name="区域1_6_1"/>
    <protectedRange sqref="F14" name="区域1_4_1"/>
  </protectedRanges>
  <mergeCells count="43">
    <mergeCell ref="B27:E27"/>
    <mergeCell ref="F27:I27"/>
    <mergeCell ref="K27:L27"/>
    <mergeCell ref="A4:A6"/>
    <mergeCell ref="A18:A19"/>
    <mergeCell ref="B18:B19"/>
    <mergeCell ref="K25:L25"/>
    <mergeCell ref="B26:C26"/>
    <mergeCell ref="D26:E26"/>
    <mergeCell ref="F26:I26"/>
    <mergeCell ref="K26:L26"/>
    <mergeCell ref="B23:C23"/>
    <mergeCell ref="D23:I23"/>
    <mergeCell ref="B24:C24"/>
    <mergeCell ref="D24:I24"/>
    <mergeCell ref="B25:C25"/>
    <mergeCell ref="D25:E25"/>
    <mergeCell ref="F25:I25"/>
    <mergeCell ref="D20:I20"/>
    <mergeCell ref="B21:C21"/>
    <mergeCell ref="D21:I21"/>
    <mergeCell ref="B22:C22"/>
    <mergeCell ref="D22:I22"/>
    <mergeCell ref="B14:C14"/>
    <mergeCell ref="B15:C15"/>
    <mergeCell ref="B16:C16"/>
    <mergeCell ref="B17:C17"/>
    <mergeCell ref="B20:C20"/>
    <mergeCell ref="B9:C9"/>
    <mergeCell ref="B10:C10"/>
    <mergeCell ref="B11:C11"/>
    <mergeCell ref="B12:C12"/>
    <mergeCell ref="B13:C13"/>
    <mergeCell ref="B4:C4"/>
    <mergeCell ref="B5:C5"/>
    <mergeCell ref="B6:C6"/>
    <mergeCell ref="B7:C7"/>
    <mergeCell ref="B8:C8"/>
    <mergeCell ref="A1:M1"/>
    <mergeCell ref="A2:B2"/>
    <mergeCell ref="C2:D2"/>
    <mergeCell ref="I2:L2"/>
    <mergeCell ref="B3:C3"/>
  </mergeCells>
  <phoneticPr fontId="57" type="noConversion"/>
  <pageMargins left="0.75" right="0.75" top="1" bottom="1" header="0.5" footer="0.5"/>
  <pageSetup paperSize="9" scale="66"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J23"/>
  <sheetViews>
    <sheetView view="pageBreakPreview" zoomScaleNormal="85" workbookViewId="0">
      <selection activeCell="I1" sqref="I1:J1048576"/>
    </sheetView>
  </sheetViews>
  <sheetFormatPr defaultColWidth="9" defaultRowHeight="14.4" x14ac:dyDescent="0.25"/>
  <cols>
    <col min="1" max="1" width="6.33203125" style="133" customWidth="1"/>
    <col min="2" max="2" width="10.6640625" style="133" customWidth="1"/>
    <col min="3" max="3" width="25.44140625" style="133" customWidth="1"/>
    <col min="4" max="4" width="22.5546875" style="133" customWidth="1"/>
    <col min="5" max="5" width="12.6640625" style="133" customWidth="1"/>
    <col min="6" max="6" width="6.6640625" style="133" customWidth="1"/>
    <col min="7" max="7" width="14.5546875" style="133" customWidth="1"/>
    <col min="8" max="8" width="17.88671875" style="133" customWidth="1"/>
    <col min="9" max="16384" width="9" style="132"/>
  </cols>
  <sheetData>
    <row r="1" spans="1:10" ht="28.2" x14ac:dyDescent="0.25">
      <c r="A1" s="286" t="s">
        <v>421</v>
      </c>
      <c r="B1" s="286"/>
      <c r="C1" s="286"/>
      <c r="D1" s="286"/>
      <c r="E1" s="286"/>
      <c r="F1" s="286"/>
      <c r="G1" s="286"/>
      <c r="H1" s="286"/>
    </row>
    <row r="2" spans="1:10" s="130" customFormat="1" ht="34.950000000000003" customHeight="1" x14ac:dyDescent="0.25">
      <c r="A2" s="134" t="s">
        <v>37</v>
      </c>
      <c r="B2" s="134" t="s">
        <v>47</v>
      </c>
      <c r="C2" s="134" t="s">
        <v>48</v>
      </c>
      <c r="D2" s="134" t="s">
        <v>422</v>
      </c>
      <c r="E2" s="135" t="s">
        <v>51</v>
      </c>
      <c r="F2" s="136" t="s">
        <v>149</v>
      </c>
      <c r="G2" s="136" t="s">
        <v>423</v>
      </c>
      <c r="H2" s="136" t="s">
        <v>424</v>
      </c>
    </row>
    <row r="3" spans="1:10" ht="28.95" customHeight="1" x14ac:dyDescent="0.25">
      <c r="A3" s="137">
        <v>1</v>
      </c>
      <c r="B3" s="137" t="s">
        <v>425</v>
      </c>
      <c r="C3" s="138" t="s">
        <v>426</v>
      </c>
      <c r="D3" s="137" t="s">
        <v>427</v>
      </c>
      <c r="E3" s="139">
        <v>60</v>
      </c>
      <c r="F3" s="137" t="s">
        <v>186</v>
      </c>
      <c r="G3" s="140">
        <f>'QJM-01'!H22</f>
        <v>0</v>
      </c>
      <c r="H3" s="140">
        <f>G3*E3</f>
        <v>0</v>
      </c>
      <c r="J3"/>
    </row>
    <row r="4" spans="1:10" ht="28.95" customHeight="1" x14ac:dyDescent="0.25">
      <c r="A4" s="137">
        <v>2</v>
      </c>
      <c r="B4" s="137" t="s">
        <v>428</v>
      </c>
      <c r="C4" s="138" t="s">
        <v>429</v>
      </c>
      <c r="D4" s="137" t="s">
        <v>430</v>
      </c>
      <c r="E4" s="139">
        <v>60</v>
      </c>
      <c r="F4" s="137" t="s">
        <v>186</v>
      </c>
      <c r="G4" s="140">
        <f>'QJM-02'!H22</f>
        <v>0</v>
      </c>
      <c r="H4" s="140">
        <f t="shared" ref="H4:H21" si="0">G4*E4</f>
        <v>0</v>
      </c>
      <c r="J4"/>
    </row>
    <row r="5" spans="1:10" ht="28.95" customHeight="1" x14ac:dyDescent="0.25">
      <c r="A5" s="137">
        <v>3</v>
      </c>
      <c r="B5" s="137" t="s">
        <v>431</v>
      </c>
      <c r="C5" s="138" t="s">
        <v>432</v>
      </c>
      <c r="D5" s="137" t="s">
        <v>433</v>
      </c>
      <c r="E5" s="139">
        <v>60</v>
      </c>
      <c r="F5" s="137" t="s">
        <v>186</v>
      </c>
      <c r="G5" s="140">
        <f>'QJM-03'!H25</f>
        <v>0</v>
      </c>
      <c r="H5" s="140">
        <f t="shared" si="0"/>
        <v>0</v>
      </c>
      <c r="J5"/>
    </row>
    <row r="6" spans="1:10" ht="28.95" customHeight="1" x14ac:dyDescent="0.25">
      <c r="A6" s="137">
        <v>4</v>
      </c>
      <c r="B6" s="137" t="s">
        <v>434</v>
      </c>
      <c r="C6" s="138" t="s">
        <v>435</v>
      </c>
      <c r="D6" s="137" t="s">
        <v>436</v>
      </c>
      <c r="E6" s="139">
        <v>60</v>
      </c>
      <c r="F6" s="137" t="s">
        <v>186</v>
      </c>
      <c r="G6" s="140">
        <f>'QJM-04'!H26</f>
        <v>0</v>
      </c>
      <c r="H6" s="140">
        <f t="shared" si="0"/>
        <v>0</v>
      </c>
      <c r="J6"/>
    </row>
    <row r="7" spans="1:10" ht="28.95" customHeight="1" x14ac:dyDescent="0.25">
      <c r="A7" s="137">
        <v>5</v>
      </c>
      <c r="B7" s="137" t="s">
        <v>437</v>
      </c>
      <c r="C7" s="137" t="s">
        <v>438</v>
      </c>
      <c r="D7" s="137" t="s">
        <v>439</v>
      </c>
      <c r="E7" s="139">
        <v>50</v>
      </c>
      <c r="F7" s="137" t="s">
        <v>186</v>
      </c>
      <c r="G7" s="140">
        <f>'QJM-05'!H27</f>
        <v>0</v>
      </c>
      <c r="H7" s="140">
        <f t="shared" si="0"/>
        <v>0</v>
      </c>
      <c r="J7"/>
    </row>
    <row r="8" spans="1:10" ht="28.95" customHeight="1" x14ac:dyDescent="0.25">
      <c r="A8" s="137">
        <v>6</v>
      </c>
      <c r="B8" s="137" t="s">
        <v>440</v>
      </c>
      <c r="C8" s="137" t="s">
        <v>441</v>
      </c>
      <c r="D8" s="137" t="s">
        <v>442</v>
      </c>
      <c r="E8" s="139">
        <v>50</v>
      </c>
      <c r="F8" s="137" t="s">
        <v>186</v>
      </c>
      <c r="G8" s="140">
        <f>'QJM-06'!H27</f>
        <v>0</v>
      </c>
      <c r="H8" s="140">
        <f t="shared" si="0"/>
        <v>0</v>
      </c>
      <c r="J8"/>
    </row>
    <row r="9" spans="1:10" ht="28.95" customHeight="1" x14ac:dyDescent="0.25">
      <c r="A9" s="137">
        <v>7</v>
      </c>
      <c r="B9" s="137" t="s">
        <v>443</v>
      </c>
      <c r="C9" s="137" t="s">
        <v>444</v>
      </c>
      <c r="D9" s="137" t="s">
        <v>427</v>
      </c>
      <c r="E9" s="139">
        <v>60</v>
      </c>
      <c r="F9" s="137" t="s">
        <v>186</v>
      </c>
      <c r="G9" s="140">
        <f>'QJM-07'!H25</f>
        <v>0</v>
      </c>
      <c r="H9" s="140">
        <f t="shared" si="0"/>
        <v>0</v>
      </c>
      <c r="J9"/>
    </row>
    <row r="10" spans="1:10" ht="28.95" customHeight="1" x14ac:dyDescent="0.25">
      <c r="A10" s="137">
        <v>8</v>
      </c>
      <c r="B10" s="137" t="s">
        <v>445</v>
      </c>
      <c r="C10" s="137" t="s">
        <v>446</v>
      </c>
      <c r="D10" s="137" t="s">
        <v>430</v>
      </c>
      <c r="E10" s="139">
        <v>60</v>
      </c>
      <c r="F10" s="137" t="s">
        <v>186</v>
      </c>
      <c r="G10" s="140">
        <f>'QJM-08'!H26</f>
        <v>0</v>
      </c>
      <c r="H10" s="140">
        <f t="shared" si="0"/>
        <v>0</v>
      </c>
      <c r="J10"/>
    </row>
    <row r="11" spans="1:10" ht="28.95" customHeight="1" x14ac:dyDescent="0.25">
      <c r="A11" s="137">
        <v>9</v>
      </c>
      <c r="B11" s="137" t="s">
        <v>447</v>
      </c>
      <c r="C11" s="137" t="s">
        <v>448</v>
      </c>
      <c r="D11" s="137" t="s">
        <v>433</v>
      </c>
      <c r="E11" s="139">
        <v>60</v>
      </c>
      <c r="F11" s="137" t="s">
        <v>186</v>
      </c>
      <c r="G11" s="140">
        <f>'QJM-09'!H29</f>
        <v>0</v>
      </c>
      <c r="H11" s="140">
        <f t="shared" si="0"/>
        <v>0</v>
      </c>
      <c r="J11"/>
    </row>
    <row r="12" spans="1:10" ht="28.95" customHeight="1" x14ac:dyDescent="0.25">
      <c r="A12" s="137">
        <v>10</v>
      </c>
      <c r="B12" s="137" t="s">
        <v>449</v>
      </c>
      <c r="C12" s="137" t="s">
        <v>450</v>
      </c>
      <c r="D12" s="137" t="s">
        <v>436</v>
      </c>
      <c r="E12" s="139">
        <v>60</v>
      </c>
      <c r="F12" s="137" t="s">
        <v>186</v>
      </c>
      <c r="G12" s="140">
        <f>'QJM-10'!H29</f>
        <v>0</v>
      </c>
      <c r="H12" s="140">
        <f t="shared" si="0"/>
        <v>0</v>
      </c>
      <c r="J12"/>
    </row>
    <row r="13" spans="1:10" ht="28.95" customHeight="1" x14ac:dyDescent="0.25">
      <c r="A13" s="137">
        <v>11</v>
      </c>
      <c r="B13" s="137" t="s">
        <v>451</v>
      </c>
      <c r="C13" s="137" t="s">
        <v>452</v>
      </c>
      <c r="D13" s="137" t="s">
        <v>439</v>
      </c>
      <c r="E13" s="139">
        <v>50</v>
      </c>
      <c r="F13" s="137" t="s">
        <v>186</v>
      </c>
      <c r="G13" s="140">
        <f>'QJM-11'!H31</f>
        <v>0</v>
      </c>
      <c r="H13" s="140">
        <f t="shared" si="0"/>
        <v>0</v>
      </c>
      <c r="J13"/>
    </row>
    <row r="14" spans="1:10" ht="28.95" customHeight="1" x14ac:dyDescent="0.25">
      <c r="A14" s="137">
        <v>12</v>
      </c>
      <c r="B14" s="137" t="s">
        <v>453</v>
      </c>
      <c r="C14" s="138" t="s">
        <v>454</v>
      </c>
      <c r="D14" s="137" t="s">
        <v>455</v>
      </c>
      <c r="E14" s="139">
        <v>40</v>
      </c>
      <c r="F14" s="137" t="s">
        <v>186</v>
      </c>
      <c r="G14" s="140">
        <f>'QJM-12'!H31</f>
        <v>0</v>
      </c>
      <c r="H14" s="140">
        <f t="shared" si="0"/>
        <v>0</v>
      </c>
      <c r="J14"/>
    </row>
    <row r="15" spans="1:10" ht="28.95" customHeight="1" x14ac:dyDescent="0.25">
      <c r="A15" s="137">
        <v>13</v>
      </c>
      <c r="B15" s="137" t="s">
        <v>456</v>
      </c>
      <c r="C15" s="138" t="s">
        <v>457</v>
      </c>
      <c r="D15" s="137" t="s">
        <v>427</v>
      </c>
      <c r="E15" s="139">
        <v>40</v>
      </c>
      <c r="F15" s="137" t="s">
        <v>186</v>
      </c>
      <c r="G15" s="140">
        <f>'QJM-13'!H21</f>
        <v>0</v>
      </c>
      <c r="H15" s="140">
        <f t="shared" si="0"/>
        <v>0</v>
      </c>
      <c r="J15"/>
    </row>
    <row r="16" spans="1:10" ht="28.95" customHeight="1" x14ac:dyDescent="0.25">
      <c r="A16" s="137">
        <v>14</v>
      </c>
      <c r="B16" s="137" t="s">
        <v>458</v>
      </c>
      <c r="C16" s="138" t="s">
        <v>459</v>
      </c>
      <c r="D16" s="137" t="s">
        <v>430</v>
      </c>
      <c r="E16" s="139">
        <v>40</v>
      </c>
      <c r="F16" s="137" t="s">
        <v>186</v>
      </c>
      <c r="G16" s="140">
        <f>'QJM-14'!H21</f>
        <v>0</v>
      </c>
      <c r="H16" s="140">
        <f t="shared" si="0"/>
        <v>0</v>
      </c>
      <c r="J16"/>
    </row>
    <row r="17" spans="1:10" ht="28.95" customHeight="1" x14ac:dyDescent="0.25">
      <c r="A17" s="137">
        <v>15</v>
      </c>
      <c r="B17" s="137" t="s">
        <v>460</v>
      </c>
      <c r="C17" s="138" t="s">
        <v>461</v>
      </c>
      <c r="D17" s="137" t="s">
        <v>433</v>
      </c>
      <c r="E17" s="139">
        <v>40</v>
      </c>
      <c r="F17" s="137" t="s">
        <v>186</v>
      </c>
      <c r="G17" s="140">
        <f>'QJM-15'!H22</f>
        <v>0</v>
      </c>
      <c r="H17" s="140">
        <f t="shared" si="0"/>
        <v>0</v>
      </c>
      <c r="J17"/>
    </row>
    <row r="18" spans="1:10" ht="28.95" customHeight="1" x14ac:dyDescent="0.25">
      <c r="A18" s="137">
        <v>16</v>
      </c>
      <c r="B18" s="137" t="s">
        <v>462</v>
      </c>
      <c r="C18" s="138" t="s">
        <v>463</v>
      </c>
      <c r="D18" s="137" t="s">
        <v>436</v>
      </c>
      <c r="E18" s="139">
        <v>40</v>
      </c>
      <c r="F18" s="137" t="s">
        <v>186</v>
      </c>
      <c r="G18" s="140">
        <f>'QJM-16'!H23</f>
        <v>0</v>
      </c>
      <c r="H18" s="140">
        <f t="shared" si="0"/>
        <v>0</v>
      </c>
      <c r="J18"/>
    </row>
    <row r="19" spans="1:10" ht="28.95" customHeight="1" x14ac:dyDescent="0.25">
      <c r="A19" s="137">
        <v>17</v>
      </c>
      <c r="B19" s="137" t="s">
        <v>464</v>
      </c>
      <c r="C19" s="137" t="s">
        <v>465</v>
      </c>
      <c r="D19" s="137" t="s">
        <v>439</v>
      </c>
      <c r="E19" s="139">
        <v>30</v>
      </c>
      <c r="F19" s="137" t="s">
        <v>186</v>
      </c>
      <c r="G19" s="140">
        <f>'QJM-17'!H24</f>
        <v>0</v>
      </c>
      <c r="H19" s="140">
        <f t="shared" si="0"/>
        <v>0</v>
      </c>
      <c r="J19"/>
    </row>
    <row r="20" spans="1:10" ht="28.95" customHeight="1" x14ac:dyDescent="0.25">
      <c r="A20" s="137">
        <v>18</v>
      </c>
      <c r="B20" s="137" t="s">
        <v>466</v>
      </c>
      <c r="C20" s="137" t="s">
        <v>467</v>
      </c>
      <c r="D20" s="137" t="s">
        <v>442</v>
      </c>
      <c r="E20" s="139">
        <v>30</v>
      </c>
      <c r="F20" s="137" t="s">
        <v>186</v>
      </c>
      <c r="G20" s="140">
        <f>'QJM-18'!H24</f>
        <v>0</v>
      </c>
      <c r="H20" s="140">
        <f t="shared" si="0"/>
        <v>0</v>
      </c>
      <c r="J20"/>
    </row>
    <row r="21" spans="1:10" customFormat="1" ht="28.95" customHeight="1" x14ac:dyDescent="0.25">
      <c r="A21" s="137">
        <v>38</v>
      </c>
      <c r="B21" s="137" t="s">
        <v>468</v>
      </c>
      <c r="C21" s="137" t="s">
        <v>469</v>
      </c>
      <c r="D21" s="137" t="s">
        <v>470</v>
      </c>
      <c r="E21" s="139">
        <v>10</v>
      </c>
      <c r="F21" s="137" t="s">
        <v>186</v>
      </c>
      <c r="G21" s="140">
        <f>'MT 不锈钢门套'!F15</f>
        <v>0</v>
      </c>
      <c r="H21" s="140">
        <f t="shared" si="0"/>
        <v>0</v>
      </c>
    </row>
    <row r="22" spans="1:10" s="131" customFormat="1" ht="34.950000000000003" customHeight="1" x14ac:dyDescent="0.25">
      <c r="A22" s="289" t="s">
        <v>39</v>
      </c>
      <c r="B22" s="289"/>
      <c r="C22" s="289"/>
      <c r="D22" s="289"/>
      <c r="E22" s="135">
        <f>SUM(E3:E21)</f>
        <v>900</v>
      </c>
      <c r="F22" s="137"/>
      <c r="G22" s="134"/>
      <c r="H22" s="141">
        <f>SUM(H3:H21)</f>
        <v>0</v>
      </c>
    </row>
    <row r="23" spans="1:10" ht="30" customHeight="1" x14ac:dyDescent="0.25">
      <c r="A23" s="133" t="s">
        <v>141</v>
      </c>
      <c r="B23" s="142" t="s">
        <v>142</v>
      </c>
      <c r="F23" s="143"/>
      <c r="G23" s="144"/>
    </row>
  </sheetData>
  <mergeCells count="2">
    <mergeCell ref="A1:H1"/>
    <mergeCell ref="A22:D22"/>
  </mergeCells>
  <phoneticPr fontId="57" type="noConversion"/>
  <pageMargins left="0.75" right="0.75" top="1" bottom="1" header="0.5" footer="0.5"/>
  <pageSetup paperSize="9" scale="73"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dimension ref="A1:K23"/>
  <sheetViews>
    <sheetView view="pageBreakPreview" topLeftCell="C1" zoomScale="85" zoomScaleNormal="100" workbookViewId="0">
      <selection activeCell="V22" sqref="V22"/>
    </sheetView>
  </sheetViews>
  <sheetFormatPr defaultColWidth="9" defaultRowHeight="15.6" x14ac:dyDescent="0.25"/>
  <cols>
    <col min="1" max="1" width="7" style="71" customWidth="1"/>
    <col min="2" max="2" width="9.88671875" style="72" customWidth="1"/>
    <col min="3" max="3" width="25.44140625" style="72" customWidth="1"/>
    <col min="4" max="7" width="10.33203125" style="71" customWidth="1"/>
    <col min="8" max="8" width="12.21875" style="72" customWidth="1"/>
    <col min="9" max="9" width="14.6640625" style="71" customWidth="1"/>
    <col min="10" max="10" width="22.77734375" style="72" customWidth="1"/>
    <col min="11" max="11" width="15.21875" style="71" customWidth="1"/>
    <col min="12" max="12" width="6.33203125" style="71" customWidth="1"/>
    <col min="13" max="16384" width="9" style="71"/>
  </cols>
  <sheetData>
    <row r="1" spans="1:11" ht="30" customHeight="1" x14ac:dyDescent="0.25">
      <c r="A1" s="318" t="s">
        <v>471</v>
      </c>
      <c r="B1" s="318"/>
      <c r="C1" s="318"/>
      <c r="D1" s="318"/>
      <c r="E1" s="319"/>
      <c r="F1" s="319"/>
      <c r="G1" s="319"/>
      <c r="H1" s="318"/>
      <c r="I1" s="318"/>
      <c r="J1" s="318"/>
      <c r="K1" s="72"/>
    </row>
    <row r="2" spans="1:11" ht="28.05" customHeight="1" x14ac:dyDescent="0.25">
      <c r="A2" s="297" t="s">
        <v>472</v>
      </c>
      <c r="B2" s="297"/>
      <c r="C2" s="74">
        <v>1196</v>
      </c>
      <c r="D2" s="75" t="s">
        <v>145</v>
      </c>
      <c r="E2" s="74">
        <v>2400</v>
      </c>
      <c r="F2" s="75" t="s">
        <v>473</v>
      </c>
      <c r="G2" s="106">
        <f>(C2*E2)/1000000</f>
        <v>2.8704000000000001</v>
      </c>
      <c r="H2" s="328" t="s">
        <v>474</v>
      </c>
      <c r="I2" s="329"/>
      <c r="J2" s="326"/>
    </row>
    <row r="3" spans="1:11" ht="28.05" customHeight="1" x14ac:dyDescent="0.25">
      <c r="A3" s="297" t="s">
        <v>475</v>
      </c>
      <c r="B3" s="297"/>
      <c r="C3" s="74">
        <v>1</v>
      </c>
      <c r="D3" s="93" t="s">
        <v>476</v>
      </c>
      <c r="E3" s="74">
        <f>C2</f>
        <v>1196</v>
      </c>
      <c r="F3" s="75" t="s">
        <v>477</v>
      </c>
      <c r="G3" s="74">
        <v>1</v>
      </c>
      <c r="H3" s="330"/>
      <c r="I3" s="331"/>
      <c r="J3" s="327"/>
    </row>
    <row r="4" spans="1:11" ht="27" customHeight="1" x14ac:dyDescent="0.25">
      <c r="A4" s="76" t="s">
        <v>37</v>
      </c>
      <c r="B4" s="320" t="s">
        <v>148</v>
      </c>
      <c r="C4" s="320"/>
      <c r="D4" s="76" t="s">
        <v>149</v>
      </c>
      <c r="E4" s="99" t="s">
        <v>478</v>
      </c>
      <c r="F4" s="77" t="s">
        <v>479</v>
      </c>
      <c r="G4" s="77" t="s">
        <v>480</v>
      </c>
      <c r="H4" s="52" t="s">
        <v>481</v>
      </c>
      <c r="I4" s="52" t="s">
        <v>152</v>
      </c>
      <c r="J4" s="75" t="s">
        <v>158</v>
      </c>
    </row>
    <row r="5" spans="1:11" ht="27" customHeight="1" x14ac:dyDescent="0.25">
      <c r="A5" s="75">
        <v>1</v>
      </c>
      <c r="B5" s="324" t="s">
        <v>482</v>
      </c>
      <c r="C5" s="75" t="s">
        <v>483</v>
      </c>
      <c r="D5" s="75" t="s">
        <v>167</v>
      </c>
      <c r="E5" s="81">
        <f>E3/1000</f>
        <v>1.196</v>
      </c>
      <c r="F5" s="80"/>
      <c r="G5" s="81">
        <f t="shared" ref="G5:G9" si="0">E5*(1+F5)</f>
        <v>1.196</v>
      </c>
      <c r="H5" s="82"/>
      <c r="I5" s="79">
        <f t="shared" ref="I5:I11" si="1">G5*H5</f>
        <v>0</v>
      </c>
      <c r="J5" s="75" t="s">
        <v>484</v>
      </c>
    </row>
    <row r="6" spans="1:11" ht="27" customHeight="1" x14ac:dyDescent="0.25">
      <c r="A6" s="75">
        <v>2</v>
      </c>
      <c r="B6" s="325"/>
      <c r="C6" s="83" t="s">
        <v>485</v>
      </c>
      <c r="D6" s="75" t="s">
        <v>167</v>
      </c>
      <c r="E6" s="79">
        <f>600*2/1000</f>
        <v>1.2</v>
      </c>
      <c r="F6" s="80"/>
      <c r="G6" s="81">
        <f t="shared" si="0"/>
        <v>1.2</v>
      </c>
      <c r="H6" s="82"/>
      <c r="I6" s="79">
        <f t="shared" si="1"/>
        <v>0</v>
      </c>
      <c r="J6" s="75" t="s">
        <v>486</v>
      </c>
    </row>
    <row r="7" spans="1:11" ht="27" customHeight="1" x14ac:dyDescent="0.25">
      <c r="A7" s="75">
        <v>3</v>
      </c>
      <c r="B7" s="325"/>
      <c r="C7" s="83" t="s">
        <v>487</v>
      </c>
      <c r="D7" s="75" t="s">
        <v>167</v>
      </c>
      <c r="E7" s="79">
        <f>(E2)/1000*2</f>
        <v>4.8</v>
      </c>
      <c r="F7" s="80"/>
      <c r="G7" s="81">
        <f t="shared" si="0"/>
        <v>4.8</v>
      </c>
      <c r="H7" s="82"/>
      <c r="I7" s="79">
        <f t="shared" si="1"/>
        <v>0</v>
      </c>
      <c r="J7" s="75" t="s">
        <v>486</v>
      </c>
    </row>
    <row r="8" spans="1:11" ht="27" customHeight="1" x14ac:dyDescent="0.25">
      <c r="A8" s="75">
        <v>4</v>
      </c>
      <c r="B8" s="320"/>
      <c r="C8" s="83" t="s">
        <v>488</v>
      </c>
      <c r="D8" s="75" t="s">
        <v>186</v>
      </c>
      <c r="E8" s="81">
        <f>4*C3</f>
        <v>4</v>
      </c>
      <c r="F8" s="80"/>
      <c r="G8" s="81">
        <f t="shared" si="0"/>
        <v>4</v>
      </c>
      <c r="H8" s="82"/>
      <c r="I8" s="79">
        <f t="shared" si="1"/>
        <v>0</v>
      </c>
      <c r="J8" s="75" t="s">
        <v>489</v>
      </c>
    </row>
    <row r="9" spans="1:11" ht="27" customHeight="1" x14ac:dyDescent="0.25">
      <c r="A9" s="75">
        <v>5</v>
      </c>
      <c r="B9" s="75" t="s">
        <v>490</v>
      </c>
      <c r="C9" s="75" t="s">
        <v>491</v>
      </c>
      <c r="D9" s="75" t="s">
        <v>160</v>
      </c>
      <c r="E9" s="81">
        <f>(600)*(E2)/1000000</f>
        <v>1.44</v>
      </c>
      <c r="F9" s="80"/>
      <c r="G9" s="81">
        <f t="shared" si="0"/>
        <v>1.44</v>
      </c>
      <c r="H9" s="82"/>
      <c r="I9" s="79">
        <f t="shared" si="1"/>
        <v>0</v>
      </c>
      <c r="J9" s="75" t="s">
        <v>164</v>
      </c>
    </row>
    <row r="10" spans="1:11" ht="27" customHeight="1" x14ac:dyDescent="0.25">
      <c r="A10" s="75">
        <v>6</v>
      </c>
      <c r="B10" s="75" t="s">
        <v>190</v>
      </c>
      <c r="C10" s="78" t="s">
        <v>492</v>
      </c>
      <c r="D10" s="75" t="s">
        <v>191</v>
      </c>
      <c r="E10" s="79">
        <v>1</v>
      </c>
      <c r="F10" s="81" t="s">
        <v>345</v>
      </c>
      <c r="G10" s="81">
        <f t="shared" ref="G10:G13" si="2">E10</f>
        <v>1</v>
      </c>
      <c r="H10" s="82"/>
      <c r="I10" s="79">
        <f t="shared" si="1"/>
        <v>0</v>
      </c>
      <c r="J10" s="75" t="s">
        <v>493</v>
      </c>
    </row>
    <row r="11" spans="1:11" ht="27" customHeight="1" x14ac:dyDescent="0.25">
      <c r="A11" s="75">
        <v>7</v>
      </c>
      <c r="B11" s="75" t="s">
        <v>494</v>
      </c>
      <c r="C11" s="83" t="s">
        <v>495</v>
      </c>
      <c r="D11" s="75" t="s">
        <v>186</v>
      </c>
      <c r="E11" s="81">
        <v>1</v>
      </c>
      <c r="F11" s="81" t="s">
        <v>345</v>
      </c>
      <c r="G11" s="81">
        <f t="shared" si="2"/>
        <v>1</v>
      </c>
      <c r="H11" s="129"/>
      <c r="I11" s="79">
        <f t="shared" si="1"/>
        <v>0</v>
      </c>
      <c r="J11" s="75" t="s">
        <v>496</v>
      </c>
      <c r="K11" s="128"/>
    </row>
    <row r="12" spans="1:11" ht="29.1" customHeight="1" x14ac:dyDescent="0.25">
      <c r="A12" s="75">
        <v>8</v>
      </c>
      <c r="B12" s="310" t="s">
        <v>206</v>
      </c>
      <c r="C12" s="85" t="s">
        <v>207</v>
      </c>
      <c r="D12" s="85" t="s">
        <v>160</v>
      </c>
      <c r="E12" s="86">
        <f>C2*E2/1000000</f>
        <v>2.8704000000000001</v>
      </c>
      <c r="F12" s="81" t="s">
        <v>345</v>
      </c>
      <c r="G12" s="81">
        <f t="shared" si="2"/>
        <v>2.8704000000000001</v>
      </c>
      <c r="H12" s="82"/>
      <c r="I12" s="79">
        <f t="shared" ref="I12:I17" si="3">E12*H12</f>
        <v>0</v>
      </c>
      <c r="J12" s="75" t="s">
        <v>497</v>
      </c>
    </row>
    <row r="13" spans="1:11" ht="29.1" customHeight="1" x14ac:dyDescent="0.25">
      <c r="A13" s="75">
        <v>9</v>
      </c>
      <c r="B13" s="310"/>
      <c r="C13" s="75" t="s">
        <v>498</v>
      </c>
      <c r="D13" s="85" t="s">
        <v>160</v>
      </c>
      <c r="E13" s="86">
        <f>C2*E2/1000000</f>
        <v>2.8704000000000001</v>
      </c>
      <c r="F13" s="81" t="s">
        <v>345</v>
      </c>
      <c r="G13" s="81">
        <f t="shared" si="2"/>
        <v>2.8704000000000001</v>
      </c>
      <c r="H13" s="82"/>
      <c r="I13" s="79">
        <f t="shared" si="3"/>
        <v>0</v>
      </c>
      <c r="J13" s="75" t="s">
        <v>214</v>
      </c>
    </row>
    <row r="14" spans="1:11" ht="29.1" customHeight="1" x14ac:dyDescent="0.25">
      <c r="A14" s="75">
        <v>10</v>
      </c>
      <c r="B14" s="324" t="s">
        <v>499</v>
      </c>
      <c r="C14" s="75" t="s">
        <v>500</v>
      </c>
      <c r="D14" s="85" t="s">
        <v>160</v>
      </c>
      <c r="E14" s="87">
        <f>C2*E2/1000000</f>
        <v>2.8704000000000001</v>
      </c>
      <c r="F14" s="81" t="s">
        <v>345</v>
      </c>
      <c r="G14" s="87" t="s">
        <v>345</v>
      </c>
      <c r="H14" s="82"/>
      <c r="I14" s="79">
        <f t="shared" si="3"/>
        <v>0</v>
      </c>
      <c r="J14" s="75" t="s">
        <v>497</v>
      </c>
    </row>
    <row r="15" spans="1:11" ht="30" customHeight="1" x14ac:dyDescent="0.25">
      <c r="A15" s="75">
        <v>11</v>
      </c>
      <c r="B15" s="320"/>
      <c r="C15" s="75" t="s">
        <v>501</v>
      </c>
      <c r="D15" s="85" t="s">
        <v>160</v>
      </c>
      <c r="E15" s="87">
        <f>C2*E2/1000000</f>
        <v>2.8704000000000001</v>
      </c>
      <c r="F15" s="81" t="s">
        <v>345</v>
      </c>
      <c r="G15" s="87" t="s">
        <v>345</v>
      </c>
      <c r="H15" s="82"/>
      <c r="I15" s="79">
        <f t="shared" si="3"/>
        <v>0</v>
      </c>
      <c r="J15" s="75" t="s">
        <v>497</v>
      </c>
    </row>
    <row r="16" spans="1:11" ht="30" customHeight="1" x14ac:dyDescent="0.25">
      <c r="A16" s="75">
        <v>12</v>
      </c>
      <c r="B16" s="75" t="s">
        <v>502</v>
      </c>
      <c r="C16" s="75" t="s">
        <v>503</v>
      </c>
      <c r="D16" s="85" t="s">
        <v>160</v>
      </c>
      <c r="E16" s="122">
        <f>600*E2/1000000</f>
        <v>1.44</v>
      </c>
      <c r="F16" s="81" t="s">
        <v>345</v>
      </c>
      <c r="G16" s="87" t="s">
        <v>345</v>
      </c>
      <c r="H16" s="82"/>
      <c r="I16" s="79">
        <f t="shared" si="3"/>
        <v>0</v>
      </c>
      <c r="J16" s="75" t="s">
        <v>497</v>
      </c>
      <c r="K16" s="95"/>
    </row>
    <row r="17" spans="1:10" ht="30" customHeight="1" x14ac:dyDescent="0.25">
      <c r="A17" s="75">
        <v>13</v>
      </c>
      <c r="B17" s="75" t="s">
        <v>504</v>
      </c>
      <c r="C17" s="88" t="s">
        <v>505</v>
      </c>
      <c r="D17" s="85" t="s">
        <v>160</v>
      </c>
      <c r="E17" s="122">
        <f>E16</f>
        <v>1.44</v>
      </c>
      <c r="F17" s="81" t="s">
        <v>345</v>
      </c>
      <c r="G17" s="87" t="str">
        <f>G16</f>
        <v>/</v>
      </c>
      <c r="H17" s="82"/>
      <c r="I17" s="79">
        <f t="shared" si="3"/>
        <v>0</v>
      </c>
      <c r="J17" s="75" t="s">
        <v>497</v>
      </c>
    </row>
    <row r="18" spans="1:10" ht="30" customHeight="1" x14ac:dyDescent="0.25">
      <c r="A18" s="75">
        <v>14</v>
      </c>
      <c r="B18" s="297" t="s">
        <v>506</v>
      </c>
      <c r="C18" s="297"/>
      <c r="D18" s="300">
        <f>SUM(I5:I17)</f>
        <v>0</v>
      </c>
      <c r="E18" s="321"/>
      <c r="F18" s="321"/>
      <c r="G18" s="321"/>
      <c r="H18" s="300"/>
      <c r="I18" s="300"/>
      <c r="J18" s="75"/>
    </row>
    <row r="19" spans="1:10" ht="30" customHeight="1" x14ac:dyDescent="0.25">
      <c r="A19" s="75">
        <v>15</v>
      </c>
      <c r="B19" s="297" t="s">
        <v>507</v>
      </c>
      <c r="C19" s="75" t="s">
        <v>508</v>
      </c>
      <c r="D19" s="90" t="s">
        <v>222</v>
      </c>
      <c r="E19" s="90" t="s">
        <v>293</v>
      </c>
      <c r="F19" s="91"/>
      <c r="G19" s="91"/>
      <c r="H19" s="92"/>
      <c r="I19" s="96">
        <f>D18*H19</f>
        <v>0</v>
      </c>
      <c r="J19" s="75" t="s">
        <v>509</v>
      </c>
    </row>
    <row r="20" spans="1:10" ht="30" customHeight="1" x14ac:dyDescent="0.25">
      <c r="A20" s="75">
        <v>16</v>
      </c>
      <c r="B20" s="297"/>
      <c r="C20" s="75" t="s">
        <v>510</v>
      </c>
      <c r="D20" s="75" t="s">
        <v>222</v>
      </c>
      <c r="E20" s="75" t="s">
        <v>345</v>
      </c>
      <c r="F20" s="93"/>
      <c r="G20" s="93"/>
      <c r="H20" s="92"/>
      <c r="I20" s="94">
        <f>(D18+I19)*H20</f>
        <v>0</v>
      </c>
      <c r="J20" s="97" t="s">
        <v>509</v>
      </c>
    </row>
    <row r="21" spans="1:10" ht="30" customHeight="1" x14ac:dyDescent="0.25">
      <c r="A21" s="75">
        <v>17</v>
      </c>
      <c r="B21" s="297"/>
      <c r="C21" s="75" t="s">
        <v>511</v>
      </c>
      <c r="D21" s="75" t="s">
        <v>222</v>
      </c>
      <c r="E21" s="75" t="s">
        <v>345</v>
      </c>
      <c r="F21" s="93"/>
      <c r="G21" s="93"/>
      <c r="H21" s="92"/>
      <c r="I21" s="94">
        <f>(D18+I19+I20)*H21</f>
        <v>0</v>
      </c>
      <c r="J21" s="97" t="s">
        <v>509</v>
      </c>
    </row>
    <row r="22" spans="1:10" ht="30" customHeight="1" x14ac:dyDescent="0.25">
      <c r="A22" s="75">
        <v>18</v>
      </c>
      <c r="B22" s="297" t="s">
        <v>512</v>
      </c>
      <c r="C22" s="297"/>
      <c r="D22" s="297"/>
      <c r="E22" s="322"/>
      <c r="F22" s="93"/>
      <c r="G22" s="93"/>
      <c r="H22" s="323">
        <f>D18+I19+I20+I21</f>
        <v>0</v>
      </c>
      <c r="I22" s="323"/>
      <c r="J22" s="97" t="s">
        <v>147</v>
      </c>
    </row>
    <row r="23" spans="1:10" ht="30" customHeight="1" x14ac:dyDescent="0.25">
      <c r="A23" s="75">
        <v>19</v>
      </c>
      <c r="B23" s="297" t="s">
        <v>513</v>
      </c>
      <c r="C23" s="297"/>
      <c r="D23" s="297"/>
      <c r="E23" s="322"/>
      <c r="F23" s="93"/>
      <c r="G23" s="93"/>
      <c r="H23" s="323">
        <f>H22/((C2*E2)/1000000)</f>
        <v>0</v>
      </c>
      <c r="I23" s="323"/>
      <c r="J23" s="97" t="s">
        <v>514</v>
      </c>
    </row>
  </sheetData>
  <protectedRanges>
    <protectedRange sqref="F5 F6:F9" name="区域1"/>
  </protectedRanges>
  <mergeCells count="16">
    <mergeCell ref="B22:E22"/>
    <mergeCell ref="H22:I22"/>
    <mergeCell ref="B23:E23"/>
    <mergeCell ref="H23:I23"/>
    <mergeCell ref="B5:B8"/>
    <mergeCell ref="B12:B13"/>
    <mergeCell ref="B14:B15"/>
    <mergeCell ref="B19:B21"/>
    <mergeCell ref="A1:J1"/>
    <mergeCell ref="A2:B2"/>
    <mergeCell ref="A3:B3"/>
    <mergeCell ref="B4:C4"/>
    <mergeCell ref="B18:C18"/>
    <mergeCell ref="D18:I18"/>
    <mergeCell ref="J2:J3"/>
    <mergeCell ref="H2:I3"/>
  </mergeCells>
  <phoneticPr fontId="57" type="noConversion"/>
  <pageMargins left="0.75" right="0.75" top="1" bottom="1" header="0.5" footer="0.5"/>
  <pageSetup paperSize="9" scale="65"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dimension ref="A1:O48"/>
  <sheetViews>
    <sheetView view="pageBreakPreview" topLeftCell="F1" zoomScale="85" zoomScaleNormal="100" workbookViewId="0">
      <selection activeCell="K11" sqref="K11"/>
    </sheetView>
  </sheetViews>
  <sheetFormatPr defaultColWidth="9" defaultRowHeight="15.6" x14ac:dyDescent="0.25"/>
  <cols>
    <col min="1" max="1" width="7" style="71" customWidth="1"/>
    <col min="2" max="2" width="9.88671875" style="72" customWidth="1"/>
    <col min="3" max="3" width="18.5546875" style="103" customWidth="1"/>
    <col min="4" max="7" width="10.33203125" style="71" customWidth="1"/>
    <col min="8" max="8" width="12.21875" style="72" customWidth="1"/>
    <col min="9" max="9" width="14.6640625" style="71" customWidth="1"/>
    <col min="10" max="10" width="21.77734375" style="72" customWidth="1"/>
    <col min="11" max="11" width="13.33203125" style="71" customWidth="1"/>
    <col min="12" max="12" width="7.109375" style="71" customWidth="1"/>
    <col min="13" max="13" width="27.109375" style="71" customWidth="1"/>
    <col min="14" max="14" width="9" style="71"/>
    <col min="15" max="15" width="9" style="104"/>
    <col min="16" max="16384" width="9" style="71"/>
  </cols>
  <sheetData>
    <row r="1" spans="1:15" ht="43.05" customHeight="1" x14ac:dyDescent="0.25">
      <c r="A1" s="318" t="s">
        <v>515</v>
      </c>
      <c r="B1" s="318"/>
      <c r="C1" s="318"/>
      <c r="D1" s="318"/>
      <c r="E1" s="319"/>
      <c r="F1" s="319"/>
      <c r="G1" s="319"/>
      <c r="H1" s="318"/>
      <c r="I1" s="318"/>
      <c r="J1" s="318"/>
      <c r="K1" s="72"/>
    </row>
    <row r="2" spans="1:15" ht="32.1" customHeight="1" x14ac:dyDescent="0.25">
      <c r="A2" s="297" t="s">
        <v>472</v>
      </c>
      <c r="B2" s="297"/>
      <c r="C2" s="74">
        <v>1200</v>
      </c>
      <c r="D2" s="75" t="s">
        <v>145</v>
      </c>
      <c r="E2" s="74">
        <v>2400</v>
      </c>
      <c r="F2" s="75" t="s">
        <v>473</v>
      </c>
      <c r="G2" s="74">
        <f>(C2*E2)/1000000</f>
        <v>2.88</v>
      </c>
      <c r="H2" s="328" t="s">
        <v>474</v>
      </c>
      <c r="I2" s="329"/>
      <c r="J2" s="326"/>
      <c r="L2" s="332"/>
      <c r="M2" s="332"/>
      <c r="N2" s="72"/>
      <c r="O2" s="105"/>
    </row>
    <row r="3" spans="1:15" ht="32.1" customHeight="1" x14ac:dyDescent="0.25">
      <c r="A3" s="297" t="s">
        <v>475</v>
      </c>
      <c r="B3" s="297"/>
      <c r="C3" s="333">
        <v>2</v>
      </c>
      <c r="D3" s="333"/>
      <c r="E3" s="333"/>
      <c r="F3" s="75" t="s">
        <v>477</v>
      </c>
      <c r="G3" s="74">
        <v>2</v>
      </c>
      <c r="H3" s="330"/>
      <c r="I3" s="331"/>
      <c r="J3" s="327"/>
      <c r="L3" s="332"/>
      <c r="M3" s="72"/>
      <c r="N3" s="72"/>
      <c r="O3" s="105"/>
    </row>
    <row r="4" spans="1:15" ht="27" customHeight="1" x14ac:dyDescent="0.25">
      <c r="A4" s="76" t="s">
        <v>37</v>
      </c>
      <c r="B4" s="320" t="s">
        <v>148</v>
      </c>
      <c r="C4" s="320"/>
      <c r="D4" s="76" t="s">
        <v>149</v>
      </c>
      <c r="E4" s="99" t="s">
        <v>478</v>
      </c>
      <c r="F4" s="77" t="s">
        <v>479</v>
      </c>
      <c r="G4" s="77" t="s">
        <v>480</v>
      </c>
      <c r="H4" s="52" t="s">
        <v>481</v>
      </c>
      <c r="I4" s="52" t="s">
        <v>152</v>
      </c>
      <c r="J4" s="75" t="s">
        <v>158</v>
      </c>
      <c r="L4" s="332"/>
      <c r="M4" s="72"/>
      <c r="N4" s="72"/>
      <c r="O4" s="105"/>
    </row>
    <row r="5" spans="1:15" ht="27" customHeight="1" x14ac:dyDescent="0.25">
      <c r="A5" s="75">
        <v>1</v>
      </c>
      <c r="B5" s="324" t="s">
        <v>482</v>
      </c>
      <c r="C5" s="75" t="s">
        <v>516</v>
      </c>
      <c r="D5" s="75" t="s">
        <v>167</v>
      </c>
      <c r="E5" s="81">
        <f>C2/1000</f>
        <v>1.2</v>
      </c>
      <c r="F5" s="80"/>
      <c r="G5" s="81">
        <f t="shared" ref="G5:G9" si="0">E5*(1+F5)</f>
        <v>1.2</v>
      </c>
      <c r="H5" s="82"/>
      <c r="I5" s="79">
        <f t="shared" ref="I5:I11" si="1">G5*H5</f>
        <v>0</v>
      </c>
      <c r="J5" s="75" t="s">
        <v>517</v>
      </c>
      <c r="L5" s="332"/>
      <c r="M5" s="72"/>
      <c r="N5" s="72"/>
      <c r="O5" s="105"/>
    </row>
    <row r="6" spans="1:15" ht="27" customHeight="1" x14ac:dyDescent="0.25">
      <c r="A6" s="75">
        <v>2</v>
      </c>
      <c r="B6" s="325"/>
      <c r="C6" s="78" t="s">
        <v>485</v>
      </c>
      <c r="D6" s="75" t="s">
        <v>167</v>
      </c>
      <c r="E6" s="79">
        <f>C2/1000*2</f>
        <v>2.4</v>
      </c>
      <c r="F6" s="80"/>
      <c r="G6" s="81">
        <f t="shared" si="0"/>
        <v>2.4</v>
      </c>
      <c r="H6" s="82"/>
      <c r="I6" s="79">
        <f t="shared" si="1"/>
        <v>0</v>
      </c>
      <c r="J6" s="75" t="s">
        <v>486</v>
      </c>
      <c r="L6" s="332"/>
      <c r="M6" s="72"/>
      <c r="N6" s="72"/>
      <c r="O6" s="105"/>
    </row>
    <row r="7" spans="1:15" ht="27" customHeight="1" x14ac:dyDescent="0.25">
      <c r="A7" s="75">
        <v>3</v>
      </c>
      <c r="B7" s="325"/>
      <c r="C7" s="78" t="s">
        <v>487</v>
      </c>
      <c r="D7" s="75" t="s">
        <v>167</v>
      </c>
      <c r="E7" s="79">
        <f>(E2)/1000*4</f>
        <v>9.6</v>
      </c>
      <c r="F7" s="80"/>
      <c r="G7" s="81">
        <f t="shared" si="0"/>
        <v>9.6</v>
      </c>
      <c r="H7" s="82"/>
      <c r="I7" s="79">
        <f t="shared" si="1"/>
        <v>0</v>
      </c>
      <c r="J7" s="75" t="s">
        <v>518</v>
      </c>
      <c r="L7" s="332"/>
      <c r="M7" s="72"/>
      <c r="N7" s="72"/>
      <c r="O7" s="105"/>
    </row>
    <row r="8" spans="1:15" ht="27" customHeight="1" x14ac:dyDescent="0.25">
      <c r="A8" s="75">
        <v>4</v>
      </c>
      <c r="B8" s="320"/>
      <c r="C8" s="78" t="s">
        <v>488</v>
      </c>
      <c r="D8" s="75" t="s">
        <v>186</v>
      </c>
      <c r="E8" s="81">
        <f>4*C3</f>
        <v>8</v>
      </c>
      <c r="F8" s="80"/>
      <c r="G8" s="81">
        <f t="shared" si="0"/>
        <v>8</v>
      </c>
      <c r="H8" s="82"/>
      <c r="I8" s="79">
        <f t="shared" si="1"/>
        <v>0</v>
      </c>
      <c r="J8" s="75" t="s">
        <v>489</v>
      </c>
      <c r="L8" s="72"/>
      <c r="M8" s="72"/>
      <c r="N8" s="72"/>
      <c r="O8" s="105"/>
    </row>
    <row r="9" spans="1:15" ht="27" customHeight="1" x14ac:dyDescent="0.25">
      <c r="A9" s="75">
        <v>5</v>
      </c>
      <c r="B9" s="75" t="s">
        <v>490</v>
      </c>
      <c r="C9" s="75" t="s">
        <v>491</v>
      </c>
      <c r="D9" s="75" t="s">
        <v>160</v>
      </c>
      <c r="E9" s="81">
        <f>(C2)*(E2)/1000000</f>
        <v>2.88</v>
      </c>
      <c r="F9" s="80"/>
      <c r="G9" s="81">
        <f t="shared" si="0"/>
        <v>2.88</v>
      </c>
      <c r="H9" s="82"/>
      <c r="I9" s="79">
        <f t="shared" si="1"/>
        <v>0</v>
      </c>
      <c r="J9" s="75" t="s">
        <v>164</v>
      </c>
      <c r="L9" s="72"/>
      <c r="N9" s="72"/>
      <c r="O9" s="105"/>
    </row>
    <row r="10" spans="1:15" ht="27" customHeight="1" x14ac:dyDescent="0.25">
      <c r="A10" s="75">
        <v>6</v>
      </c>
      <c r="B10" s="75" t="s">
        <v>190</v>
      </c>
      <c r="C10" s="78" t="s">
        <v>492</v>
      </c>
      <c r="D10" s="75" t="s">
        <v>191</v>
      </c>
      <c r="E10" s="79">
        <v>2</v>
      </c>
      <c r="F10" s="81" t="s">
        <v>345</v>
      </c>
      <c r="G10" s="81">
        <f t="shared" ref="G10:G13" si="2">E10</f>
        <v>2</v>
      </c>
      <c r="H10" s="82"/>
      <c r="I10" s="79">
        <f t="shared" si="1"/>
        <v>0</v>
      </c>
      <c r="J10" s="75" t="s">
        <v>493</v>
      </c>
      <c r="O10" s="71"/>
    </row>
    <row r="11" spans="1:15" ht="27" customHeight="1" x14ac:dyDescent="0.25">
      <c r="A11" s="75">
        <v>7</v>
      </c>
      <c r="B11" s="75" t="s">
        <v>494</v>
      </c>
      <c r="C11" s="78" t="s">
        <v>495</v>
      </c>
      <c r="D11" s="75" t="s">
        <v>186</v>
      </c>
      <c r="E11" s="81">
        <v>2</v>
      </c>
      <c r="F11" s="81" t="s">
        <v>345</v>
      </c>
      <c r="G11" s="81">
        <f t="shared" si="2"/>
        <v>2</v>
      </c>
      <c r="H11" s="82"/>
      <c r="I11" s="79">
        <f t="shared" si="1"/>
        <v>0</v>
      </c>
      <c r="J11" s="75" t="s">
        <v>496</v>
      </c>
      <c r="K11" s="128"/>
      <c r="O11" s="71"/>
    </row>
    <row r="12" spans="1:15" ht="29.1" customHeight="1" x14ac:dyDescent="0.25">
      <c r="A12" s="75">
        <v>8</v>
      </c>
      <c r="B12" s="317" t="s">
        <v>206</v>
      </c>
      <c r="C12" s="75" t="s">
        <v>207</v>
      </c>
      <c r="D12" s="85" t="s">
        <v>160</v>
      </c>
      <c r="E12" s="86">
        <f>C2*E2/1000000</f>
        <v>2.88</v>
      </c>
      <c r="F12" s="81" t="s">
        <v>345</v>
      </c>
      <c r="G12" s="81">
        <f t="shared" si="2"/>
        <v>2.88</v>
      </c>
      <c r="H12" s="82"/>
      <c r="I12" s="79">
        <f t="shared" ref="I12:I17" si="3">E12*H12</f>
        <v>0</v>
      </c>
      <c r="J12" s="75" t="s">
        <v>497</v>
      </c>
      <c r="O12" s="71"/>
    </row>
    <row r="13" spans="1:15" ht="29.1" customHeight="1" x14ac:dyDescent="0.25">
      <c r="A13" s="75">
        <v>9</v>
      </c>
      <c r="B13" s="309"/>
      <c r="C13" s="75" t="s">
        <v>498</v>
      </c>
      <c r="D13" s="85" t="s">
        <v>160</v>
      </c>
      <c r="E13" s="86">
        <f>C2*E2/1000000</f>
        <v>2.88</v>
      </c>
      <c r="F13" s="81" t="s">
        <v>345</v>
      </c>
      <c r="G13" s="81">
        <f t="shared" si="2"/>
        <v>2.88</v>
      </c>
      <c r="H13" s="82"/>
      <c r="I13" s="79">
        <f t="shared" si="3"/>
        <v>0</v>
      </c>
      <c r="J13" s="75" t="s">
        <v>214</v>
      </c>
      <c r="O13" s="71"/>
    </row>
    <row r="14" spans="1:15" ht="29.1" customHeight="1" x14ac:dyDescent="0.25">
      <c r="A14" s="75">
        <v>10</v>
      </c>
      <c r="B14" s="324" t="s">
        <v>499</v>
      </c>
      <c r="C14" s="75" t="s">
        <v>500</v>
      </c>
      <c r="D14" s="85" t="s">
        <v>160</v>
      </c>
      <c r="E14" s="87">
        <f>C2*E2/1000000</f>
        <v>2.88</v>
      </c>
      <c r="F14" s="81" t="s">
        <v>345</v>
      </c>
      <c r="G14" s="81" t="s">
        <v>345</v>
      </c>
      <c r="H14" s="82"/>
      <c r="I14" s="79">
        <f t="shared" si="3"/>
        <v>0</v>
      </c>
      <c r="J14" s="75" t="s">
        <v>497</v>
      </c>
      <c r="O14" s="71"/>
    </row>
    <row r="15" spans="1:15" ht="30" customHeight="1" x14ac:dyDescent="0.25">
      <c r="A15" s="75">
        <v>11</v>
      </c>
      <c r="B15" s="334"/>
      <c r="C15" s="75" t="s">
        <v>501</v>
      </c>
      <c r="D15" s="85" t="s">
        <v>160</v>
      </c>
      <c r="E15" s="87">
        <f>C2*E2/1000000</f>
        <v>2.88</v>
      </c>
      <c r="F15" s="81" t="s">
        <v>345</v>
      </c>
      <c r="G15" s="81" t="s">
        <v>345</v>
      </c>
      <c r="H15" s="82"/>
      <c r="I15" s="79">
        <f t="shared" si="3"/>
        <v>0</v>
      </c>
      <c r="J15" s="75" t="s">
        <v>497</v>
      </c>
      <c r="O15" s="71"/>
    </row>
    <row r="16" spans="1:15" ht="30" customHeight="1" x14ac:dyDescent="0.25">
      <c r="A16" s="75">
        <v>12</v>
      </c>
      <c r="B16" s="75" t="s">
        <v>502</v>
      </c>
      <c r="C16" s="75" t="s">
        <v>519</v>
      </c>
      <c r="D16" s="85" t="s">
        <v>160</v>
      </c>
      <c r="E16" s="87">
        <f>C2*E2/1000000</f>
        <v>2.88</v>
      </c>
      <c r="F16" s="81" t="s">
        <v>345</v>
      </c>
      <c r="G16" s="81" t="s">
        <v>345</v>
      </c>
      <c r="H16" s="82"/>
      <c r="I16" s="79">
        <f t="shared" si="3"/>
        <v>0</v>
      </c>
      <c r="J16" s="75" t="s">
        <v>497</v>
      </c>
      <c r="O16" s="71"/>
    </row>
    <row r="17" spans="1:15" ht="30" customHeight="1" x14ac:dyDescent="0.25">
      <c r="A17" s="75">
        <v>13</v>
      </c>
      <c r="B17" s="75" t="s">
        <v>504</v>
      </c>
      <c r="C17" s="88" t="s">
        <v>505</v>
      </c>
      <c r="D17" s="85" t="s">
        <v>160</v>
      </c>
      <c r="E17" s="87">
        <f>E16</f>
        <v>2.88</v>
      </c>
      <c r="F17" s="81" t="s">
        <v>345</v>
      </c>
      <c r="G17" s="81" t="s">
        <v>345</v>
      </c>
      <c r="H17" s="82"/>
      <c r="I17" s="79">
        <f t="shared" si="3"/>
        <v>0</v>
      </c>
      <c r="J17" s="75"/>
      <c r="O17" s="71"/>
    </row>
    <row r="18" spans="1:15" ht="30" customHeight="1" x14ac:dyDescent="0.25">
      <c r="A18" s="75">
        <v>14</v>
      </c>
      <c r="B18" s="297" t="s">
        <v>506</v>
      </c>
      <c r="C18" s="297"/>
      <c r="D18" s="300">
        <f>SUM(I5:I17)</f>
        <v>0</v>
      </c>
      <c r="E18" s="321"/>
      <c r="F18" s="321"/>
      <c r="G18" s="321"/>
      <c r="H18" s="300"/>
      <c r="I18" s="300"/>
      <c r="J18" s="75"/>
      <c r="O18" s="71"/>
    </row>
    <row r="19" spans="1:15" ht="30" customHeight="1" x14ac:dyDescent="0.25">
      <c r="A19" s="75">
        <v>15</v>
      </c>
      <c r="B19" s="297" t="s">
        <v>507</v>
      </c>
      <c r="C19" s="75" t="s">
        <v>508</v>
      </c>
      <c r="D19" s="90" t="s">
        <v>222</v>
      </c>
      <c r="E19" s="90" t="s">
        <v>345</v>
      </c>
      <c r="F19" s="91"/>
      <c r="G19" s="91"/>
      <c r="H19" s="92"/>
      <c r="I19" s="96">
        <f>D18*H19</f>
        <v>0</v>
      </c>
      <c r="J19" s="75" t="s">
        <v>509</v>
      </c>
      <c r="O19" s="71"/>
    </row>
    <row r="20" spans="1:15" ht="30" customHeight="1" x14ac:dyDescent="0.25">
      <c r="A20" s="75">
        <v>16</v>
      </c>
      <c r="B20" s="297"/>
      <c r="C20" s="75" t="s">
        <v>510</v>
      </c>
      <c r="D20" s="75" t="s">
        <v>222</v>
      </c>
      <c r="E20" s="75" t="s">
        <v>345</v>
      </c>
      <c r="F20" s="93"/>
      <c r="G20" s="93"/>
      <c r="H20" s="92"/>
      <c r="I20" s="94">
        <f>(D18+I19)*H20</f>
        <v>0</v>
      </c>
      <c r="J20" s="97" t="s">
        <v>509</v>
      </c>
      <c r="O20" s="71"/>
    </row>
    <row r="21" spans="1:15" ht="30" customHeight="1" x14ac:dyDescent="0.25">
      <c r="A21" s="75">
        <v>17</v>
      </c>
      <c r="B21" s="297"/>
      <c r="C21" s="75" t="s">
        <v>511</v>
      </c>
      <c r="D21" s="75" t="s">
        <v>222</v>
      </c>
      <c r="E21" s="75" t="s">
        <v>345</v>
      </c>
      <c r="F21" s="93"/>
      <c r="G21" s="93"/>
      <c r="H21" s="92"/>
      <c r="I21" s="94">
        <f>(D18+I19+I20)*H21</f>
        <v>0</v>
      </c>
      <c r="J21" s="97" t="s">
        <v>509</v>
      </c>
      <c r="O21" s="71"/>
    </row>
    <row r="22" spans="1:15" ht="30" customHeight="1" x14ac:dyDescent="0.25">
      <c r="A22" s="75">
        <v>18</v>
      </c>
      <c r="B22" s="297" t="s">
        <v>512</v>
      </c>
      <c r="C22" s="297"/>
      <c r="D22" s="297"/>
      <c r="E22" s="322"/>
      <c r="F22" s="93"/>
      <c r="G22" s="93"/>
      <c r="H22" s="323">
        <f>D18+I19+I20+I21</f>
        <v>0</v>
      </c>
      <c r="I22" s="323"/>
      <c r="J22" s="97" t="s">
        <v>147</v>
      </c>
      <c r="O22" s="71"/>
    </row>
    <row r="23" spans="1:15" ht="30" customHeight="1" x14ac:dyDescent="0.25">
      <c r="A23" s="75">
        <v>19</v>
      </c>
      <c r="B23" s="297" t="s">
        <v>513</v>
      </c>
      <c r="C23" s="297"/>
      <c r="D23" s="297"/>
      <c r="E23" s="322"/>
      <c r="F23" s="93"/>
      <c r="G23" s="93"/>
      <c r="H23" s="323">
        <f>H22/G2</f>
        <v>0</v>
      </c>
      <c r="I23" s="323"/>
      <c r="J23" s="97" t="s">
        <v>514</v>
      </c>
      <c r="O23" s="71"/>
    </row>
    <row r="24" spans="1:15" x14ac:dyDescent="0.25">
      <c r="B24" s="71"/>
      <c r="H24" s="71"/>
      <c r="J24" s="71"/>
    </row>
    <row r="25" spans="1:15" x14ac:dyDescent="0.25">
      <c r="B25" s="71"/>
      <c r="H25" s="71"/>
      <c r="J25" s="71"/>
    </row>
    <row r="26" spans="1:15" x14ac:dyDescent="0.25">
      <c r="B26" s="71"/>
      <c r="H26" s="71"/>
      <c r="J26" s="71"/>
    </row>
    <row r="27" spans="1:15" x14ac:dyDescent="0.25">
      <c r="B27" s="71"/>
      <c r="H27" s="71"/>
      <c r="J27" s="71"/>
    </row>
    <row r="28" spans="1:15" x14ac:dyDescent="0.25">
      <c r="B28" s="71"/>
      <c r="H28" s="71"/>
      <c r="J28" s="71"/>
    </row>
    <row r="29" spans="1:15" x14ac:dyDescent="0.25">
      <c r="B29" s="71"/>
      <c r="H29" s="71"/>
      <c r="J29" s="71"/>
    </row>
    <row r="30" spans="1:15" x14ac:dyDescent="0.25">
      <c r="B30" s="71"/>
      <c r="H30" s="71"/>
      <c r="J30" s="71"/>
    </row>
    <row r="31" spans="1:15" x14ac:dyDescent="0.25">
      <c r="B31" s="71"/>
      <c r="H31" s="71"/>
      <c r="J31" s="71"/>
    </row>
    <row r="32" spans="1:15" x14ac:dyDescent="0.25">
      <c r="B32" s="71"/>
      <c r="H32" s="71"/>
      <c r="J32" s="71"/>
    </row>
    <row r="33" spans="3:15" s="71" customFormat="1" x14ac:dyDescent="0.25">
      <c r="C33" s="103"/>
      <c r="O33" s="104"/>
    </row>
    <row r="34" spans="3:15" s="71" customFormat="1" x14ac:dyDescent="0.25">
      <c r="C34" s="103"/>
      <c r="O34" s="104"/>
    </row>
    <row r="35" spans="3:15" s="71" customFormat="1" x14ac:dyDescent="0.25">
      <c r="C35" s="103"/>
      <c r="O35" s="104"/>
    </row>
    <row r="36" spans="3:15" s="71" customFormat="1" x14ac:dyDescent="0.25">
      <c r="C36" s="103"/>
      <c r="O36" s="104"/>
    </row>
    <row r="37" spans="3:15" s="71" customFormat="1" x14ac:dyDescent="0.25">
      <c r="C37" s="103"/>
      <c r="O37" s="104"/>
    </row>
    <row r="38" spans="3:15" s="71" customFormat="1" x14ac:dyDescent="0.25">
      <c r="C38" s="103"/>
      <c r="O38" s="104"/>
    </row>
    <row r="39" spans="3:15" s="71" customFormat="1" x14ac:dyDescent="0.25">
      <c r="C39" s="103"/>
      <c r="O39" s="104"/>
    </row>
    <row r="40" spans="3:15" s="71" customFormat="1" x14ac:dyDescent="0.25">
      <c r="C40" s="103"/>
      <c r="O40" s="104"/>
    </row>
    <row r="41" spans="3:15" s="71" customFormat="1" x14ac:dyDescent="0.25">
      <c r="C41" s="103"/>
      <c r="O41" s="104"/>
    </row>
    <row r="42" spans="3:15" s="71" customFormat="1" x14ac:dyDescent="0.25">
      <c r="C42" s="103"/>
      <c r="O42" s="104"/>
    </row>
    <row r="43" spans="3:15" s="71" customFormat="1" x14ac:dyDescent="0.25">
      <c r="C43" s="103"/>
      <c r="O43" s="104"/>
    </row>
    <row r="44" spans="3:15" s="71" customFormat="1" x14ac:dyDescent="0.25">
      <c r="C44" s="103"/>
      <c r="O44" s="104"/>
    </row>
    <row r="45" spans="3:15" s="71" customFormat="1" x14ac:dyDescent="0.25">
      <c r="C45" s="103"/>
      <c r="O45" s="104"/>
    </row>
    <row r="46" spans="3:15" s="71" customFormat="1" x14ac:dyDescent="0.25">
      <c r="C46" s="103"/>
      <c r="O46" s="104"/>
    </row>
    <row r="47" spans="3:15" s="71" customFormat="1" x14ac:dyDescent="0.25">
      <c r="C47" s="103"/>
      <c r="O47" s="104"/>
    </row>
    <row r="48" spans="3:15" s="71" customFormat="1" x14ac:dyDescent="0.25">
      <c r="C48" s="103"/>
      <c r="O48" s="104"/>
    </row>
  </sheetData>
  <protectedRanges>
    <protectedRange sqref="F6:F9" name="区域1"/>
    <protectedRange sqref="F5:F9" name="区域1_1"/>
  </protectedRanges>
  <mergeCells count="19">
    <mergeCell ref="B23:E23"/>
    <mergeCell ref="H23:I23"/>
    <mergeCell ref="B5:B8"/>
    <mergeCell ref="B12:B13"/>
    <mergeCell ref="B14:B15"/>
    <mergeCell ref="B19:B21"/>
    <mergeCell ref="B4:C4"/>
    <mergeCell ref="B18:C18"/>
    <mergeCell ref="D18:I18"/>
    <mergeCell ref="B22:E22"/>
    <mergeCell ref="H22:I22"/>
    <mergeCell ref="A1:J1"/>
    <mergeCell ref="A2:B2"/>
    <mergeCell ref="L2:M2"/>
    <mergeCell ref="A3:B3"/>
    <mergeCell ref="C3:E3"/>
    <mergeCell ref="J2:J3"/>
    <mergeCell ref="L3:L7"/>
    <mergeCell ref="H2:I3"/>
  </mergeCells>
  <phoneticPr fontId="57" type="noConversion"/>
  <pageMargins left="0.75" right="0.75" top="1" bottom="1" header="0.5" footer="0.5"/>
  <pageSetup paperSize="9" scale="68"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dimension ref="A1:K27"/>
  <sheetViews>
    <sheetView view="pageBreakPreview" zoomScale="70" zoomScaleNormal="100" workbookViewId="0">
      <selection activeCell="Y24" sqref="Y24"/>
    </sheetView>
  </sheetViews>
  <sheetFormatPr defaultColWidth="9" defaultRowHeight="15.6" x14ac:dyDescent="0.25"/>
  <cols>
    <col min="1" max="1" width="7" style="71" customWidth="1"/>
    <col min="2" max="2" width="6.5546875" style="72" customWidth="1"/>
    <col min="3" max="3" width="24.33203125" style="72" customWidth="1"/>
    <col min="4" max="7" width="10.33203125" style="71" customWidth="1"/>
    <col min="8" max="8" width="12.21875" style="72" customWidth="1"/>
    <col min="9" max="9" width="14.6640625" style="71" customWidth="1"/>
    <col min="10" max="10" width="21.77734375" style="72" customWidth="1"/>
    <col min="11" max="11" width="19" style="71" customWidth="1"/>
    <col min="12" max="16384" width="9" style="71"/>
  </cols>
  <sheetData>
    <row r="1" spans="1:11" ht="30" customHeight="1" x14ac:dyDescent="0.25">
      <c r="A1" s="318" t="s">
        <v>520</v>
      </c>
      <c r="B1" s="318"/>
      <c r="C1" s="318"/>
      <c r="D1" s="318"/>
      <c r="E1" s="319"/>
      <c r="F1" s="319"/>
      <c r="G1" s="319"/>
      <c r="H1" s="318"/>
      <c r="I1" s="318"/>
      <c r="J1" s="318"/>
      <c r="K1" s="72"/>
    </row>
    <row r="2" spans="1:11" ht="32.1" customHeight="1" x14ac:dyDescent="0.25">
      <c r="A2" s="297" t="s">
        <v>472</v>
      </c>
      <c r="B2" s="297"/>
      <c r="C2" s="74">
        <v>1800</v>
      </c>
      <c r="D2" s="75" t="s">
        <v>145</v>
      </c>
      <c r="E2" s="74">
        <v>2400</v>
      </c>
      <c r="F2" s="75" t="s">
        <v>473</v>
      </c>
      <c r="G2" s="74">
        <f>(C2*E2)/1000000</f>
        <v>4.32</v>
      </c>
      <c r="H2" s="328" t="s">
        <v>474</v>
      </c>
      <c r="I2" s="329"/>
      <c r="J2" s="326"/>
    </row>
    <row r="3" spans="1:11" ht="32.1" customHeight="1" x14ac:dyDescent="0.25">
      <c r="A3" s="297" t="s">
        <v>475</v>
      </c>
      <c r="B3" s="297"/>
      <c r="C3" s="333">
        <v>3</v>
      </c>
      <c r="D3" s="333"/>
      <c r="E3" s="333"/>
      <c r="F3" s="75" t="s">
        <v>477</v>
      </c>
      <c r="G3" s="74">
        <v>1</v>
      </c>
      <c r="H3" s="330"/>
      <c r="I3" s="331"/>
      <c r="J3" s="327"/>
    </row>
    <row r="4" spans="1:11" ht="27" customHeight="1" x14ac:dyDescent="0.25">
      <c r="A4" s="76" t="s">
        <v>37</v>
      </c>
      <c r="B4" s="320" t="s">
        <v>148</v>
      </c>
      <c r="C4" s="320"/>
      <c r="D4" s="76" t="s">
        <v>149</v>
      </c>
      <c r="E4" s="99" t="s">
        <v>478</v>
      </c>
      <c r="F4" s="77" t="s">
        <v>479</v>
      </c>
      <c r="G4" s="77" t="s">
        <v>480</v>
      </c>
      <c r="H4" s="52" t="s">
        <v>481</v>
      </c>
      <c r="I4" s="52" t="s">
        <v>152</v>
      </c>
      <c r="J4" s="75" t="s">
        <v>158</v>
      </c>
    </row>
    <row r="5" spans="1:11" ht="27" customHeight="1" x14ac:dyDescent="0.25">
      <c r="A5" s="75">
        <v>1</v>
      </c>
      <c r="B5" s="324" t="s">
        <v>482</v>
      </c>
      <c r="C5" s="83" t="s">
        <v>521</v>
      </c>
      <c r="D5" s="75" t="s">
        <v>167</v>
      </c>
      <c r="E5" s="81">
        <f>C2/1000</f>
        <v>1.8</v>
      </c>
      <c r="F5" s="80"/>
      <c r="G5" s="81">
        <f t="shared" ref="G5:G10" si="0">E5*(1+F5)</f>
        <v>1.8</v>
      </c>
      <c r="H5" s="82"/>
      <c r="I5" s="79">
        <f t="shared" ref="I5:I14" si="1">G5*H5</f>
        <v>0</v>
      </c>
      <c r="J5" s="75" t="s">
        <v>517</v>
      </c>
    </row>
    <row r="6" spans="1:11" ht="27" customHeight="1" x14ac:dyDescent="0.25">
      <c r="A6" s="75">
        <v>2</v>
      </c>
      <c r="B6" s="325"/>
      <c r="C6" s="83" t="s">
        <v>485</v>
      </c>
      <c r="D6" s="75" t="s">
        <v>167</v>
      </c>
      <c r="E6" s="79">
        <f>C2/1000*2</f>
        <v>3.6</v>
      </c>
      <c r="F6" s="80"/>
      <c r="G6" s="81">
        <f t="shared" si="0"/>
        <v>3.6</v>
      </c>
      <c r="H6" s="82"/>
      <c r="I6" s="79">
        <f t="shared" si="1"/>
        <v>0</v>
      </c>
      <c r="J6" s="75" t="s">
        <v>486</v>
      </c>
    </row>
    <row r="7" spans="1:11" ht="27" customHeight="1" x14ac:dyDescent="0.25">
      <c r="A7" s="75">
        <v>3</v>
      </c>
      <c r="B7" s="325"/>
      <c r="C7" s="83" t="s">
        <v>487</v>
      </c>
      <c r="D7" s="75" t="s">
        <v>167</v>
      </c>
      <c r="E7" s="79">
        <f>(E2)/1000*2</f>
        <v>4.8</v>
      </c>
      <c r="F7" s="80"/>
      <c r="G7" s="81">
        <f t="shared" si="0"/>
        <v>4.8</v>
      </c>
      <c r="H7" s="82"/>
      <c r="I7" s="79">
        <f t="shared" si="1"/>
        <v>0</v>
      </c>
      <c r="J7" s="75" t="s">
        <v>522</v>
      </c>
    </row>
    <row r="8" spans="1:11" ht="27" customHeight="1" x14ac:dyDescent="0.25">
      <c r="A8" s="75">
        <v>4</v>
      </c>
      <c r="B8" s="325"/>
      <c r="C8" s="83" t="s">
        <v>523</v>
      </c>
      <c r="D8" s="75" t="s">
        <v>167</v>
      </c>
      <c r="E8" s="79">
        <f>(E2)/1000*4</f>
        <v>9.6</v>
      </c>
      <c r="F8" s="80"/>
      <c r="G8" s="81">
        <f t="shared" si="0"/>
        <v>9.6</v>
      </c>
      <c r="H8" s="82"/>
      <c r="I8" s="79">
        <f t="shared" si="1"/>
        <v>0</v>
      </c>
      <c r="J8" s="75" t="s">
        <v>518</v>
      </c>
    </row>
    <row r="9" spans="1:11" ht="27" customHeight="1" x14ac:dyDescent="0.25">
      <c r="A9" s="75">
        <v>5</v>
      </c>
      <c r="B9" s="320"/>
      <c r="C9" s="83" t="s">
        <v>488</v>
      </c>
      <c r="D9" s="75" t="s">
        <v>186</v>
      </c>
      <c r="E9" s="81">
        <f>4*C3</f>
        <v>12</v>
      </c>
      <c r="F9" s="80"/>
      <c r="G9" s="81">
        <f t="shared" si="0"/>
        <v>12</v>
      </c>
      <c r="H9" s="82"/>
      <c r="I9" s="79">
        <f t="shared" si="1"/>
        <v>0</v>
      </c>
      <c r="J9" s="75" t="s">
        <v>489</v>
      </c>
      <c r="K9" s="72"/>
    </row>
    <row r="10" spans="1:11" ht="27" customHeight="1" x14ac:dyDescent="0.25">
      <c r="A10" s="75">
        <v>6</v>
      </c>
      <c r="B10" s="75" t="s">
        <v>490</v>
      </c>
      <c r="C10" s="75" t="s">
        <v>491</v>
      </c>
      <c r="D10" s="75" t="s">
        <v>160</v>
      </c>
      <c r="E10" s="81">
        <f>(C2)*(E2)/1000000</f>
        <v>4.32</v>
      </c>
      <c r="F10" s="80"/>
      <c r="G10" s="81">
        <f t="shared" si="0"/>
        <v>4.32</v>
      </c>
      <c r="H10" s="82"/>
      <c r="I10" s="79">
        <f t="shared" si="1"/>
        <v>0</v>
      </c>
      <c r="J10" s="75" t="s">
        <v>164</v>
      </c>
    </row>
    <row r="11" spans="1:11" ht="27" customHeight="1" x14ac:dyDescent="0.25">
      <c r="A11" s="75">
        <v>7</v>
      </c>
      <c r="B11" s="75" t="s">
        <v>190</v>
      </c>
      <c r="C11" s="78" t="s">
        <v>492</v>
      </c>
      <c r="D11" s="75" t="s">
        <v>191</v>
      </c>
      <c r="E11" s="84">
        <v>1</v>
      </c>
      <c r="F11" s="81" t="s">
        <v>345</v>
      </c>
      <c r="G11" s="81">
        <f t="shared" ref="G11:G16" si="2">E11</f>
        <v>1</v>
      </c>
      <c r="H11" s="82"/>
      <c r="I11" s="79">
        <f t="shared" si="1"/>
        <v>0</v>
      </c>
      <c r="J11" s="75" t="s">
        <v>493</v>
      </c>
      <c r="K11" s="95"/>
    </row>
    <row r="12" spans="1:11" ht="27" customHeight="1" x14ac:dyDescent="0.25">
      <c r="A12" s="75">
        <v>8</v>
      </c>
      <c r="B12" s="324" t="s">
        <v>494</v>
      </c>
      <c r="C12" s="83" t="s">
        <v>524</v>
      </c>
      <c r="D12" s="75" t="s">
        <v>186</v>
      </c>
      <c r="E12" s="81">
        <v>1</v>
      </c>
      <c r="F12" s="81" t="s">
        <v>345</v>
      </c>
      <c r="G12" s="81">
        <f t="shared" si="2"/>
        <v>1</v>
      </c>
      <c r="H12" s="82"/>
      <c r="I12" s="79">
        <f t="shared" si="1"/>
        <v>0</v>
      </c>
      <c r="J12" s="75" t="s">
        <v>496</v>
      </c>
    </row>
    <row r="13" spans="1:11" ht="27" customHeight="1" x14ac:dyDescent="0.25">
      <c r="A13" s="75">
        <v>9</v>
      </c>
      <c r="B13" s="325"/>
      <c r="C13" s="83" t="s">
        <v>495</v>
      </c>
      <c r="D13" s="75" t="s">
        <v>186</v>
      </c>
      <c r="E13" s="81">
        <v>1</v>
      </c>
      <c r="F13" s="81" t="s">
        <v>345</v>
      </c>
      <c r="G13" s="81">
        <f t="shared" si="2"/>
        <v>1</v>
      </c>
      <c r="H13" s="82"/>
      <c r="I13" s="79">
        <f t="shared" si="1"/>
        <v>0</v>
      </c>
      <c r="J13" s="75" t="s">
        <v>496</v>
      </c>
      <c r="K13" s="128"/>
    </row>
    <row r="14" spans="1:11" ht="27" customHeight="1" x14ac:dyDescent="0.25">
      <c r="A14" s="75">
        <v>10</v>
      </c>
      <c r="B14" s="308" t="s">
        <v>206</v>
      </c>
      <c r="C14" s="83" t="s">
        <v>525</v>
      </c>
      <c r="D14" s="75" t="s">
        <v>167</v>
      </c>
      <c r="E14" s="81">
        <f>E8</f>
        <v>9.6</v>
      </c>
      <c r="F14" s="81" t="s">
        <v>345</v>
      </c>
      <c r="G14" s="81">
        <f t="shared" si="2"/>
        <v>9.6</v>
      </c>
      <c r="H14" s="82"/>
      <c r="I14" s="79">
        <f t="shared" si="1"/>
        <v>0</v>
      </c>
      <c r="J14" s="75" t="s">
        <v>526</v>
      </c>
    </row>
    <row r="15" spans="1:11" ht="29.1" customHeight="1" x14ac:dyDescent="0.25">
      <c r="A15" s="75">
        <v>11</v>
      </c>
      <c r="B15" s="317"/>
      <c r="C15" s="85" t="s">
        <v>207</v>
      </c>
      <c r="D15" s="85" t="s">
        <v>160</v>
      </c>
      <c r="E15" s="86">
        <f>C2*E2/1000000</f>
        <v>4.32</v>
      </c>
      <c r="F15" s="81" t="s">
        <v>345</v>
      </c>
      <c r="G15" s="81">
        <f t="shared" si="2"/>
        <v>4.32</v>
      </c>
      <c r="H15" s="82"/>
      <c r="I15" s="79">
        <f t="shared" ref="I15:I20" si="3">E15*H15</f>
        <v>0</v>
      </c>
      <c r="J15" s="75" t="s">
        <v>497</v>
      </c>
    </row>
    <row r="16" spans="1:11" ht="29.1" customHeight="1" x14ac:dyDescent="0.25">
      <c r="A16" s="75">
        <v>12</v>
      </c>
      <c r="B16" s="309"/>
      <c r="C16" s="75" t="s">
        <v>498</v>
      </c>
      <c r="D16" s="85" t="s">
        <v>160</v>
      </c>
      <c r="E16" s="86">
        <f>C2*E2/1000000</f>
        <v>4.32</v>
      </c>
      <c r="F16" s="81" t="s">
        <v>345</v>
      </c>
      <c r="G16" s="81">
        <f t="shared" si="2"/>
        <v>4.32</v>
      </c>
      <c r="H16" s="82"/>
      <c r="I16" s="79">
        <f t="shared" si="3"/>
        <v>0</v>
      </c>
      <c r="J16" s="75" t="s">
        <v>214</v>
      </c>
    </row>
    <row r="17" spans="1:10" ht="29.1" customHeight="1" x14ac:dyDescent="0.25">
      <c r="A17" s="75">
        <v>13</v>
      </c>
      <c r="B17" s="324" t="s">
        <v>499</v>
      </c>
      <c r="C17" s="75" t="s">
        <v>500</v>
      </c>
      <c r="D17" s="85" t="s">
        <v>160</v>
      </c>
      <c r="E17" s="87">
        <f>C2*E2/1000000</f>
        <v>4.32</v>
      </c>
      <c r="F17" s="81" t="s">
        <v>345</v>
      </c>
      <c r="G17" s="81" t="s">
        <v>345</v>
      </c>
      <c r="H17" s="82"/>
      <c r="I17" s="79">
        <f t="shared" si="3"/>
        <v>0</v>
      </c>
      <c r="J17" s="75" t="s">
        <v>497</v>
      </c>
    </row>
    <row r="18" spans="1:10" ht="30" customHeight="1" x14ac:dyDescent="0.25">
      <c r="A18" s="75">
        <v>14</v>
      </c>
      <c r="B18" s="334"/>
      <c r="C18" s="75" t="s">
        <v>501</v>
      </c>
      <c r="D18" s="85" t="s">
        <v>160</v>
      </c>
      <c r="E18" s="87">
        <f>C2*E2/1000000</f>
        <v>4.32</v>
      </c>
      <c r="F18" s="81" t="s">
        <v>345</v>
      </c>
      <c r="G18" s="81" t="s">
        <v>345</v>
      </c>
      <c r="H18" s="82"/>
      <c r="I18" s="79">
        <f t="shared" si="3"/>
        <v>0</v>
      </c>
      <c r="J18" s="75" t="s">
        <v>497</v>
      </c>
    </row>
    <row r="19" spans="1:10" ht="30" customHeight="1" x14ac:dyDescent="0.25">
      <c r="A19" s="75">
        <v>15</v>
      </c>
      <c r="B19" s="93" t="s">
        <v>502</v>
      </c>
      <c r="C19" s="101" t="s">
        <v>527</v>
      </c>
      <c r="D19" s="85" t="s">
        <v>160</v>
      </c>
      <c r="E19" s="87">
        <f>C2*E2/1000000</f>
        <v>4.32</v>
      </c>
      <c r="F19" s="81" t="s">
        <v>345</v>
      </c>
      <c r="G19" s="81" t="s">
        <v>345</v>
      </c>
      <c r="H19" s="82"/>
      <c r="I19" s="79">
        <f t="shared" si="3"/>
        <v>0</v>
      </c>
      <c r="J19" s="75" t="s">
        <v>497</v>
      </c>
    </row>
    <row r="20" spans="1:10" ht="30" customHeight="1" x14ac:dyDescent="0.25">
      <c r="A20" s="75">
        <v>16</v>
      </c>
      <c r="B20" s="75" t="s">
        <v>504</v>
      </c>
      <c r="C20" s="88" t="s">
        <v>505</v>
      </c>
      <c r="D20" s="85" t="s">
        <v>160</v>
      </c>
      <c r="E20" s="87">
        <f>E19</f>
        <v>4.32</v>
      </c>
      <c r="F20" s="81" t="s">
        <v>345</v>
      </c>
      <c r="G20" s="81" t="s">
        <v>345</v>
      </c>
      <c r="H20" s="82"/>
      <c r="I20" s="79">
        <f t="shared" si="3"/>
        <v>0</v>
      </c>
      <c r="J20" s="75"/>
    </row>
    <row r="21" spans="1:10" ht="30" customHeight="1" x14ac:dyDescent="0.25">
      <c r="A21" s="75">
        <v>17</v>
      </c>
      <c r="B21" s="297" t="s">
        <v>506</v>
      </c>
      <c r="C21" s="297"/>
      <c r="D21" s="300">
        <f>SUM(I5:I20)</f>
        <v>0</v>
      </c>
      <c r="E21" s="321"/>
      <c r="F21" s="321"/>
      <c r="G21" s="321"/>
      <c r="H21" s="300"/>
      <c r="I21" s="300"/>
      <c r="J21" s="75"/>
    </row>
    <row r="22" spans="1:10" ht="30" customHeight="1" x14ac:dyDescent="0.25">
      <c r="A22" s="75">
        <v>18</v>
      </c>
      <c r="B22" s="297" t="s">
        <v>507</v>
      </c>
      <c r="C22" s="75" t="s">
        <v>508</v>
      </c>
      <c r="D22" s="90" t="s">
        <v>222</v>
      </c>
      <c r="E22" s="91" t="s">
        <v>345</v>
      </c>
      <c r="F22" s="91"/>
      <c r="G22" s="91"/>
      <c r="H22" s="92"/>
      <c r="I22" s="96">
        <f>D21*H22</f>
        <v>0</v>
      </c>
      <c r="J22" s="75" t="s">
        <v>509</v>
      </c>
    </row>
    <row r="23" spans="1:10" ht="30" customHeight="1" x14ac:dyDescent="0.25">
      <c r="A23" s="75">
        <v>19</v>
      </c>
      <c r="B23" s="297"/>
      <c r="C23" s="75" t="s">
        <v>510</v>
      </c>
      <c r="D23" s="75" t="s">
        <v>222</v>
      </c>
      <c r="E23" s="93" t="s">
        <v>345</v>
      </c>
      <c r="F23" s="93"/>
      <c r="G23" s="93"/>
      <c r="H23" s="92"/>
      <c r="I23" s="94">
        <f>(D21+I22)*H23</f>
        <v>0</v>
      </c>
      <c r="J23" s="97" t="s">
        <v>509</v>
      </c>
    </row>
    <row r="24" spans="1:10" ht="30" customHeight="1" x14ac:dyDescent="0.25">
      <c r="A24" s="75">
        <v>20</v>
      </c>
      <c r="B24" s="297"/>
      <c r="C24" s="75" t="s">
        <v>511</v>
      </c>
      <c r="D24" s="75" t="s">
        <v>222</v>
      </c>
      <c r="E24" s="93" t="s">
        <v>345</v>
      </c>
      <c r="F24" s="93"/>
      <c r="G24" s="93"/>
      <c r="H24" s="92"/>
      <c r="I24" s="94">
        <f>(D21+I22+I23)*H24</f>
        <v>0</v>
      </c>
      <c r="J24" s="97" t="s">
        <v>509</v>
      </c>
    </row>
    <row r="25" spans="1:10" ht="30" customHeight="1" x14ac:dyDescent="0.25">
      <c r="A25" s="75">
        <v>21</v>
      </c>
      <c r="B25" s="297" t="s">
        <v>512</v>
      </c>
      <c r="C25" s="297"/>
      <c r="D25" s="297"/>
      <c r="E25" s="322"/>
      <c r="F25" s="93"/>
      <c r="G25" s="93"/>
      <c r="H25" s="323">
        <f>D21+I22+I23+I24</f>
        <v>0</v>
      </c>
      <c r="I25" s="323"/>
      <c r="J25" s="97" t="s">
        <v>147</v>
      </c>
    </row>
    <row r="26" spans="1:10" ht="30" customHeight="1" x14ac:dyDescent="0.25">
      <c r="A26" s="75">
        <v>22</v>
      </c>
      <c r="B26" s="297" t="s">
        <v>513</v>
      </c>
      <c r="C26" s="297"/>
      <c r="D26" s="297"/>
      <c r="E26" s="322"/>
      <c r="F26" s="93"/>
      <c r="G26" s="93"/>
      <c r="H26" s="323">
        <f>H25/G2</f>
        <v>0</v>
      </c>
      <c r="I26" s="323"/>
      <c r="J26" s="97" t="s">
        <v>514</v>
      </c>
    </row>
    <row r="27" spans="1:10" x14ac:dyDescent="0.25">
      <c r="B27" s="71"/>
      <c r="H27" s="71"/>
      <c r="J27" s="71"/>
    </row>
  </sheetData>
  <protectedRanges>
    <protectedRange sqref="M2" name="区域1"/>
    <protectedRange sqref="F5:F10" name="区域1_1"/>
    <protectedRange sqref="F5:F10" name="区域1_1_1"/>
  </protectedRanges>
  <mergeCells count="18">
    <mergeCell ref="B5:B9"/>
    <mergeCell ref="B12:B13"/>
    <mergeCell ref="B14:B16"/>
    <mergeCell ref="B17:B18"/>
    <mergeCell ref="B22:B24"/>
    <mergeCell ref="B21:C21"/>
    <mergeCell ref="D21:I21"/>
    <mergeCell ref="B25:E25"/>
    <mergeCell ref="H25:I25"/>
    <mergeCell ref="B26:E26"/>
    <mergeCell ref="H26:I26"/>
    <mergeCell ref="A1:J1"/>
    <mergeCell ref="A2:B2"/>
    <mergeCell ref="A3:B3"/>
    <mergeCell ref="C3:E3"/>
    <mergeCell ref="B4:C4"/>
    <mergeCell ref="J2:J3"/>
    <mergeCell ref="H2:I3"/>
  </mergeCells>
  <phoneticPr fontId="57" type="noConversion"/>
  <pageMargins left="0.75" right="0.75" top="1" bottom="1" header="0.5" footer="0.5"/>
  <pageSetup paperSize="9" scale="68"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dimension ref="A1:K27"/>
  <sheetViews>
    <sheetView view="pageBreakPreview" zoomScale="85" zoomScaleNormal="100" workbookViewId="0">
      <selection activeCell="M18" sqref="M18:N18"/>
    </sheetView>
  </sheetViews>
  <sheetFormatPr defaultColWidth="9" defaultRowHeight="15.6" x14ac:dyDescent="0.25"/>
  <cols>
    <col min="1" max="1" width="7" style="71" customWidth="1"/>
    <col min="2" max="2" width="9.88671875" style="72" customWidth="1"/>
    <col min="3" max="3" width="19.6640625" style="73" customWidth="1"/>
    <col min="4" max="7" width="10.33203125" style="71" customWidth="1"/>
    <col min="8" max="8" width="12.21875" style="72" customWidth="1"/>
    <col min="9" max="9" width="11.5546875" style="71" customWidth="1"/>
    <col min="10" max="10" width="21.77734375" style="72" customWidth="1"/>
    <col min="11" max="11" width="10.5546875" style="71" customWidth="1"/>
    <col min="12" max="16384" width="9" style="71"/>
  </cols>
  <sheetData>
    <row r="1" spans="1:11" ht="30" customHeight="1" x14ac:dyDescent="0.25">
      <c r="A1" s="318" t="s">
        <v>528</v>
      </c>
      <c r="B1" s="318"/>
      <c r="C1" s="318"/>
      <c r="D1" s="318"/>
      <c r="E1" s="319"/>
      <c r="F1" s="319"/>
      <c r="G1" s="319"/>
      <c r="H1" s="318"/>
      <c r="I1" s="318"/>
      <c r="J1" s="318"/>
      <c r="K1" s="72"/>
    </row>
    <row r="2" spans="1:11" ht="32.1" customHeight="1" x14ac:dyDescent="0.25">
      <c r="A2" s="297" t="s">
        <v>472</v>
      </c>
      <c r="B2" s="297"/>
      <c r="C2" s="74">
        <v>2400</v>
      </c>
      <c r="D2" s="75" t="s">
        <v>145</v>
      </c>
      <c r="E2" s="74">
        <v>2400</v>
      </c>
      <c r="F2" s="75" t="s">
        <v>473</v>
      </c>
      <c r="G2" s="74">
        <f>(C2*E2)/1000000</f>
        <v>5.76</v>
      </c>
      <c r="H2" s="328" t="s">
        <v>474</v>
      </c>
      <c r="I2" s="329"/>
      <c r="J2" s="326"/>
    </row>
    <row r="3" spans="1:11" ht="32.1" customHeight="1" x14ac:dyDescent="0.25">
      <c r="A3" s="297" t="s">
        <v>475</v>
      </c>
      <c r="B3" s="297"/>
      <c r="C3" s="333">
        <v>4</v>
      </c>
      <c r="D3" s="333"/>
      <c r="E3" s="333"/>
      <c r="F3" s="75" t="s">
        <v>477</v>
      </c>
      <c r="G3" s="74">
        <v>1</v>
      </c>
      <c r="H3" s="330"/>
      <c r="I3" s="331"/>
      <c r="J3" s="327"/>
    </row>
    <row r="4" spans="1:11" ht="27" customHeight="1" x14ac:dyDescent="0.25">
      <c r="A4" s="76" t="s">
        <v>37</v>
      </c>
      <c r="B4" s="320" t="s">
        <v>148</v>
      </c>
      <c r="C4" s="320"/>
      <c r="D4" s="76" t="s">
        <v>149</v>
      </c>
      <c r="E4" s="99" t="s">
        <v>478</v>
      </c>
      <c r="F4" s="77" t="s">
        <v>479</v>
      </c>
      <c r="G4" s="77" t="s">
        <v>480</v>
      </c>
      <c r="H4" s="52" t="s">
        <v>481</v>
      </c>
      <c r="I4" s="52" t="s">
        <v>152</v>
      </c>
      <c r="J4" s="75" t="s">
        <v>158</v>
      </c>
    </row>
    <row r="5" spans="1:11" ht="27" customHeight="1" x14ac:dyDescent="0.25">
      <c r="A5" s="75">
        <v>1</v>
      </c>
      <c r="B5" s="324" t="s">
        <v>482</v>
      </c>
      <c r="C5" s="78" t="s">
        <v>529</v>
      </c>
      <c r="D5" s="75" t="s">
        <v>167</v>
      </c>
      <c r="E5" s="81">
        <f>C2/1000</f>
        <v>2.4</v>
      </c>
      <c r="F5" s="80"/>
      <c r="G5" s="81">
        <f t="shared" ref="G5:G10" si="0">E5*(1+F5)</f>
        <v>2.4</v>
      </c>
      <c r="H5" s="82"/>
      <c r="I5" s="79">
        <f t="shared" ref="I5:I17" si="1">G5*H5</f>
        <v>0</v>
      </c>
      <c r="J5" s="75" t="s">
        <v>517</v>
      </c>
    </row>
    <row r="6" spans="1:11" ht="27" customHeight="1" x14ac:dyDescent="0.25">
      <c r="A6" s="75">
        <v>2</v>
      </c>
      <c r="B6" s="325"/>
      <c r="C6" s="78" t="s">
        <v>485</v>
      </c>
      <c r="D6" s="75" t="s">
        <v>167</v>
      </c>
      <c r="E6" s="79">
        <f>C2/1000*2</f>
        <v>4.8</v>
      </c>
      <c r="F6" s="80"/>
      <c r="G6" s="81">
        <f t="shared" si="0"/>
        <v>4.8</v>
      </c>
      <c r="H6" s="82"/>
      <c r="I6" s="79">
        <f t="shared" si="1"/>
        <v>0</v>
      </c>
      <c r="J6" s="75" t="s">
        <v>486</v>
      </c>
    </row>
    <row r="7" spans="1:11" ht="27" customHeight="1" x14ac:dyDescent="0.25">
      <c r="A7" s="75">
        <v>3</v>
      </c>
      <c r="B7" s="325"/>
      <c r="C7" s="78" t="s">
        <v>487</v>
      </c>
      <c r="D7" s="75" t="s">
        <v>167</v>
      </c>
      <c r="E7" s="79">
        <f>(E2)/1000*2</f>
        <v>4.8</v>
      </c>
      <c r="F7" s="80"/>
      <c r="G7" s="81">
        <f t="shared" si="0"/>
        <v>4.8</v>
      </c>
      <c r="H7" s="82"/>
      <c r="I7" s="79">
        <f t="shared" si="1"/>
        <v>0</v>
      </c>
      <c r="J7" s="75" t="s">
        <v>522</v>
      </c>
    </row>
    <row r="8" spans="1:11" ht="27" customHeight="1" x14ac:dyDescent="0.25">
      <c r="A8" s="75">
        <v>4</v>
      </c>
      <c r="B8" s="325"/>
      <c r="C8" s="78" t="s">
        <v>523</v>
      </c>
      <c r="D8" s="75" t="s">
        <v>167</v>
      </c>
      <c r="E8" s="79">
        <f>(E2)/1000*6</f>
        <v>14.4</v>
      </c>
      <c r="F8" s="80"/>
      <c r="G8" s="81">
        <f t="shared" si="0"/>
        <v>14.4</v>
      </c>
      <c r="H8" s="82"/>
      <c r="I8" s="79">
        <f t="shared" si="1"/>
        <v>0</v>
      </c>
      <c r="J8" s="75" t="s">
        <v>530</v>
      </c>
    </row>
    <row r="9" spans="1:11" ht="27" customHeight="1" x14ac:dyDescent="0.25">
      <c r="A9" s="75">
        <v>5</v>
      </c>
      <c r="B9" s="320"/>
      <c r="C9" s="78" t="s">
        <v>488</v>
      </c>
      <c r="D9" s="75" t="s">
        <v>186</v>
      </c>
      <c r="E9" s="81">
        <f>4*C3</f>
        <v>16</v>
      </c>
      <c r="F9" s="80"/>
      <c r="G9" s="81">
        <f t="shared" si="0"/>
        <v>16</v>
      </c>
      <c r="H9" s="82"/>
      <c r="I9" s="79">
        <f t="shared" si="1"/>
        <v>0</v>
      </c>
      <c r="J9" s="75" t="s">
        <v>489</v>
      </c>
    </row>
    <row r="10" spans="1:11" ht="27" customHeight="1" x14ac:dyDescent="0.25">
      <c r="A10" s="75">
        <v>6</v>
      </c>
      <c r="B10" s="75" t="s">
        <v>490</v>
      </c>
      <c r="C10" s="75" t="s">
        <v>491</v>
      </c>
      <c r="D10" s="75" t="s">
        <v>160</v>
      </c>
      <c r="E10" s="81">
        <f>(C2)*(E2)/1000000</f>
        <v>5.76</v>
      </c>
      <c r="F10" s="80"/>
      <c r="G10" s="81">
        <f t="shared" si="0"/>
        <v>5.76</v>
      </c>
      <c r="H10" s="82"/>
      <c r="I10" s="79">
        <f t="shared" si="1"/>
        <v>0</v>
      </c>
      <c r="J10" s="75" t="s">
        <v>164</v>
      </c>
    </row>
    <row r="11" spans="1:11" ht="27" customHeight="1" x14ac:dyDescent="0.25">
      <c r="A11" s="75">
        <v>7</v>
      </c>
      <c r="B11" s="75" t="s">
        <v>190</v>
      </c>
      <c r="C11" s="78" t="s">
        <v>492</v>
      </c>
      <c r="D11" s="75" t="s">
        <v>191</v>
      </c>
      <c r="E11" s="84">
        <v>1</v>
      </c>
      <c r="F11" s="81" t="s">
        <v>345</v>
      </c>
      <c r="G11" s="81">
        <f t="shared" ref="G11:G17" si="2">E11</f>
        <v>1</v>
      </c>
      <c r="H11" s="82"/>
      <c r="I11" s="79">
        <f t="shared" si="1"/>
        <v>0</v>
      </c>
      <c r="J11" s="75" t="s">
        <v>493</v>
      </c>
      <c r="K11" s="95"/>
    </row>
    <row r="12" spans="1:11" ht="27" customHeight="1" x14ac:dyDescent="0.25">
      <c r="A12" s="75">
        <v>8</v>
      </c>
      <c r="B12" s="325" t="s">
        <v>494</v>
      </c>
      <c r="C12" s="78" t="s">
        <v>531</v>
      </c>
      <c r="D12" s="75" t="s">
        <v>186</v>
      </c>
      <c r="E12" s="81">
        <v>1</v>
      </c>
      <c r="F12" s="81" t="s">
        <v>345</v>
      </c>
      <c r="G12" s="81">
        <f t="shared" si="2"/>
        <v>1</v>
      </c>
      <c r="H12" s="82"/>
      <c r="I12" s="79">
        <f t="shared" si="1"/>
        <v>0</v>
      </c>
      <c r="J12" s="75" t="s">
        <v>496</v>
      </c>
    </row>
    <row r="13" spans="1:11" ht="27" customHeight="1" x14ac:dyDescent="0.25">
      <c r="A13" s="75">
        <v>9</v>
      </c>
      <c r="B13" s="325"/>
      <c r="C13" s="83" t="s">
        <v>495</v>
      </c>
      <c r="D13" s="75" t="s">
        <v>186</v>
      </c>
      <c r="E13" s="81">
        <v>1</v>
      </c>
      <c r="F13" s="81" t="s">
        <v>345</v>
      </c>
      <c r="G13" s="81">
        <f t="shared" si="2"/>
        <v>1</v>
      </c>
      <c r="H13" s="82"/>
      <c r="I13" s="79">
        <f t="shared" si="1"/>
        <v>0</v>
      </c>
      <c r="J13" s="75" t="s">
        <v>496</v>
      </c>
      <c r="K13" s="128"/>
    </row>
    <row r="14" spans="1:11" ht="27" customHeight="1" x14ac:dyDescent="0.25">
      <c r="A14" s="75">
        <v>10</v>
      </c>
      <c r="B14" s="308" t="s">
        <v>206</v>
      </c>
      <c r="C14" s="78" t="s">
        <v>525</v>
      </c>
      <c r="D14" s="75" t="s">
        <v>167</v>
      </c>
      <c r="E14" s="81">
        <f>E8</f>
        <v>14.4</v>
      </c>
      <c r="F14" s="81"/>
      <c r="G14" s="81">
        <f t="shared" si="2"/>
        <v>14.4</v>
      </c>
      <c r="H14" s="82"/>
      <c r="I14" s="79">
        <f t="shared" si="1"/>
        <v>0</v>
      </c>
      <c r="J14" s="75" t="s">
        <v>532</v>
      </c>
    </row>
    <row r="15" spans="1:11" ht="29.1" customHeight="1" x14ac:dyDescent="0.25">
      <c r="A15" s="75">
        <v>11</v>
      </c>
      <c r="B15" s="317"/>
      <c r="C15" s="75" t="s">
        <v>207</v>
      </c>
      <c r="D15" s="85" t="s">
        <v>160</v>
      </c>
      <c r="E15" s="86">
        <f>C2*E2/1000000</f>
        <v>5.76</v>
      </c>
      <c r="F15" s="81" t="s">
        <v>345</v>
      </c>
      <c r="G15" s="81">
        <f t="shared" si="2"/>
        <v>5.76</v>
      </c>
      <c r="H15" s="82"/>
      <c r="I15" s="79">
        <f t="shared" si="1"/>
        <v>0</v>
      </c>
      <c r="J15" s="75" t="s">
        <v>497</v>
      </c>
    </row>
    <row r="16" spans="1:11" ht="29.1" customHeight="1" x14ac:dyDescent="0.25">
      <c r="A16" s="75">
        <v>12</v>
      </c>
      <c r="B16" s="309"/>
      <c r="C16" s="75" t="s">
        <v>498</v>
      </c>
      <c r="D16" s="85" t="s">
        <v>160</v>
      </c>
      <c r="E16" s="86">
        <f>C2*E2/1000000</f>
        <v>5.76</v>
      </c>
      <c r="F16" s="81" t="s">
        <v>345</v>
      </c>
      <c r="G16" s="81">
        <f t="shared" si="2"/>
        <v>5.76</v>
      </c>
      <c r="H16" s="82"/>
      <c r="I16" s="79">
        <f t="shared" si="1"/>
        <v>0</v>
      </c>
      <c r="J16" s="75" t="s">
        <v>214</v>
      </c>
    </row>
    <row r="17" spans="1:10" ht="29.1" customHeight="1" x14ac:dyDescent="0.25">
      <c r="A17" s="75">
        <v>13</v>
      </c>
      <c r="B17" s="324" t="s">
        <v>499</v>
      </c>
      <c r="C17" s="75" t="s">
        <v>500</v>
      </c>
      <c r="D17" s="85" t="s">
        <v>160</v>
      </c>
      <c r="E17" s="87">
        <f>C2*E2/1000000</f>
        <v>5.76</v>
      </c>
      <c r="F17" s="81" t="s">
        <v>345</v>
      </c>
      <c r="G17" s="81">
        <f t="shared" si="2"/>
        <v>5.76</v>
      </c>
      <c r="H17" s="82"/>
      <c r="I17" s="79">
        <f t="shared" si="1"/>
        <v>0</v>
      </c>
      <c r="J17" s="75" t="s">
        <v>497</v>
      </c>
    </row>
    <row r="18" spans="1:10" ht="30" customHeight="1" x14ac:dyDescent="0.25">
      <c r="A18" s="75">
        <v>14</v>
      </c>
      <c r="B18" s="334"/>
      <c r="C18" s="75" t="s">
        <v>501</v>
      </c>
      <c r="D18" s="85" t="s">
        <v>160</v>
      </c>
      <c r="E18" s="87">
        <f>C2*E2/1000000</f>
        <v>5.76</v>
      </c>
      <c r="F18" s="81" t="s">
        <v>345</v>
      </c>
      <c r="G18" s="81" t="s">
        <v>345</v>
      </c>
      <c r="H18" s="82"/>
      <c r="I18" s="79">
        <f t="shared" ref="I18:I21" si="3">E18*H18</f>
        <v>0</v>
      </c>
      <c r="J18" s="75" t="s">
        <v>497</v>
      </c>
    </row>
    <row r="19" spans="1:10" ht="30" customHeight="1" x14ac:dyDescent="0.25">
      <c r="A19" s="75">
        <v>15</v>
      </c>
      <c r="B19" s="324" t="s">
        <v>502</v>
      </c>
      <c r="C19" s="88" t="s">
        <v>527</v>
      </c>
      <c r="D19" s="85" t="s">
        <v>160</v>
      </c>
      <c r="E19" s="87">
        <f>C2*E2/1000000</f>
        <v>5.76</v>
      </c>
      <c r="F19" s="81" t="s">
        <v>345</v>
      </c>
      <c r="G19" s="81" t="s">
        <v>345</v>
      </c>
      <c r="H19" s="82"/>
      <c r="I19" s="79">
        <f t="shared" si="3"/>
        <v>0</v>
      </c>
      <c r="J19" s="75" t="s">
        <v>497</v>
      </c>
    </row>
    <row r="20" spans="1:10" ht="36" x14ac:dyDescent="0.25">
      <c r="A20" s="75">
        <v>16</v>
      </c>
      <c r="B20" s="320"/>
      <c r="C20" s="75" t="s">
        <v>533</v>
      </c>
      <c r="D20" s="85" t="s">
        <v>160</v>
      </c>
      <c r="E20" s="87">
        <f>C2*E2/1000000</f>
        <v>5.76</v>
      </c>
      <c r="F20" s="81" t="s">
        <v>345</v>
      </c>
      <c r="G20" s="81" t="s">
        <v>345</v>
      </c>
      <c r="H20" s="82"/>
      <c r="I20" s="79">
        <f t="shared" si="3"/>
        <v>0</v>
      </c>
      <c r="J20" s="75" t="s">
        <v>497</v>
      </c>
    </row>
    <row r="21" spans="1:10" ht="30" customHeight="1" x14ac:dyDescent="0.25">
      <c r="A21" s="75">
        <v>17</v>
      </c>
      <c r="B21" s="75" t="s">
        <v>504</v>
      </c>
      <c r="C21" s="88" t="s">
        <v>505</v>
      </c>
      <c r="D21" s="85" t="s">
        <v>160</v>
      </c>
      <c r="E21" s="87">
        <f>E20</f>
        <v>5.76</v>
      </c>
      <c r="F21" s="81" t="s">
        <v>345</v>
      </c>
      <c r="G21" s="81" t="s">
        <v>345</v>
      </c>
      <c r="H21" s="82"/>
      <c r="I21" s="79">
        <f t="shared" si="3"/>
        <v>0</v>
      </c>
      <c r="J21" s="75"/>
    </row>
    <row r="22" spans="1:10" ht="30" customHeight="1" x14ac:dyDescent="0.25">
      <c r="A22" s="75">
        <v>18</v>
      </c>
      <c r="B22" s="297" t="s">
        <v>506</v>
      </c>
      <c r="C22" s="297"/>
      <c r="D22" s="300">
        <f>SUM(I5:I21)</f>
        <v>0</v>
      </c>
      <c r="E22" s="321"/>
      <c r="F22" s="321"/>
      <c r="G22" s="321"/>
      <c r="H22" s="300"/>
      <c r="I22" s="300"/>
      <c r="J22" s="75"/>
    </row>
    <row r="23" spans="1:10" ht="30" customHeight="1" x14ac:dyDescent="0.25">
      <c r="A23" s="75">
        <v>19</v>
      </c>
      <c r="B23" s="297" t="s">
        <v>507</v>
      </c>
      <c r="C23" s="75" t="s">
        <v>508</v>
      </c>
      <c r="D23" s="90" t="s">
        <v>222</v>
      </c>
      <c r="E23" s="91" t="s">
        <v>345</v>
      </c>
      <c r="F23" s="91"/>
      <c r="G23" s="91"/>
      <c r="H23" s="92"/>
      <c r="I23" s="96">
        <f>D22*H23</f>
        <v>0</v>
      </c>
      <c r="J23" s="75" t="s">
        <v>509</v>
      </c>
    </row>
    <row r="24" spans="1:10" ht="30" customHeight="1" x14ac:dyDescent="0.25">
      <c r="A24" s="75">
        <v>20</v>
      </c>
      <c r="B24" s="297"/>
      <c r="C24" s="75" t="s">
        <v>510</v>
      </c>
      <c r="D24" s="75" t="s">
        <v>222</v>
      </c>
      <c r="E24" s="93" t="s">
        <v>345</v>
      </c>
      <c r="F24" s="93"/>
      <c r="G24" s="93"/>
      <c r="H24" s="92"/>
      <c r="I24" s="94">
        <f>(D22+I23)*H24</f>
        <v>0</v>
      </c>
      <c r="J24" s="97" t="s">
        <v>509</v>
      </c>
    </row>
    <row r="25" spans="1:10" ht="30" customHeight="1" x14ac:dyDescent="0.25">
      <c r="A25" s="75">
        <v>21</v>
      </c>
      <c r="B25" s="297"/>
      <c r="C25" s="75" t="s">
        <v>511</v>
      </c>
      <c r="D25" s="75" t="s">
        <v>222</v>
      </c>
      <c r="E25" s="93" t="s">
        <v>345</v>
      </c>
      <c r="F25" s="93"/>
      <c r="G25" s="93"/>
      <c r="H25" s="92"/>
      <c r="I25" s="94">
        <f>(D22+I23+I24)*H25</f>
        <v>0</v>
      </c>
      <c r="J25" s="97" t="s">
        <v>509</v>
      </c>
    </row>
    <row r="26" spans="1:10" ht="30" customHeight="1" x14ac:dyDescent="0.25">
      <c r="A26" s="75">
        <v>22</v>
      </c>
      <c r="B26" s="297" t="s">
        <v>512</v>
      </c>
      <c r="C26" s="297"/>
      <c r="D26" s="297"/>
      <c r="E26" s="322"/>
      <c r="F26" s="93"/>
      <c r="G26" s="93"/>
      <c r="H26" s="323">
        <f>D22+I23+I24+I25</f>
        <v>0</v>
      </c>
      <c r="I26" s="323"/>
      <c r="J26" s="97" t="s">
        <v>147</v>
      </c>
    </row>
    <row r="27" spans="1:10" ht="30" customHeight="1" x14ac:dyDescent="0.25">
      <c r="A27" s="75">
        <v>23</v>
      </c>
      <c r="B27" s="297" t="s">
        <v>513</v>
      </c>
      <c r="C27" s="297"/>
      <c r="D27" s="297"/>
      <c r="E27" s="322"/>
      <c r="F27" s="93"/>
      <c r="G27" s="93"/>
      <c r="H27" s="323">
        <f>H26/G2</f>
        <v>0</v>
      </c>
      <c r="I27" s="323"/>
      <c r="J27" s="97" t="s">
        <v>514</v>
      </c>
    </row>
  </sheetData>
  <protectedRanges>
    <protectedRange sqref="F5:F10" name="区域1_1"/>
    <protectedRange sqref="F5:F10" name="区域1_1_1"/>
  </protectedRanges>
  <mergeCells count="19">
    <mergeCell ref="B5:B9"/>
    <mergeCell ref="B12:B13"/>
    <mergeCell ref="B14:B16"/>
    <mergeCell ref="B17:B18"/>
    <mergeCell ref="B19:B20"/>
    <mergeCell ref="B22:C22"/>
    <mergeCell ref="D22:I22"/>
    <mergeCell ref="B26:E26"/>
    <mergeCell ref="H26:I26"/>
    <mergeCell ref="B27:E27"/>
    <mergeCell ref="H27:I27"/>
    <mergeCell ref="B23:B25"/>
    <mergeCell ref="A1:J1"/>
    <mergeCell ref="A2:B2"/>
    <mergeCell ref="A3:B3"/>
    <mergeCell ref="C3:E3"/>
    <mergeCell ref="B4:C4"/>
    <mergeCell ref="J2:J3"/>
    <mergeCell ref="H2:I3"/>
  </mergeCells>
  <phoneticPr fontId="57" type="noConversion"/>
  <pageMargins left="0.75" right="0.75" top="1" bottom="1" header="0.5" footer="0.5"/>
  <pageSetup paperSize="9" scale="71"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dimension ref="A1:K28"/>
  <sheetViews>
    <sheetView view="pageBreakPreview" zoomScale="85" zoomScaleNormal="100" workbookViewId="0">
      <selection activeCell="W22" sqref="W22"/>
    </sheetView>
  </sheetViews>
  <sheetFormatPr defaultColWidth="9" defaultRowHeight="15.6" x14ac:dyDescent="0.25"/>
  <cols>
    <col min="1" max="1" width="7" style="71" customWidth="1"/>
    <col min="2" max="2" width="9.88671875" style="72" customWidth="1"/>
    <col min="3" max="3" width="16.88671875" style="73" customWidth="1"/>
    <col min="4" max="4" width="10.33203125" style="71" customWidth="1"/>
    <col min="5" max="5" width="10.33203125" style="72" customWidth="1"/>
    <col min="6" max="7" width="10.33203125" style="71" customWidth="1"/>
    <col min="8" max="8" width="12.21875" style="72" customWidth="1"/>
    <col min="9" max="9" width="14.6640625" style="71" customWidth="1"/>
    <col min="10" max="10" width="21.77734375" style="72" customWidth="1"/>
    <col min="11" max="11" width="19" style="71" customWidth="1"/>
    <col min="12" max="16384" width="9" style="71"/>
  </cols>
  <sheetData>
    <row r="1" spans="1:11" ht="30" customHeight="1" x14ac:dyDescent="0.25">
      <c r="A1" s="318" t="s">
        <v>534</v>
      </c>
      <c r="B1" s="318"/>
      <c r="C1" s="318"/>
      <c r="D1" s="318"/>
      <c r="E1" s="318"/>
      <c r="F1" s="319"/>
      <c r="G1" s="319"/>
      <c r="H1" s="318"/>
      <c r="I1" s="318"/>
      <c r="J1" s="318"/>
      <c r="K1" s="72"/>
    </row>
    <row r="2" spans="1:11" ht="32.1" customHeight="1" x14ac:dyDescent="0.25">
      <c r="A2" s="328" t="s">
        <v>472</v>
      </c>
      <c r="B2" s="329"/>
      <c r="C2" s="74">
        <v>1800</v>
      </c>
      <c r="D2" s="324" t="s">
        <v>145</v>
      </c>
      <c r="E2" s="335">
        <v>2400</v>
      </c>
      <c r="F2" s="75" t="s">
        <v>535</v>
      </c>
      <c r="G2" s="74">
        <v>6</v>
      </c>
      <c r="H2" s="297" t="s">
        <v>536</v>
      </c>
      <c r="I2" s="297">
        <f>(C2+C3)*E2/1000000</f>
        <v>8.64</v>
      </c>
      <c r="J2" s="337"/>
    </row>
    <row r="3" spans="1:11" ht="32.1" customHeight="1" x14ac:dyDescent="0.25">
      <c r="A3" s="330"/>
      <c r="B3" s="331"/>
      <c r="C3" s="74">
        <v>1800</v>
      </c>
      <c r="D3" s="320"/>
      <c r="E3" s="336"/>
      <c r="F3" s="75" t="s">
        <v>477</v>
      </c>
      <c r="G3" s="74">
        <v>2</v>
      </c>
      <c r="H3" s="297"/>
      <c r="I3" s="297"/>
      <c r="J3" s="337"/>
    </row>
    <row r="4" spans="1:11" ht="27" customHeight="1" x14ac:dyDescent="0.25">
      <c r="A4" s="76" t="s">
        <v>37</v>
      </c>
      <c r="B4" s="320" t="s">
        <v>148</v>
      </c>
      <c r="C4" s="320"/>
      <c r="D4" s="76" t="s">
        <v>149</v>
      </c>
      <c r="E4" s="77" t="s">
        <v>478</v>
      </c>
      <c r="F4" s="77" t="s">
        <v>479</v>
      </c>
      <c r="G4" s="77" t="s">
        <v>480</v>
      </c>
      <c r="H4" s="52" t="s">
        <v>481</v>
      </c>
      <c r="I4" s="52" t="s">
        <v>152</v>
      </c>
      <c r="J4" s="75" t="s">
        <v>158</v>
      </c>
    </row>
    <row r="5" spans="1:11" ht="27" customHeight="1" x14ac:dyDescent="0.25">
      <c r="A5" s="75">
        <v>1</v>
      </c>
      <c r="B5" s="324" t="s">
        <v>482</v>
      </c>
      <c r="C5" s="78" t="s">
        <v>521</v>
      </c>
      <c r="D5" s="75" t="s">
        <v>167</v>
      </c>
      <c r="E5" s="79">
        <f>(C2+C3)/1000</f>
        <v>3.6</v>
      </c>
      <c r="F5" s="80"/>
      <c r="G5" s="81">
        <f t="shared" ref="G5:G11" si="0">E5*(1+F5)</f>
        <v>3.6</v>
      </c>
      <c r="H5" s="82"/>
      <c r="I5" s="79">
        <f t="shared" ref="I5:I16" si="1">G5*H5</f>
        <v>0</v>
      </c>
      <c r="J5" s="75" t="s">
        <v>517</v>
      </c>
    </row>
    <row r="6" spans="1:11" ht="27" customHeight="1" x14ac:dyDescent="0.25">
      <c r="A6" s="75">
        <v>2</v>
      </c>
      <c r="B6" s="325"/>
      <c r="C6" s="78" t="s">
        <v>485</v>
      </c>
      <c r="D6" s="75" t="s">
        <v>167</v>
      </c>
      <c r="E6" s="79">
        <f>(C2+C3)/1000*2</f>
        <v>7.2</v>
      </c>
      <c r="F6" s="80"/>
      <c r="G6" s="81">
        <f t="shared" si="0"/>
        <v>7.2</v>
      </c>
      <c r="H6" s="82"/>
      <c r="I6" s="79">
        <f t="shared" si="1"/>
        <v>0</v>
      </c>
      <c r="J6" s="75" t="s">
        <v>486</v>
      </c>
    </row>
    <row r="7" spans="1:11" ht="27" customHeight="1" x14ac:dyDescent="0.25">
      <c r="A7" s="75">
        <v>3</v>
      </c>
      <c r="B7" s="325"/>
      <c r="C7" s="127" t="s">
        <v>487</v>
      </c>
      <c r="D7" s="100" t="s">
        <v>167</v>
      </c>
      <c r="E7" s="84">
        <f>(E2)/1000*4</f>
        <v>9.6</v>
      </c>
      <c r="F7" s="80"/>
      <c r="G7" s="107">
        <f t="shared" si="0"/>
        <v>9.6</v>
      </c>
      <c r="H7" s="82"/>
      <c r="I7" s="84">
        <f t="shared" si="1"/>
        <v>0</v>
      </c>
      <c r="J7" s="100" t="s">
        <v>526</v>
      </c>
      <c r="K7" s="95"/>
    </row>
    <row r="8" spans="1:11" ht="27" customHeight="1" x14ac:dyDescent="0.25">
      <c r="A8" s="75">
        <v>4</v>
      </c>
      <c r="B8" s="325"/>
      <c r="C8" s="78" t="s">
        <v>523</v>
      </c>
      <c r="D8" s="75" t="s">
        <v>167</v>
      </c>
      <c r="E8" s="79">
        <f>(E2)/1000*8</f>
        <v>19.2</v>
      </c>
      <c r="F8" s="80"/>
      <c r="G8" s="81">
        <f t="shared" si="0"/>
        <v>19.2</v>
      </c>
      <c r="H8" s="82"/>
      <c r="I8" s="79">
        <f t="shared" si="1"/>
        <v>0</v>
      </c>
      <c r="J8" s="75" t="s">
        <v>537</v>
      </c>
    </row>
    <row r="9" spans="1:11" ht="27" customHeight="1" x14ac:dyDescent="0.25">
      <c r="A9" s="75">
        <v>5</v>
      </c>
      <c r="B9" s="325"/>
      <c r="C9" s="78" t="s">
        <v>538</v>
      </c>
      <c r="D9" s="75" t="s">
        <v>167</v>
      </c>
      <c r="E9" s="79">
        <f>(E2)/1000*2</f>
        <v>4.8</v>
      </c>
      <c r="F9" s="80"/>
      <c r="G9" s="81">
        <f t="shared" si="0"/>
        <v>4.8</v>
      </c>
      <c r="H9" s="82"/>
      <c r="I9" s="79">
        <f t="shared" si="1"/>
        <v>0</v>
      </c>
      <c r="J9" s="75" t="s">
        <v>539</v>
      </c>
    </row>
    <row r="10" spans="1:11" ht="27" customHeight="1" x14ac:dyDescent="0.25">
      <c r="A10" s="75">
        <v>6</v>
      </c>
      <c r="B10" s="320"/>
      <c r="C10" s="78" t="s">
        <v>488</v>
      </c>
      <c r="D10" s="75" t="s">
        <v>186</v>
      </c>
      <c r="E10" s="81">
        <f>4*G2</f>
        <v>24</v>
      </c>
      <c r="F10" s="80"/>
      <c r="G10" s="81">
        <f t="shared" si="0"/>
        <v>24</v>
      </c>
      <c r="H10" s="82"/>
      <c r="I10" s="79">
        <f t="shared" si="1"/>
        <v>0</v>
      </c>
      <c r="J10" s="75" t="s">
        <v>489</v>
      </c>
    </row>
    <row r="11" spans="1:11" ht="27" customHeight="1" x14ac:dyDescent="0.25">
      <c r="A11" s="75">
        <v>7</v>
      </c>
      <c r="B11" s="75" t="s">
        <v>490</v>
      </c>
      <c r="C11" s="98" t="s">
        <v>491</v>
      </c>
      <c r="D11" s="75" t="s">
        <v>160</v>
      </c>
      <c r="E11" s="81">
        <f>(C2+C3)*(E2)/1000000</f>
        <v>8.64</v>
      </c>
      <c r="F11" s="80"/>
      <c r="G11" s="81">
        <f t="shared" si="0"/>
        <v>8.64</v>
      </c>
      <c r="H11" s="82"/>
      <c r="I11" s="79">
        <f t="shared" si="1"/>
        <v>0</v>
      </c>
      <c r="J11" s="75" t="s">
        <v>540</v>
      </c>
    </row>
    <row r="12" spans="1:11" ht="27" customHeight="1" x14ac:dyDescent="0.25">
      <c r="A12" s="75">
        <v>8</v>
      </c>
      <c r="B12" s="75" t="s">
        <v>190</v>
      </c>
      <c r="C12" s="78" t="s">
        <v>492</v>
      </c>
      <c r="D12" s="75" t="s">
        <v>191</v>
      </c>
      <c r="E12" s="84">
        <v>2</v>
      </c>
      <c r="F12" s="81" t="s">
        <v>345</v>
      </c>
      <c r="G12" s="81">
        <f t="shared" ref="G12:G18" si="2">E12</f>
        <v>2</v>
      </c>
      <c r="H12" s="82"/>
      <c r="I12" s="79">
        <f t="shared" si="1"/>
        <v>0</v>
      </c>
      <c r="J12" s="75" t="s">
        <v>493</v>
      </c>
      <c r="K12" s="95"/>
    </row>
    <row r="13" spans="1:11" ht="40.049999999999997" customHeight="1" x14ac:dyDescent="0.25">
      <c r="A13" s="75">
        <v>9</v>
      </c>
      <c r="B13" s="324" t="s">
        <v>494</v>
      </c>
      <c r="C13" s="78" t="s">
        <v>524</v>
      </c>
      <c r="D13" s="75" t="s">
        <v>186</v>
      </c>
      <c r="E13" s="81">
        <v>2</v>
      </c>
      <c r="F13" s="81" t="s">
        <v>345</v>
      </c>
      <c r="G13" s="81">
        <f t="shared" si="2"/>
        <v>2</v>
      </c>
      <c r="H13" s="82"/>
      <c r="I13" s="79">
        <f t="shared" si="1"/>
        <v>0</v>
      </c>
      <c r="J13" s="75" t="s">
        <v>541</v>
      </c>
    </row>
    <row r="14" spans="1:11" ht="40.049999999999997" customHeight="1" x14ac:dyDescent="0.25">
      <c r="A14" s="75">
        <v>10</v>
      </c>
      <c r="B14" s="325"/>
      <c r="C14" s="83" t="s">
        <v>495</v>
      </c>
      <c r="D14" s="75" t="s">
        <v>186</v>
      </c>
      <c r="E14" s="81">
        <v>2</v>
      </c>
      <c r="F14" s="81" t="s">
        <v>345</v>
      </c>
      <c r="G14" s="81">
        <f t="shared" si="2"/>
        <v>2</v>
      </c>
      <c r="H14" s="82"/>
      <c r="I14" s="79">
        <f t="shared" si="1"/>
        <v>0</v>
      </c>
      <c r="J14" s="75" t="s">
        <v>541</v>
      </c>
      <c r="K14" s="128"/>
    </row>
    <row r="15" spans="1:11" ht="40.049999999999997" customHeight="1" x14ac:dyDescent="0.25">
      <c r="A15" s="75">
        <v>11</v>
      </c>
      <c r="B15" s="308" t="s">
        <v>206</v>
      </c>
      <c r="C15" s="78" t="s">
        <v>525</v>
      </c>
      <c r="D15" s="75" t="s">
        <v>167</v>
      </c>
      <c r="E15" s="81">
        <f>E8</f>
        <v>19.2</v>
      </c>
      <c r="F15" s="81" t="s">
        <v>345</v>
      </c>
      <c r="G15" s="81">
        <f t="shared" si="2"/>
        <v>19.2</v>
      </c>
      <c r="H15" s="82"/>
      <c r="I15" s="79">
        <f t="shared" si="1"/>
        <v>0</v>
      </c>
      <c r="J15" s="75" t="s">
        <v>537</v>
      </c>
      <c r="K15" s="72"/>
    </row>
    <row r="16" spans="1:11" ht="40.049999999999997" customHeight="1" x14ac:dyDescent="0.25">
      <c r="A16" s="75">
        <v>12</v>
      </c>
      <c r="B16" s="317"/>
      <c r="C16" s="78" t="s">
        <v>542</v>
      </c>
      <c r="D16" s="75" t="s">
        <v>167</v>
      </c>
      <c r="E16" s="81">
        <f>E9</f>
        <v>4.8</v>
      </c>
      <c r="F16" s="81" t="s">
        <v>345</v>
      </c>
      <c r="G16" s="81">
        <f t="shared" si="2"/>
        <v>4.8</v>
      </c>
      <c r="H16" s="82"/>
      <c r="I16" s="79">
        <f t="shared" si="1"/>
        <v>0</v>
      </c>
      <c r="J16" s="75" t="s">
        <v>539</v>
      </c>
    </row>
    <row r="17" spans="1:10" ht="29.1" customHeight="1" x14ac:dyDescent="0.25">
      <c r="A17" s="75">
        <v>13</v>
      </c>
      <c r="B17" s="317"/>
      <c r="C17" s="75" t="s">
        <v>207</v>
      </c>
      <c r="D17" s="85" t="s">
        <v>160</v>
      </c>
      <c r="E17" s="86">
        <f>(C2+C3)*E2/1000000</f>
        <v>8.64</v>
      </c>
      <c r="F17" s="81" t="s">
        <v>345</v>
      </c>
      <c r="G17" s="81">
        <f t="shared" si="2"/>
        <v>8.64</v>
      </c>
      <c r="H17" s="82"/>
      <c r="I17" s="79">
        <f t="shared" ref="I17:I22" si="3">E17*H17</f>
        <v>0</v>
      </c>
      <c r="J17" s="75" t="s">
        <v>497</v>
      </c>
    </row>
    <row r="18" spans="1:10" ht="29.1" customHeight="1" x14ac:dyDescent="0.25">
      <c r="A18" s="75">
        <v>14</v>
      </c>
      <c r="B18" s="309"/>
      <c r="C18" s="75" t="s">
        <v>498</v>
      </c>
      <c r="D18" s="85" t="s">
        <v>160</v>
      </c>
      <c r="E18" s="86">
        <f>(C2+C3)*E2/1000000</f>
        <v>8.64</v>
      </c>
      <c r="F18" s="81" t="s">
        <v>345</v>
      </c>
      <c r="G18" s="81">
        <f t="shared" si="2"/>
        <v>8.64</v>
      </c>
      <c r="H18" s="82"/>
      <c r="I18" s="79">
        <f t="shared" si="3"/>
        <v>0</v>
      </c>
      <c r="J18" s="75" t="s">
        <v>214</v>
      </c>
    </row>
    <row r="19" spans="1:10" ht="29.1" customHeight="1" x14ac:dyDescent="0.25">
      <c r="A19" s="75">
        <v>15</v>
      </c>
      <c r="B19" s="324" t="s">
        <v>499</v>
      </c>
      <c r="C19" s="75" t="s">
        <v>500</v>
      </c>
      <c r="D19" s="85" t="s">
        <v>160</v>
      </c>
      <c r="E19" s="87">
        <f>(C2+C3)*E2/1000000</f>
        <v>8.64</v>
      </c>
      <c r="F19" s="81" t="s">
        <v>345</v>
      </c>
      <c r="G19" s="81" t="s">
        <v>345</v>
      </c>
      <c r="H19" s="82"/>
      <c r="I19" s="79">
        <f t="shared" si="3"/>
        <v>0</v>
      </c>
      <c r="J19" s="75" t="s">
        <v>497</v>
      </c>
    </row>
    <row r="20" spans="1:10" ht="30" customHeight="1" x14ac:dyDescent="0.25">
      <c r="A20" s="75">
        <v>16</v>
      </c>
      <c r="B20" s="320"/>
      <c r="C20" s="75" t="s">
        <v>501</v>
      </c>
      <c r="D20" s="85" t="s">
        <v>160</v>
      </c>
      <c r="E20" s="87">
        <f>(C2+C3)*E2/1000000</f>
        <v>8.64</v>
      </c>
      <c r="F20" s="81" t="s">
        <v>345</v>
      </c>
      <c r="G20" s="81" t="s">
        <v>345</v>
      </c>
      <c r="H20" s="82"/>
      <c r="I20" s="79">
        <f t="shared" si="3"/>
        <v>0</v>
      </c>
      <c r="J20" s="75" t="s">
        <v>497</v>
      </c>
    </row>
    <row r="21" spans="1:10" ht="30" customHeight="1" x14ac:dyDescent="0.25">
      <c r="A21" s="75">
        <v>17</v>
      </c>
      <c r="B21" s="75" t="s">
        <v>502</v>
      </c>
      <c r="C21" s="88" t="s">
        <v>527</v>
      </c>
      <c r="D21" s="85" t="s">
        <v>160</v>
      </c>
      <c r="E21" s="87">
        <f>(C2+C3)*E2/1000000</f>
        <v>8.64</v>
      </c>
      <c r="F21" s="81" t="s">
        <v>345</v>
      </c>
      <c r="G21" s="81" t="s">
        <v>345</v>
      </c>
      <c r="H21" s="82"/>
      <c r="I21" s="79">
        <f t="shared" si="3"/>
        <v>0</v>
      </c>
      <c r="J21" s="75" t="s">
        <v>497</v>
      </c>
    </row>
    <row r="22" spans="1:10" ht="30" customHeight="1" x14ac:dyDescent="0.25">
      <c r="A22" s="75">
        <v>18</v>
      </c>
      <c r="B22" s="75" t="s">
        <v>504</v>
      </c>
      <c r="C22" s="88" t="s">
        <v>505</v>
      </c>
      <c r="D22" s="85" t="s">
        <v>160</v>
      </c>
      <c r="E22" s="87">
        <f>E21</f>
        <v>8.64</v>
      </c>
      <c r="F22" s="81" t="s">
        <v>345</v>
      </c>
      <c r="G22" s="81" t="s">
        <v>345</v>
      </c>
      <c r="H22" s="82"/>
      <c r="I22" s="79">
        <f t="shared" si="3"/>
        <v>0</v>
      </c>
      <c r="J22" s="75"/>
    </row>
    <row r="23" spans="1:10" ht="30" customHeight="1" x14ac:dyDescent="0.25">
      <c r="A23" s="75">
        <v>19</v>
      </c>
      <c r="B23" s="297" t="s">
        <v>506</v>
      </c>
      <c r="C23" s="297"/>
      <c r="D23" s="300">
        <f>SUM(I5:I22)</f>
        <v>0</v>
      </c>
      <c r="E23" s="300"/>
      <c r="F23" s="321"/>
      <c r="G23" s="321"/>
      <c r="H23" s="300"/>
      <c r="I23" s="300"/>
      <c r="J23" s="75"/>
    </row>
    <row r="24" spans="1:10" ht="30" customHeight="1" x14ac:dyDescent="0.25">
      <c r="A24" s="75">
        <v>20</v>
      </c>
      <c r="B24" s="297" t="s">
        <v>507</v>
      </c>
      <c r="C24" s="75" t="s">
        <v>508</v>
      </c>
      <c r="D24" s="90" t="s">
        <v>222</v>
      </c>
      <c r="E24" s="90" t="s">
        <v>345</v>
      </c>
      <c r="F24" s="91"/>
      <c r="G24" s="91"/>
      <c r="H24" s="92"/>
      <c r="I24" s="96">
        <f>D23*H24</f>
        <v>0</v>
      </c>
      <c r="J24" s="75" t="s">
        <v>509</v>
      </c>
    </row>
    <row r="25" spans="1:10" ht="30" customHeight="1" x14ac:dyDescent="0.25">
      <c r="A25" s="75">
        <v>21</v>
      </c>
      <c r="B25" s="297"/>
      <c r="C25" s="75" t="s">
        <v>510</v>
      </c>
      <c r="D25" s="75" t="s">
        <v>222</v>
      </c>
      <c r="E25" s="75" t="s">
        <v>345</v>
      </c>
      <c r="F25" s="93"/>
      <c r="G25" s="93"/>
      <c r="H25" s="92"/>
      <c r="I25" s="94">
        <f>(D23+I24)*H25</f>
        <v>0</v>
      </c>
      <c r="J25" s="97" t="s">
        <v>509</v>
      </c>
    </row>
    <row r="26" spans="1:10" ht="30" customHeight="1" x14ac:dyDescent="0.25">
      <c r="A26" s="75">
        <v>22</v>
      </c>
      <c r="B26" s="297"/>
      <c r="C26" s="75" t="s">
        <v>511</v>
      </c>
      <c r="D26" s="75" t="s">
        <v>222</v>
      </c>
      <c r="E26" s="75" t="s">
        <v>345</v>
      </c>
      <c r="F26" s="93"/>
      <c r="G26" s="93"/>
      <c r="H26" s="92"/>
      <c r="I26" s="94">
        <f>(D23+I24+I25)*H26</f>
        <v>0</v>
      </c>
      <c r="J26" s="97" t="s">
        <v>509</v>
      </c>
    </row>
    <row r="27" spans="1:10" ht="30" customHeight="1" x14ac:dyDescent="0.25">
      <c r="A27" s="75">
        <v>23</v>
      </c>
      <c r="B27" s="297" t="s">
        <v>512</v>
      </c>
      <c r="C27" s="297"/>
      <c r="D27" s="297"/>
      <c r="E27" s="297"/>
      <c r="F27" s="93"/>
      <c r="G27" s="93"/>
      <c r="H27" s="323">
        <f>D23+I24+I25+I26</f>
        <v>0</v>
      </c>
      <c r="I27" s="323"/>
      <c r="J27" s="97" t="s">
        <v>147</v>
      </c>
    </row>
    <row r="28" spans="1:10" ht="30" customHeight="1" x14ac:dyDescent="0.25">
      <c r="A28" s="75">
        <v>24</v>
      </c>
      <c r="B28" s="297" t="s">
        <v>513</v>
      </c>
      <c r="C28" s="297"/>
      <c r="D28" s="297"/>
      <c r="E28" s="297"/>
      <c r="F28" s="93"/>
      <c r="G28" s="93"/>
      <c r="H28" s="323">
        <f>H27/I2</f>
        <v>0</v>
      </c>
      <c r="I28" s="323"/>
      <c r="J28" s="97" t="s">
        <v>514</v>
      </c>
    </row>
  </sheetData>
  <protectedRanges>
    <protectedRange sqref="F5 F6:F11" name="区域1"/>
  </protectedRanges>
  <mergeCells count="19">
    <mergeCell ref="B28:E28"/>
    <mergeCell ref="H28:I28"/>
    <mergeCell ref="B5:B10"/>
    <mergeCell ref="B13:B14"/>
    <mergeCell ref="B15:B18"/>
    <mergeCell ref="B19:B20"/>
    <mergeCell ref="B24:B26"/>
    <mergeCell ref="A1:J1"/>
    <mergeCell ref="B4:C4"/>
    <mergeCell ref="B23:C23"/>
    <mergeCell ref="D23:I23"/>
    <mergeCell ref="B27:E27"/>
    <mergeCell ref="H27:I27"/>
    <mergeCell ref="D2:D3"/>
    <mergeCell ref="E2:E3"/>
    <mergeCell ref="H2:H3"/>
    <mergeCell ref="I2:I3"/>
    <mergeCell ref="J2:J3"/>
    <mergeCell ref="A2:B3"/>
  </mergeCells>
  <phoneticPr fontId="57" type="noConversion"/>
  <pageMargins left="0.75" right="0.75" top="1" bottom="1" header="0.5" footer="0.5"/>
  <pageSetup paperSize="9" scale="71"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dimension ref="A1:XEZ28"/>
  <sheetViews>
    <sheetView view="pageBreakPreview" zoomScale="70" zoomScaleNormal="100" workbookViewId="0">
      <selection activeCell="O21" sqref="O21"/>
    </sheetView>
  </sheetViews>
  <sheetFormatPr defaultColWidth="9" defaultRowHeight="15.6" x14ac:dyDescent="0.25"/>
  <cols>
    <col min="1" max="1" width="7" style="71" customWidth="1"/>
    <col min="2" max="2" width="9.88671875" style="72" customWidth="1"/>
    <col min="3" max="3" width="16.88671875" style="73" customWidth="1"/>
    <col min="4" max="4" width="7.77734375" style="71" customWidth="1"/>
    <col min="5" max="5" width="10.33203125" style="72" customWidth="1"/>
    <col min="6" max="7" width="10.33203125" style="71" customWidth="1"/>
    <col min="8" max="8" width="12.21875" style="72" customWidth="1"/>
    <col min="9" max="9" width="14.6640625" style="71" customWidth="1"/>
    <col min="10" max="10" width="21.77734375" style="72" customWidth="1"/>
    <col min="11" max="11" width="19" style="71" customWidth="1"/>
    <col min="12" max="16380" width="9" style="71"/>
  </cols>
  <sheetData>
    <row r="1" spans="1:11" s="71" customFormat="1" ht="30" customHeight="1" x14ac:dyDescent="0.25">
      <c r="A1" s="338" t="s">
        <v>543</v>
      </c>
      <c r="B1" s="338"/>
      <c r="C1" s="338"/>
      <c r="D1" s="338"/>
      <c r="E1" s="338"/>
      <c r="F1" s="339"/>
      <c r="G1" s="339"/>
      <c r="H1" s="338"/>
      <c r="I1" s="338"/>
      <c r="J1" s="338"/>
      <c r="K1" s="72"/>
    </row>
    <row r="2" spans="1:11" s="71" customFormat="1" ht="32.1" customHeight="1" x14ac:dyDescent="0.25">
      <c r="A2" s="328" t="s">
        <v>472</v>
      </c>
      <c r="B2" s="329"/>
      <c r="C2" s="74">
        <v>2630</v>
      </c>
      <c r="D2" s="324" t="s">
        <v>145</v>
      </c>
      <c r="E2" s="335">
        <v>2400</v>
      </c>
      <c r="F2" s="75" t="s">
        <v>535</v>
      </c>
      <c r="G2" s="74">
        <v>8</v>
      </c>
      <c r="H2" s="297" t="s">
        <v>536</v>
      </c>
      <c r="I2" s="297">
        <f>(C2+C3)*E2/1000000</f>
        <v>12.624000000000001</v>
      </c>
      <c r="J2" s="337"/>
    </row>
    <row r="3" spans="1:11" s="71" customFormat="1" ht="32.1" customHeight="1" x14ac:dyDescent="0.25">
      <c r="A3" s="330"/>
      <c r="B3" s="331"/>
      <c r="C3" s="74">
        <v>2630</v>
      </c>
      <c r="D3" s="320"/>
      <c r="E3" s="336"/>
      <c r="F3" s="75" t="s">
        <v>477</v>
      </c>
      <c r="G3" s="74">
        <v>2</v>
      </c>
      <c r="H3" s="297"/>
      <c r="I3" s="297"/>
      <c r="J3" s="337"/>
    </row>
    <row r="4" spans="1:11" s="71" customFormat="1" ht="27" customHeight="1" x14ac:dyDescent="0.25">
      <c r="A4" s="76" t="s">
        <v>37</v>
      </c>
      <c r="B4" s="320" t="s">
        <v>148</v>
      </c>
      <c r="C4" s="320"/>
      <c r="D4" s="76" t="s">
        <v>149</v>
      </c>
      <c r="E4" s="77" t="s">
        <v>478</v>
      </c>
      <c r="F4" s="77" t="s">
        <v>479</v>
      </c>
      <c r="G4" s="77" t="s">
        <v>480</v>
      </c>
      <c r="H4" s="52" t="s">
        <v>481</v>
      </c>
      <c r="I4" s="52" t="s">
        <v>152</v>
      </c>
      <c r="J4" s="75" t="s">
        <v>158</v>
      </c>
    </row>
    <row r="5" spans="1:11" s="71" customFormat="1" ht="27" customHeight="1" x14ac:dyDescent="0.25">
      <c r="A5" s="75">
        <v>1</v>
      </c>
      <c r="B5" s="325" t="s">
        <v>482</v>
      </c>
      <c r="C5" s="78" t="s">
        <v>529</v>
      </c>
      <c r="D5" s="75" t="s">
        <v>167</v>
      </c>
      <c r="E5" s="79">
        <f>(C2+C3)/1000</f>
        <v>5.26</v>
      </c>
      <c r="F5" s="80"/>
      <c r="G5" s="81">
        <f t="shared" ref="G5:G11" si="0">E5*(1+F5)</f>
        <v>5.26</v>
      </c>
      <c r="H5" s="82"/>
      <c r="I5" s="79">
        <f t="shared" ref="I5:I16" si="1">G5*H5</f>
        <v>0</v>
      </c>
      <c r="J5" s="75" t="s">
        <v>517</v>
      </c>
    </row>
    <row r="6" spans="1:11" s="71" customFormat="1" ht="27" customHeight="1" x14ac:dyDescent="0.25">
      <c r="A6" s="75">
        <v>2</v>
      </c>
      <c r="B6" s="325"/>
      <c r="C6" s="78" t="s">
        <v>485</v>
      </c>
      <c r="D6" s="75" t="s">
        <v>167</v>
      </c>
      <c r="E6" s="79">
        <f>(C2+C3)/1000*2</f>
        <v>10.52</v>
      </c>
      <c r="F6" s="80"/>
      <c r="G6" s="81">
        <f t="shared" si="0"/>
        <v>10.52</v>
      </c>
      <c r="H6" s="82"/>
      <c r="I6" s="79">
        <f t="shared" si="1"/>
        <v>0</v>
      </c>
      <c r="J6" s="75" t="s">
        <v>486</v>
      </c>
    </row>
    <row r="7" spans="1:11" s="71" customFormat="1" ht="27" customHeight="1" x14ac:dyDescent="0.25">
      <c r="A7" s="75">
        <v>3</v>
      </c>
      <c r="B7" s="325"/>
      <c r="C7" s="127" t="s">
        <v>487</v>
      </c>
      <c r="D7" s="100" t="s">
        <v>167</v>
      </c>
      <c r="E7" s="84">
        <f>(E2)/1000*4</f>
        <v>9.6</v>
      </c>
      <c r="F7" s="80"/>
      <c r="G7" s="107">
        <f t="shared" si="0"/>
        <v>9.6</v>
      </c>
      <c r="H7" s="82"/>
      <c r="I7" s="84">
        <f t="shared" si="1"/>
        <v>0</v>
      </c>
      <c r="J7" s="100" t="s">
        <v>526</v>
      </c>
      <c r="K7" s="95"/>
    </row>
    <row r="8" spans="1:11" s="71" customFormat="1" ht="27" customHeight="1" x14ac:dyDescent="0.25">
      <c r="A8" s="75">
        <v>4</v>
      </c>
      <c r="B8" s="325"/>
      <c r="C8" s="78" t="s">
        <v>523</v>
      </c>
      <c r="D8" s="75" t="s">
        <v>167</v>
      </c>
      <c r="E8" s="79">
        <f>(E2)/1000*12</f>
        <v>28.8</v>
      </c>
      <c r="F8" s="80"/>
      <c r="G8" s="81">
        <f t="shared" si="0"/>
        <v>28.8</v>
      </c>
      <c r="H8" s="82"/>
      <c r="I8" s="79">
        <f t="shared" si="1"/>
        <v>0</v>
      </c>
      <c r="J8" s="75" t="s">
        <v>544</v>
      </c>
    </row>
    <row r="9" spans="1:11" s="71" customFormat="1" ht="27" customHeight="1" x14ac:dyDescent="0.25">
      <c r="A9" s="75">
        <v>5</v>
      </c>
      <c r="B9" s="325"/>
      <c r="C9" s="78" t="s">
        <v>538</v>
      </c>
      <c r="D9" s="75" t="s">
        <v>167</v>
      </c>
      <c r="E9" s="79">
        <f>(E2)/1000*2</f>
        <v>4.8</v>
      </c>
      <c r="F9" s="80"/>
      <c r="G9" s="81">
        <f t="shared" si="0"/>
        <v>4.8</v>
      </c>
      <c r="H9" s="82"/>
      <c r="I9" s="79">
        <f t="shared" si="1"/>
        <v>0</v>
      </c>
      <c r="J9" s="75" t="s">
        <v>539</v>
      </c>
    </row>
    <row r="10" spans="1:11" s="71" customFormat="1" ht="27" customHeight="1" x14ac:dyDescent="0.25">
      <c r="A10" s="75">
        <v>6</v>
      </c>
      <c r="B10" s="320"/>
      <c r="C10" s="78" t="s">
        <v>488</v>
      </c>
      <c r="D10" s="75" t="s">
        <v>186</v>
      </c>
      <c r="E10" s="81">
        <f>4*G2</f>
        <v>32</v>
      </c>
      <c r="F10" s="80"/>
      <c r="G10" s="81">
        <f t="shared" si="0"/>
        <v>32</v>
      </c>
      <c r="H10" s="82"/>
      <c r="I10" s="79">
        <f t="shared" si="1"/>
        <v>0</v>
      </c>
      <c r="J10" s="75" t="s">
        <v>489</v>
      </c>
    </row>
    <row r="11" spans="1:11" s="71" customFormat="1" ht="27" customHeight="1" x14ac:dyDescent="0.25">
      <c r="A11" s="75">
        <v>7</v>
      </c>
      <c r="B11" s="75" t="s">
        <v>490</v>
      </c>
      <c r="C11" s="75" t="s">
        <v>491</v>
      </c>
      <c r="D11" s="75" t="s">
        <v>160</v>
      </c>
      <c r="E11" s="81">
        <f>(C2+C3)*(E2)/1000000</f>
        <v>12.624000000000001</v>
      </c>
      <c r="F11" s="80"/>
      <c r="G11" s="81">
        <f t="shared" si="0"/>
        <v>12.624000000000001</v>
      </c>
      <c r="H11" s="82"/>
      <c r="I11" s="79">
        <f t="shared" si="1"/>
        <v>0</v>
      </c>
      <c r="J11" s="75" t="s">
        <v>540</v>
      </c>
    </row>
    <row r="12" spans="1:11" s="71" customFormat="1" ht="27" customHeight="1" x14ac:dyDescent="0.25">
      <c r="A12" s="75">
        <v>8</v>
      </c>
      <c r="B12" s="75" t="s">
        <v>190</v>
      </c>
      <c r="C12" s="78" t="s">
        <v>492</v>
      </c>
      <c r="D12" s="75" t="s">
        <v>191</v>
      </c>
      <c r="E12" s="84">
        <v>2</v>
      </c>
      <c r="F12" s="81" t="s">
        <v>345</v>
      </c>
      <c r="G12" s="81">
        <f t="shared" ref="G12:G18" si="2">E12</f>
        <v>2</v>
      </c>
      <c r="H12" s="82"/>
      <c r="I12" s="79">
        <f t="shared" si="1"/>
        <v>0</v>
      </c>
      <c r="J12" s="75" t="s">
        <v>493</v>
      </c>
      <c r="K12" s="95"/>
    </row>
    <row r="13" spans="1:11" s="71" customFormat="1" ht="40.049999999999997" customHeight="1" x14ac:dyDescent="0.25">
      <c r="A13" s="75">
        <v>9</v>
      </c>
      <c r="B13" s="325" t="s">
        <v>494</v>
      </c>
      <c r="C13" s="78" t="s">
        <v>531</v>
      </c>
      <c r="D13" s="75" t="s">
        <v>186</v>
      </c>
      <c r="E13" s="81">
        <v>2</v>
      </c>
      <c r="F13" s="81" t="s">
        <v>345</v>
      </c>
      <c r="G13" s="81">
        <v>2</v>
      </c>
      <c r="H13" s="82"/>
      <c r="I13" s="79">
        <f t="shared" si="1"/>
        <v>0</v>
      </c>
      <c r="J13" s="75" t="s">
        <v>541</v>
      </c>
    </row>
    <row r="14" spans="1:11" s="71" customFormat="1" ht="34.950000000000003" customHeight="1" x14ac:dyDescent="0.25">
      <c r="A14" s="75">
        <v>10</v>
      </c>
      <c r="B14" s="325"/>
      <c r="C14" s="83" t="s">
        <v>495</v>
      </c>
      <c r="D14" s="75" t="s">
        <v>186</v>
      </c>
      <c r="E14" s="81">
        <v>2</v>
      </c>
      <c r="F14" s="81" t="s">
        <v>345</v>
      </c>
      <c r="G14" s="81">
        <f t="shared" si="2"/>
        <v>2</v>
      </c>
      <c r="H14" s="82"/>
      <c r="I14" s="79">
        <f t="shared" si="1"/>
        <v>0</v>
      </c>
      <c r="J14" s="75" t="s">
        <v>541</v>
      </c>
      <c r="K14" s="128"/>
    </row>
    <row r="15" spans="1:11" s="71" customFormat="1" ht="34.950000000000003" customHeight="1" x14ac:dyDescent="0.25">
      <c r="A15" s="75">
        <v>11</v>
      </c>
      <c r="B15" s="308" t="s">
        <v>206</v>
      </c>
      <c r="C15" s="78" t="s">
        <v>525</v>
      </c>
      <c r="D15" s="75" t="s">
        <v>167</v>
      </c>
      <c r="E15" s="81">
        <f>E8</f>
        <v>28.8</v>
      </c>
      <c r="F15" s="81" t="s">
        <v>345</v>
      </c>
      <c r="G15" s="81">
        <f t="shared" si="2"/>
        <v>28.8</v>
      </c>
      <c r="H15" s="82"/>
      <c r="I15" s="79">
        <f t="shared" si="1"/>
        <v>0</v>
      </c>
      <c r="J15" s="75" t="s">
        <v>544</v>
      </c>
    </row>
    <row r="16" spans="1:11" s="71" customFormat="1" ht="40.049999999999997" customHeight="1" x14ac:dyDescent="0.25">
      <c r="A16" s="75">
        <v>12</v>
      </c>
      <c r="B16" s="317"/>
      <c r="C16" s="78" t="s">
        <v>542</v>
      </c>
      <c r="D16" s="75" t="s">
        <v>167</v>
      </c>
      <c r="E16" s="81">
        <f>E9</f>
        <v>4.8</v>
      </c>
      <c r="F16" s="81" t="s">
        <v>345</v>
      </c>
      <c r="G16" s="81">
        <f t="shared" si="2"/>
        <v>4.8</v>
      </c>
      <c r="H16" s="82"/>
      <c r="I16" s="79">
        <f t="shared" si="1"/>
        <v>0</v>
      </c>
      <c r="J16" s="75" t="s">
        <v>539</v>
      </c>
    </row>
    <row r="17" spans="1:10" s="71" customFormat="1" ht="29.1" customHeight="1" x14ac:dyDescent="0.25">
      <c r="A17" s="75">
        <v>13</v>
      </c>
      <c r="B17" s="317"/>
      <c r="C17" s="75" t="s">
        <v>207</v>
      </c>
      <c r="D17" s="85" t="s">
        <v>160</v>
      </c>
      <c r="E17" s="86">
        <f>(C2+C3)*E2/1000000</f>
        <v>12.624000000000001</v>
      </c>
      <c r="F17" s="81" t="s">
        <v>345</v>
      </c>
      <c r="G17" s="81">
        <f t="shared" si="2"/>
        <v>12.624000000000001</v>
      </c>
      <c r="H17" s="82"/>
      <c r="I17" s="79">
        <f t="shared" ref="I17:I22" si="3">E17*H17</f>
        <v>0</v>
      </c>
      <c r="J17" s="75" t="s">
        <v>497</v>
      </c>
    </row>
    <row r="18" spans="1:10" s="71" customFormat="1" ht="29.1" customHeight="1" x14ac:dyDescent="0.25">
      <c r="A18" s="75">
        <v>14</v>
      </c>
      <c r="B18" s="309"/>
      <c r="C18" s="75" t="s">
        <v>498</v>
      </c>
      <c r="D18" s="85" t="s">
        <v>160</v>
      </c>
      <c r="E18" s="86">
        <f>(C2+C3)*E2/1000000</f>
        <v>12.624000000000001</v>
      </c>
      <c r="F18" s="81" t="s">
        <v>345</v>
      </c>
      <c r="G18" s="81">
        <f t="shared" si="2"/>
        <v>12.624000000000001</v>
      </c>
      <c r="H18" s="82"/>
      <c r="I18" s="79">
        <f t="shared" si="3"/>
        <v>0</v>
      </c>
      <c r="J18" s="75" t="s">
        <v>214</v>
      </c>
    </row>
    <row r="19" spans="1:10" s="71" customFormat="1" ht="29.1" customHeight="1" x14ac:dyDescent="0.25">
      <c r="A19" s="75">
        <v>15</v>
      </c>
      <c r="B19" s="324" t="s">
        <v>499</v>
      </c>
      <c r="C19" s="75" t="s">
        <v>500</v>
      </c>
      <c r="D19" s="85" t="s">
        <v>160</v>
      </c>
      <c r="E19" s="87">
        <f>(C2+C3)*E2/1000000</f>
        <v>12.624000000000001</v>
      </c>
      <c r="F19" s="81" t="s">
        <v>345</v>
      </c>
      <c r="G19" s="87" t="s">
        <v>345</v>
      </c>
      <c r="H19" s="82"/>
      <c r="I19" s="79">
        <f t="shared" si="3"/>
        <v>0</v>
      </c>
      <c r="J19" s="75" t="s">
        <v>497</v>
      </c>
    </row>
    <row r="20" spans="1:10" s="71" customFormat="1" ht="30" customHeight="1" x14ac:dyDescent="0.25">
      <c r="A20" s="75">
        <v>16</v>
      </c>
      <c r="B20" s="320"/>
      <c r="C20" s="75" t="s">
        <v>501</v>
      </c>
      <c r="D20" s="85" t="s">
        <v>160</v>
      </c>
      <c r="E20" s="87">
        <f>(C2+C3)*E2/1000000</f>
        <v>12.624000000000001</v>
      </c>
      <c r="F20" s="81" t="s">
        <v>345</v>
      </c>
      <c r="G20" s="87" t="s">
        <v>345</v>
      </c>
      <c r="H20" s="82"/>
      <c r="I20" s="79">
        <f t="shared" si="3"/>
        <v>0</v>
      </c>
      <c r="J20" s="75" t="s">
        <v>497</v>
      </c>
    </row>
    <row r="21" spans="1:10" s="71" customFormat="1" ht="30" customHeight="1" x14ac:dyDescent="0.25">
      <c r="A21" s="75">
        <v>17</v>
      </c>
      <c r="B21" s="75" t="s">
        <v>502</v>
      </c>
      <c r="C21" s="88" t="s">
        <v>527</v>
      </c>
      <c r="D21" s="85" t="s">
        <v>160</v>
      </c>
      <c r="E21" s="87">
        <f>(C2+C3)*E2/1000000</f>
        <v>12.624000000000001</v>
      </c>
      <c r="F21" s="81" t="s">
        <v>345</v>
      </c>
      <c r="G21" s="87" t="s">
        <v>345</v>
      </c>
      <c r="H21" s="82"/>
      <c r="I21" s="79">
        <f t="shared" si="3"/>
        <v>0</v>
      </c>
      <c r="J21" s="75" t="s">
        <v>497</v>
      </c>
    </row>
    <row r="22" spans="1:10" s="71" customFormat="1" ht="30" customHeight="1" x14ac:dyDescent="0.25">
      <c r="A22" s="75">
        <v>18</v>
      </c>
      <c r="B22" s="75" t="s">
        <v>504</v>
      </c>
      <c r="C22" s="88" t="s">
        <v>505</v>
      </c>
      <c r="D22" s="85" t="s">
        <v>160</v>
      </c>
      <c r="E22" s="87">
        <f>E21</f>
        <v>12.624000000000001</v>
      </c>
      <c r="F22" s="81" t="s">
        <v>345</v>
      </c>
      <c r="G22" s="87" t="str">
        <f>G21</f>
        <v>/</v>
      </c>
      <c r="H22" s="82"/>
      <c r="I22" s="79">
        <f t="shared" si="3"/>
        <v>0</v>
      </c>
      <c r="J22" s="75"/>
    </row>
    <row r="23" spans="1:10" s="71" customFormat="1" ht="30" customHeight="1" x14ac:dyDescent="0.25">
      <c r="A23" s="75">
        <v>19</v>
      </c>
      <c r="B23" s="297" t="s">
        <v>506</v>
      </c>
      <c r="C23" s="297"/>
      <c r="D23" s="300">
        <f>SUM(I5:I22)</f>
        <v>0</v>
      </c>
      <c r="E23" s="300"/>
      <c r="F23" s="321"/>
      <c r="G23" s="321"/>
      <c r="H23" s="300"/>
      <c r="I23" s="300"/>
      <c r="J23" s="75"/>
    </row>
    <row r="24" spans="1:10" s="71" customFormat="1" ht="30" customHeight="1" x14ac:dyDescent="0.25">
      <c r="A24" s="75">
        <v>20</v>
      </c>
      <c r="B24" s="297" t="s">
        <v>507</v>
      </c>
      <c r="C24" s="75" t="s">
        <v>508</v>
      </c>
      <c r="D24" s="90" t="s">
        <v>222</v>
      </c>
      <c r="E24" s="90" t="s">
        <v>345</v>
      </c>
      <c r="F24" s="91"/>
      <c r="G24" s="91"/>
      <c r="H24" s="92"/>
      <c r="I24" s="96">
        <f>D23*H24</f>
        <v>0</v>
      </c>
      <c r="J24" s="75" t="s">
        <v>509</v>
      </c>
    </row>
    <row r="25" spans="1:10" s="71" customFormat="1" ht="30" customHeight="1" x14ac:dyDescent="0.25">
      <c r="A25" s="75">
        <v>21</v>
      </c>
      <c r="B25" s="297"/>
      <c r="C25" s="75" t="s">
        <v>510</v>
      </c>
      <c r="D25" s="75" t="s">
        <v>222</v>
      </c>
      <c r="E25" s="75" t="s">
        <v>345</v>
      </c>
      <c r="F25" s="93"/>
      <c r="G25" s="93"/>
      <c r="H25" s="92"/>
      <c r="I25" s="94">
        <f>(D23+I24)*H25</f>
        <v>0</v>
      </c>
      <c r="J25" s="97" t="s">
        <v>509</v>
      </c>
    </row>
    <row r="26" spans="1:10" s="71" customFormat="1" ht="30" customHeight="1" x14ac:dyDescent="0.25">
      <c r="A26" s="75">
        <v>22</v>
      </c>
      <c r="B26" s="297"/>
      <c r="C26" s="75" t="s">
        <v>511</v>
      </c>
      <c r="D26" s="75" t="s">
        <v>222</v>
      </c>
      <c r="E26" s="75" t="s">
        <v>345</v>
      </c>
      <c r="F26" s="93"/>
      <c r="G26" s="93"/>
      <c r="H26" s="92"/>
      <c r="I26" s="94">
        <f>(D23+I24+I25)*H26</f>
        <v>0</v>
      </c>
      <c r="J26" s="97" t="s">
        <v>509</v>
      </c>
    </row>
    <row r="27" spans="1:10" s="71" customFormat="1" ht="30" customHeight="1" x14ac:dyDescent="0.25">
      <c r="A27" s="75">
        <v>23</v>
      </c>
      <c r="B27" s="297" t="s">
        <v>512</v>
      </c>
      <c r="C27" s="297"/>
      <c r="D27" s="297"/>
      <c r="E27" s="297"/>
      <c r="F27" s="93"/>
      <c r="G27" s="93"/>
      <c r="H27" s="323">
        <f>D23+I24+I25+I26</f>
        <v>0</v>
      </c>
      <c r="I27" s="323"/>
      <c r="J27" s="97" t="s">
        <v>147</v>
      </c>
    </row>
    <row r="28" spans="1:10" s="71" customFormat="1" ht="30" customHeight="1" x14ac:dyDescent="0.25">
      <c r="A28" s="75">
        <v>24</v>
      </c>
      <c r="B28" s="297" t="s">
        <v>513</v>
      </c>
      <c r="C28" s="297"/>
      <c r="D28" s="297"/>
      <c r="E28" s="297"/>
      <c r="F28" s="93"/>
      <c r="G28" s="93"/>
      <c r="H28" s="323">
        <f>H27/I2</f>
        <v>0</v>
      </c>
      <c r="I28" s="323"/>
      <c r="J28" s="97" t="s">
        <v>514</v>
      </c>
    </row>
  </sheetData>
  <protectedRanges>
    <protectedRange sqref="F5" name="区域1_1"/>
    <protectedRange sqref="F6:F11" name="区域1"/>
  </protectedRanges>
  <mergeCells count="19">
    <mergeCell ref="B28:E28"/>
    <mergeCell ref="H28:I28"/>
    <mergeCell ref="B5:B10"/>
    <mergeCell ref="B13:B14"/>
    <mergeCell ref="B15:B18"/>
    <mergeCell ref="B19:B20"/>
    <mergeCell ref="B24:B26"/>
    <mergeCell ref="A1:J1"/>
    <mergeCell ref="B4:C4"/>
    <mergeCell ref="B23:C23"/>
    <mergeCell ref="D23:I23"/>
    <mergeCell ref="B27:E27"/>
    <mergeCell ref="H27:I27"/>
    <mergeCell ref="D2:D3"/>
    <mergeCell ref="E2:E3"/>
    <mergeCell ref="H2:H3"/>
    <mergeCell ref="I2:I3"/>
    <mergeCell ref="J2:J3"/>
    <mergeCell ref="A2:B3"/>
  </mergeCells>
  <phoneticPr fontId="57" type="noConversion"/>
  <pageMargins left="0.75" right="0.75" top="1" bottom="1" header="0.5" footer="0.5"/>
  <pageSetup paperSize="9" scale="72"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9"/>
  <dimension ref="A1:L26"/>
  <sheetViews>
    <sheetView view="pageBreakPreview" zoomScale="70" zoomScaleNormal="100" workbookViewId="0">
      <selection activeCell="Z27" sqref="Z27"/>
    </sheetView>
  </sheetViews>
  <sheetFormatPr defaultColWidth="9" defaultRowHeight="15.6" x14ac:dyDescent="0.25"/>
  <cols>
    <col min="1" max="1" width="7" style="71" customWidth="1"/>
    <col min="2" max="2" width="9.88671875" style="72" customWidth="1"/>
    <col min="3" max="3" width="16.88671875" style="103" customWidth="1"/>
    <col min="4" max="7" width="10.33203125" style="71" customWidth="1"/>
    <col min="8" max="8" width="12.21875" style="72" customWidth="1"/>
    <col min="9" max="9" width="14.6640625" style="71" customWidth="1"/>
    <col min="10" max="10" width="21.77734375" style="72" customWidth="1"/>
    <col min="11" max="11" width="11.77734375" style="71" customWidth="1"/>
    <col min="12" max="16384" width="9" style="71"/>
  </cols>
  <sheetData>
    <row r="1" spans="1:12" ht="42" customHeight="1" x14ac:dyDescent="0.25">
      <c r="A1" s="318" t="s">
        <v>545</v>
      </c>
      <c r="B1" s="318"/>
      <c r="C1" s="318"/>
      <c r="D1" s="318"/>
      <c r="E1" s="319"/>
      <c r="F1" s="319"/>
      <c r="G1" s="319"/>
      <c r="H1" s="318"/>
      <c r="I1" s="318"/>
      <c r="J1" s="318"/>
    </row>
    <row r="2" spans="1:12" ht="28.05" customHeight="1" x14ac:dyDescent="0.25">
      <c r="A2" s="297" t="s">
        <v>472</v>
      </c>
      <c r="B2" s="297"/>
      <c r="C2" s="118">
        <v>1196</v>
      </c>
      <c r="D2" s="109" t="s">
        <v>145</v>
      </c>
      <c r="E2" s="119">
        <v>2400</v>
      </c>
      <c r="F2" s="75" t="s">
        <v>473</v>
      </c>
      <c r="G2" s="74">
        <f>(C2/1000)*(E2/1000)</f>
        <v>2.8704000000000001</v>
      </c>
      <c r="H2" s="328" t="s">
        <v>474</v>
      </c>
      <c r="I2" s="329"/>
      <c r="J2" s="326"/>
    </row>
    <row r="3" spans="1:12" ht="28.05" customHeight="1" x14ac:dyDescent="0.25">
      <c r="A3" s="297" t="s">
        <v>475</v>
      </c>
      <c r="B3" s="297"/>
      <c r="C3" s="333">
        <v>1</v>
      </c>
      <c r="D3" s="333"/>
      <c r="E3" s="333"/>
      <c r="F3" s="75" t="s">
        <v>477</v>
      </c>
      <c r="G3" s="74">
        <v>1</v>
      </c>
      <c r="H3" s="330"/>
      <c r="I3" s="331"/>
      <c r="J3" s="327"/>
    </row>
    <row r="4" spans="1:12" ht="27" customHeight="1" x14ac:dyDescent="0.25">
      <c r="A4" s="76" t="s">
        <v>37</v>
      </c>
      <c r="B4" s="320" t="s">
        <v>148</v>
      </c>
      <c r="C4" s="320"/>
      <c r="D4" s="76" t="s">
        <v>149</v>
      </c>
      <c r="E4" s="99" t="s">
        <v>478</v>
      </c>
      <c r="F4" s="77" t="s">
        <v>479</v>
      </c>
      <c r="G4" s="77" t="s">
        <v>480</v>
      </c>
      <c r="H4" s="52" t="s">
        <v>481</v>
      </c>
      <c r="I4" s="52" t="s">
        <v>152</v>
      </c>
      <c r="J4" s="75" t="s">
        <v>158</v>
      </c>
    </row>
    <row r="5" spans="1:12" ht="27" customHeight="1" x14ac:dyDescent="0.25">
      <c r="A5" s="75">
        <v>1</v>
      </c>
      <c r="B5" s="324" t="s">
        <v>482</v>
      </c>
      <c r="C5" s="102" t="s">
        <v>546</v>
      </c>
      <c r="D5" s="102" t="s">
        <v>167</v>
      </c>
      <c r="E5" s="107">
        <f>C2/1000*1</f>
        <v>1.196</v>
      </c>
      <c r="F5" s="80"/>
      <c r="G5" s="81">
        <f t="shared" ref="G5:G12" si="0">E5*(1+F5)</f>
        <v>1.196</v>
      </c>
      <c r="H5" s="120"/>
      <c r="I5" s="79">
        <f t="shared" ref="I5:I8" si="1">G5*H5</f>
        <v>0</v>
      </c>
      <c r="J5" s="102" t="s">
        <v>517</v>
      </c>
      <c r="K5" s="95"/>
    </row>
    <row r="6" spans="1:12" ht="27" customHeight="1" x14ac:dyDescent="0.25">
      <c r="A6" s="75">
        <v>2</v>
      </c>
      <c r="B6" s="325"/>
      <c r="C6" s="121" t="s">
        <v>547</v>
      </c>
      <c r="D6" s="102" t="s">
        <v>167</v>
      </c>
      <c r="E6" s="79">
        <f>E5*2</f>
        <v>2.3919999999999999</v>
      </c>
      <c r="F6" s="80"/>
      <c r="G6" s="81">
        <f t="shared" si="0"/>
        <v>2.3919999999999999</v>
      </c>
      <c r="H6" s="120"/>
      <c r="I6" s="79">
        <f t="shared" si="1"/>
        <v>0</v>
      </c>
      <c r="J6" s="102" t="s">
        <v>548</v>
      </c>
      <c r="K6" s="95"/>
    </row>
    <row r="7" spans="1:12" ht="27" customHeight="1" x14ac:dyDescent="0.25">
      <c r="A7" s="75">
        <v>3</v>
      </c>
      <c r="B7" s="325"/>
      <c r="C7" s="121" t="s">
        <v>549</v>
      </c>
      <c r="D7" s="102" t="s">
        <v>167</v>
      </c>
      <c r="E7" s="107">
        <f>600/1000</f>
        <v>0.6</v>
      </c>
      <c r="F7" s="80"/>
      <c r="G7" s="81">
        <f t="shared" si="0"/>
        <v>0.6</v>
      </c>
      <c r="H7" s="120"/>
      <c r="I7" s="79">
        <f t="shared" si="1"/>
        <v>0</v>
      </c>
      <c r="J7" s="102" t="s">
        <v>550</v>
      </c>
      <c r="K7" s="124"/>
    </row>
    <row r="8" spans="1:12" ht="27" customHeight="1" x14ac:dyDescent="0.25">
      <c r="A8" s="75">
        <v>4</v>
      </c>
      <c r="B8" s="325"/>
      <c r="C8" s="121" t="s">
        <v>551</v>
      </c>
      <c r="D8" s="102" t="s">
        <v>167</v>
      </c>
      <c r="E8" s="107">
        <f>600/1000</f>
        <v>0.6</v>
      </c>
      <c r="F8" s="80"/>
      <c r="G8" s="81">
        <f t="shared" si="0"/>
        <v>0.6</v>
      </c>
      <c r="H8" s="120"/>
      <c r="I8" s="79">
        <f t="shared" si="1"/>
        <v>0</v>
      </c>
      <c r="J8" s="102" t="s">
        <v>550</v>
      </c>
      <c r="K8" s="95"/>
    </row>
    <row r="9" spans="1:12" ht="27" customHeight="1" x14ac:dyDescent="0.25">
      <c r="A9" s="75">
        <v>5</v>
      </c>
      <c r="B9" s="325"/>
      <c r="C9" s="78" t="s">
        <v>552</v>
      </c>
      <c r="D9" s="75" t="s">
        <v>167</v>
      </c>
      <c r="E9" s="81">
        <f>(E2)/1000*2</f>
        <v>4.8</v>
      </c>
      <c r="F9" s="80"/>
      <c r="G9" s="81">
        <f t="shared" si="0"/>
        <v>4.8</v>
      </c>
      <c r="H9" s="120"/>
      <c r="I9" s="79">
        <f t="shared" ref="I9:I14" si="2">G9*H9</f>
        <v>0</v>
      </c>
      <c r="J9" s="75" t="s">
        <v>539</v>
      </c>
    </row>
    <row r="10" spans="1:12" ht="27" customHeight="1" x14ac:dyDescent="0.25">
      <c r="A10" s="75">
        <v>6</v>
      </c>
      <c r="B10" s="325"/>
      <c r="C10" s="78" t="s">
        <v>553</v>
      </c>
      <c r="D10" s="75" t="s">
        <v>167</v>
      </c>
      <c r="E10" s="81">
        <f>E9</f>
        <v>4.8</v>
      </c>
      <c r="F10" s="80"/>
      <c r="G10" s="81">
        <f t="shared" si="0"/>
        <v>4.8</v>
      </c>
      <c r="H10" s="120"/>
      <c r="I10" s="79">
        <f t="shared" si="2"/>
        <v>0</v>
      </c>
      <c r="J10" s="75" t="s">
        <v>539</v>
      </c>
    </row>
    <row r="11" spans="1:12" ht="27" customHeight="1" x14ac:dyDescent="0.25">
      <c r="A11" s="75">
        <v>7</v>
      </c>
      <c r="B11" s="320"/>
      <c r="C11" s="78" t="s">
        <v>554</v>
      </c>
      <c r="D11" s="75" t="s">
        <v>186</v>
      </c>
      <c r="E11" s="81">
        <f>8*C3</f>
        <v>8</v>
      </c>
      <c r="F11" s="80"/>
      <c r="G11" s="81">
        <f t="shared" si="0"/>
        <v>8</v>
      </c>
      <c r="H11" s="120"/>
      <c r="I11" s="79">
        <f t="shared" si="2"/>
        <v>0</v>
      </c>
      <c r="J11" s="75" t="s">
        <v>555</v>
      </c>
      <c r="L11" s="125"/>
    </row>
    <row r="12" spans="1:12" ht="27" customHeight="1" x14ac:dyDescent="0.25">
      <c r="A12" s="75">
        <v>8</v>
      </c>
      <c r="B12" s="75" t="s">
        <v>490</v>
      </c>
      <c r="C12" s="75" t="s">
        <v>491</v>
      </c>
      <c r="D12" s="75" t="s">
        <v>160</v>
      </c>
      <c r="E12" s="81">
        <f>(C2)*(E2)/1000000</f>
        <v>2.8704000000000001</v>
      </c>
      <c r="F12" s="80"/>
      <c r="G12" s="81">
        <f t="shared" si="0"/>
        <v>2.8704000000000001</v>
      </c>
      <c r="H12" s="120"/>
      <c r="I12" s="79">
        <f t="shared" si="2"/>
        <v>0</v>
      </c>
      <c r="J12" s="75" t="s">
        <v>540</v>
      </c>
    </row>
    <row r="13" spans="1:12" ht="27" customHeight="1" x14ac:dyDescent="0.25">
      <c r="A13" s="75">
        <v>9</v>
      </c>
      <c r="B13" s="75" t="s">
        <v>190</v>
      </c>
      <c r="C13" s="78" t="s">
        <v>556</v>
      </c>
      <c r="D13" s="102" t="s">
        <v>186</v>
      </c>
      <c r="E13" s="79">
        <f>G3*1</f>
        <v>1</v>
      </c>
      <c r="F13" s="81" t="s">
        <v>345</v>
      </c>
      <c r="G13" s="81">
        <f t="shared" ref="G13:G16" si="3">E13</f>
        <v>1</v>
      </c>
      <c r="H13" s="82"/>
      <c r="I13" s="79">
        <f t="shared" si="2"/>
        <v>0</v>
      </c>
      <c r="J13" s="126" t="s">
        <v>557</v>
      </c>
    </row>
    <row r="14" spans="1:12" ht="27" customHeight="1" x14ac:dyDescent="0.25">
      <c r="A14" s="75">
        <v>10</v>
      </c>
      <c r="B14" s="75" t="s">
        <v>494</v>
      </c>
      <c r="C14" s="78" t="s">
        <v>558</v>
      </c>
      <c r="D14" s="75" t="s">
        <v>186</v>
      </c>
      <c r="E14" s="81">
        <v>1</v>
      </c>
      <c r="F14" s="81" t="s">
        <v>345</v>
      </c>
      <c r="G14" s="81">
        <f t="shared" si="3"/>
        <v>1</v>
      </c>
      <c r="H14" s="82"/>
      <c r="I14" s="79">
        <f t="shared" si="2"/>
        <v>0</v>
      </c>
      <c r="J14" s="75" t="s">
        <v>559</v>
      </c>
      <c r="K14" s="95"/>
    </row>
    <row r="15" spans="1:12" ht="29.1" customHeight="1" x14ac:dyDescent="0.25">
      <c r="A15" s="75">
        <v>11</v>
      </c>
      <c r="B15" s="310" t="s">
        <v>206</v>
      </c>
      <c r="C15" s="75" t="s">
        <v>207</v>
      </c>
      <c r="D15" s="85" t="s">
        <v>160</v>
      </c>
      <c r="E15" s="86">
        <f>C2*E2/1000000</f>
        <v>2.8704000000000001</v>
      </c>
      <c r="F15" s="81" t="s">
        <v>345</v>
      </c>
      <c r="G15" s="81">
        <f t="shared" si="3"/>
        <v>2.8704000000000001</v>
      </c>
      <c r="H15" s="82"/>
      <c r="I15" s="79">
        <f t="shared" ref="I15:I20" si="4">E15*H15</f>
        <v>0</v>
      </c>
      <c r="J15" s="75" t="s">
        <v>497</v>
      </c>
    </row>
    <row r="16" spans="1:12" ht="29.1" customHeight="1" x14ac:dyDescent="0.25">
      <c r="A16" s="75">
        <v>12</v>
      </c>
      <c r="B16" s="310"/>
      <c r="C16" s="75" t="s">
        <v>560</v>
      </c>
      <c r="D16" s="85" t="s">
        <v>160</v>
      </c>
      <c r="E16" s="86">
        <f>C2*E2/1000000</f>
        <v>2.8704000000000001</v>
      </c>
      <c r="F16" s="81" t="s">
        <v>345</v>
      </c>
      <c r="G16" s="81">
        <f t="shared" si="3"/>
        <v>2.8704000000000001</v>
      </c>
      <c r="H16" s="82"/>
      <c r="I16" s="79">
        <f t="shared" si="4"/>
        <v>0</v>
      </c>
      <c r="J16" s="75" t="s">
        <v>214</v>
      </c>
    </row>
    <row r="17" spans="1:11" ht="29.1" customHeight="1" x14ac:dyDescent="0.25">
      <c r="A17" s="75">
        <v>13</v>
      </c>
      <c r="B17" s="324" t="s">
        <v>499</v>
      </c>
      <c r="C17" s="75" t="s">
        <v>561</v>
      </c>
      <c r="D17" s="85" t="s">
        <v>160</v>
      </c>
      <c r="E17" s="87">
        <f>C2*E2/1000000</f>
        <v>2.8704000000000001</v>
      </c>
      <c r="F17" s="81" t="s">
        <v>345</v>
      </c>
      <c r="G17" s="81" t="s">
        <v>345</v>
      </c>
      <c r="H17" s="82"/>
      <c r="I17" s="79">
        <f t="shared" si="4"/>
        <v>0</v>
      </c>
      <c r="J17" s="75" t="s">
        <v>497</v>
      </c>
    </row>
    <row r="18" spans="1:11" ht="30" customHeight="1" x14ac:dyDescent="0.25">
      <c r="A18" s="75">
        <v>14</v>
      </c>
      <c r="B18" s="334"/>
      <c r="C18" s="75" t="s">
        <v>501</v>
      </c>
      <c r="D18" s="85" t="s">
        <v>160</v>
      </c>
      <c r="E18" s="87">
        <f>C2*E2/1000000</f>
        <v>2.8704000000000001</v>
      </c>
      <c r="F18" s="81" t="s">
        <v>345</v>
      </c>
      <c r="G18" s="81" t="s">
        <v>345</v>
      </c>
      <c r="H18" s="82"/>
      <c r="I18" s="79">
        <f t="shared" si="4"/>
        <v>0</v>
      </c>
      <c r="J18" s="75" t="s">
        <v>497</v>
      </c>
    </row>
    <row r="19" spans="1:11" ht="30" customHeight="1" x14ac:dyDescent="0.25">
      <c r="A19" s="75">
        <v>15</v>
      </c>
      <c r="B19" s="93" t="s">
        <v>502</v>
      </c>
      <c r="C19" s="75" t="s">
        <v>562</v>
      </c>
      <c r="D19" s="85" t="s">
        <v>160</v>
      </c>
      <c r="E19" s="122">
        <f>600*E2/1000000</f>
        <v>1.44</v>
      </c>
      <c r="F19" s="81" t="s">
        <v>345</v>
      </c>
      <c r="G19" s="81" t="s">
        <v>345</v>
      </c>
      <c r="H19" s="82"/>
      <c r="I19" s="79">
        <f t="shared" si="4"/>
        <v>0</v>
      </c>
      <c r="J19" s="75" t="s">
        <v>497</v>
      </c>
      <c r="K19" s="95"/>
    </row>
    <row r="20" spans="1:11" ht="30" customHeight="1" x14ac:dyDescent="0.25">
      <c r="A20" s="75">
        <v>16</v>
      </c>
      <c r="B20" s="75" t="s">
        <v>504</v>
      </c>
      <c r="C20" s="88" t="s">
        <v>505</v>
      </c>
      <c r="D20" s="85" t="s">
        <v>160</v>
      </c>
      <c r="E20" s="122">
        <f>E19</f>
        <v>1.44</v>
      </c>
      <c r="F20" s="81" t="s">
        <v>345</v>
      </c>
      <c r="G20" s="81" t="s">
        <v>345</v>
      </c>
      <c r="H20" s="82"/>
      <c r="I20" s="79">
        <f t="shared" si="4"/>
        <v>0</v>
      </c>
      <c r="J20" s="75"/>
    </row>
    <row r="21" spans="1:11" ht="30" customHeight="1" x14ac:dyDescent="0.25">
      <c r="A21" s="75">
        <v>17</v>
      </c>
      <c r="B21" s="297" t="s">
        <v>506</v>
      </c>
      <c r="C21" s="297"/>
      <c r="D21" s="300">
        <f>SUM(I5:I20)</f>
        <v>0</v>
      </c>
      <c r="E21" s="321"/>
      <c r="F21" s="321"/>
      <c r="G21" s="321"/>
      <c r="H21" s="300"/>
      <c r="I21" s="300"/>
      <c r="J21" s="75"/>
    </row>
    <row r="22" spans="1:11" ht="30" customHeight="1" x14ac:dyDescent="0.25">
      <c r="A22" s="75">
        <v>18</v>
      </c>
      <c r="B22" s="297" t="s">
        <v>507</v>
      </c>
      <c r="C22" s="75" t="s">
        <v>508</v>
      </c>
      <c r="D22" s="90" t="s">
        <v>222</v>
      </c>
      <c r="E22" s="91" t="s">
        <v>345</v>
      </c>
      <c r="F22" s="91"/>
      <c r="G22" s="91"/>
      <c r="H22" s="123"/>
      <c r="I22" s="96">
        <f>D21*H22</f>
        <v>0</v>
      </c>
      <c r="J22" s="75" t="s">
        <v>509</v>
      </c>
    </row>
    <row r="23" spans="1:11" ht="30" customHeight="1" x14ac:dyDescent="0.25">
      <c r="A23" s="75">
        <v>19</v>
      </c>
      <c r="B23" s="297"/>
      <c r="C23" s="75" t="s">
        <v>510</v>
      </c>
      <c r="D23" s="75" t="s">
        <v>222</v>
      </c>
      <c r="E23" s="93" t="s">
        <v>345</v>
      </c>
      <c r="F23" s="93"/>
      <c r="G23" s="93"/>
      <c r="H23" s="123"/>
      <c r="I23" s="94">
        <f>(D21+I22)*H23</f>
        <v>0</v>
      </c>
      <c r="J23" s="97" t="s">
        <v>509</v>
      </c>
    </row>
    <row r="24" spans="1:11" ht="30" customHeight="1" x14ac:dyDescent="0.25">
      <c r="A24" s="75">
        <v>20</v>
      </c>
      <c r="B24" s="297"/>
      <c r="C24" s="75" t="s">
        <v>511</v>
      </c>
      <c r="D24" s="75" t="s">
        <v>222</v>
      </c>
      <c r="E24" s="93" t="s">
        <v>345</v>
      </c>
      <c r="F24" s="93"/>
      <c r="G24" s="93"/>
      <c r="H24" s="123"/>
      <c r="I24" s="94">
        <f>(D21+I22+I23)*H24</f>
        <v>0</v>
      </c>
      <c r="J24" s="97" t="s">
        <v>509</v>
      </c>
    </row>
    <row r="25" spans="1:11" ht="30" customHeight="1" x14ac:dyDescent="0.25">
      <c r="A25" s="75">
        <v>21</v>
      </c>
      <c r="B25" s="297" t="s">
        <v>512</v>
      </c>
      <c r="C25" s="297"/>
      <c r="D25" s="297"/>
      <c r="E25" s="322"/>
      <c r="F25" s="93"/>
      <c r="G25" s="93"/>
      <c r="H25" s="323">
        <f>D21+I22+I23+I24</f>
        <v>0</v>
      </c>
      <c r="I25" s="323"/>
      <c r="J25" s="97" t="s">
        <v>147</v>
      </c>
    </row>
    <row r="26" spans="1:11" ht="30" customHeight="1" x14ac:dyDescent="0.25">
      <c r="A26" s="75">
        <v>22</v>
      </c>
      <c r="B26" s="297" t="s">
        <v>513</v>
      </c>
      <c r="C26" s="297"/>
      <c r="D26" s="297"/>
      <c r="E26" s="322"/>
      <c r="F26" s="93"/>
      <c r="G26" s="93"/>
      <c r="H26" s="323">
        <f>H25/((C2*E2)/1000000)</f>
        <v>0</v>
      </c>
      <c r="I26" s="323"/>
      <c r="J26" s="97" t="s">
        <v>514</v>
      </c>
    </row>
  </sheetData>
  <protectedRanges>
    <protectedRange sqref="F5 F6:F7 F9:F12" name="区域1"/>
  </protectedRanges>
  <mergeCells count="17">
    <mergeCell ref="B5:B11"/>
    <mergeCell ref="B15:B16"/>
    <mergeCell ref="B17:B18"/>
    <mergeCell ref="B22:B24"/>
    <mergeCell ref="J2:J3"/>
    <mergeCell ref="H2:I3"/>
    <mergeCell ref="B21:C21"/>
    <mergeCell ref="D21:I21"/>
    <mergeCell ref="B25:E25"/>
    <mergeCell ref="H25:I25"/>
    <mergeCell ref="B26:E26"/>
    <mergeCell ref="H26:I26"/>
    <mergeCell ref="A1:J1"/>
    <mergeCell ref="A2:B2"/>
    <mergeCell ref="A3:B3"/>
    <mergeCell ref="C3:E3"/>
    <mergeCell ref="B4:C4"/>
  </mergeCells>
  <phoneticPr fontId="57" type="noConversion"/>
  <pageMargins left="0.75" right="0.75" top="1" bottom="1" header="0.5" footer="0.5"/>
  <pageSetup paperSize="9" scale="71"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0"/>
  <dimension ref="A1:K27"/>
  <sheetViews>
    <sheetView view="pageBreakPreview" zoomScale="70" zoomScaleNormal="100" workbookViewId="0">
      <selection activeCell="S20" sqref="S20"/>
    </sheetView>
  </sheetViews>
  <sheetFormatPr defaultColWidth="9" defaultRowHeight="15.6" x14ac:dyDescent="0.25"/>
  <cols>
    <col min="1" max="1" width="7" style="71" customWidth="1"/>
    <col min="2" max="2" width="9.88671875" style="72" customWidth="1"/>
    <col min="3" max="3" width="22" style="72" customWidth="1"/>
    <col min="4" max="7" width="10.33203125" style="71" customWidth="1"/>
    <col min="8" max="8" width="12.21875" style="72" customWidth="1"/>
    <col min="9" max="9" width="14.6640625" style="71" customWidth="1"/>
    <col min="10" max="10" width="21.77734375" style="72" customWidth="1"/>
    <col min="11" max="16384" width="9" style="71"/>
  </cols>
  <sheetData>
    <row r="1" spans="1:11" ht="30" customHeight="1" x14ac:dyDescent="0.25">
      <c r="A1" s="318" t="s">
        <v>563</v>
      </c>
      <c r="B1" s="318"/>
      <c r="C1" s="318"/>
      <c r="D1" s="318"/>
      <c r="E1" s="319"/>
      <c r="F1" s="319"/>
      <c r="G1" s="319"/>
      <c r="H1" s="318"/>
      <c r="I1" s="318"/>
      <c r="J1" s="318"/>
    </row>
    <row r="2" spans="1:11" ht="32.1" customHeight="1" x14ac:dyDescent="0.25">
      <c r="A2" s="297" t="s">
        <v>472</v>
      </c>
      <c r="B2" s="297"/>
      <c r="C2" s="109">
        <v>1200</v>
      </c>
      <c r="D2" s="109" t="s">
        <v>145</v>
      </c>
      <c r="E2" s="118">
        <v>2400</v>
      </c>
      <c r="F2" s="75" t="s">
        <v>473</v>
      </c>
      <c r="G2" s="75">
        <f>(C2*E2)/1000000</f>
        <v>2.88</v>
      </c>
      <c r="H2" s="328" t="s">
        <v>474</v>
      </c>
      <c r="I2" s="329"/>
      <c r="J2" s="326"/>
    </row>
    <row r="3" spans="1:11" ht="32.1" customHeight="1" x14ac:dyDescent="0.25">
      <c r="A3" s="297" t="s">
        <v>475</v>
      </c>
      <c r="B3" s="297"/>
      <c r="C3" s="297">
        <v>2</v>
      </c>
      <c r="D3" s="297"/>
      <c r="E3" s="297"/>
      <c r="F3" s="75" t="s">
        <v>477</v>
      </c>
      <c r="G3" s="75">
        <v>2</v>
      </c>
      <c r="H3" s="330"/>
      <c r="I3" s="331"/>
      <c r="J3" s="327"/>
    </row>
    <row r="4" spans="1:11" ht="27" customHeight="1" x14ac:dyDescent="0.25">
      <c r="A4" s="76" t="s">
        <v>37</v>
      </c>
      <c r="B4" s="320" t="s">
        <v>148</v>
      </c>
      <c r="C4" s="320"/>
      <c r="D4" s="76" t="s">
        <v>149</v>
      </c>
      <c r="E4" s="99" t="s">
        <v>478</v>
      </c>
      <c r="F4" s="77" t="s">
        <v>479</v>
      </c>
      <c r="G4" s="77" t="s">
        <v>480</v>
      </c>
      <c r="H4" s="52" t="s">
        <v>481</v>
      </c>
      <c r="I4" s="52" t="s">
        <v>152</v>
      </c>
      <c r="J4" s="75" t="s">
        <v>158</v>
      </c>
    </row>
    <row r="5" spans="1:11" ht="27" customHeight="1" x14ac:dyDescent="0.25">
      <c r="A5" s="75">
        <v>1</v>
      </c>
      <c r="B5" s="324" t="s">
        <v>482</v>
      </c>
      <c r="C5" s="75" t="s">
        <v>564</v>
      </c>
      <c r="D5" s="75" t="s">
        <v>167</v>
      </c>
      <c r="E5" s="81">
        <f>C2/1000</f>
        <v>1.2</v>
      </c>
      <c r="F5" s="80"/>
      <c r="G5" s="81">
        <f t="shared" ref="G5:G13" si="0">E5*(1+F5)</f>
        <v>1.2</v>
      </c>
      <c r="H5" s="82"/>
      <c r="I5" s="79">
        <f t="shared" ref="I5:I9" si="1">G5*H5</f>
        <v>0</v>
      </c>
      <c r="J5" s="75" t="s">
        <v>517</v>
      </c>
    </row>
    <row r="6" spans="1:11" ht="27" customHeight="1" x14ac:dyDescent="0.25">
      <c r="A6" s="75">
        <v>2</v>
      </c>
      <c r="B6" s="325"/>
      <c r="C6" s="83" t="s">
        <v>547</v>
      </c>
      <c r="D6" s="75" t="s">
        <v>167</v>
      </c>
      <c r="E6" s="79">
        <f>C2*2/1000</f>
        <v>2.4</v>
      </c>
      <c r="F6" s="80"/>
      <c r="G6" s="81">
        <f t="shared" si="0"/>
        <v>2.4</v>
      </c>
      <c r="H6" s="82"/>
      <c r="I6" s="79">
        <f t="shared" si="1"/>
        <v>0</v>
      </c>
      <c r="J6" s="75" t="s">
        <v>565</v>
      </c>
    </row>
    <row r="7" spans="1:11" ht="27" customHeight="1" x14ac:dyDescent="0.25">
      <c r="A7" s="75">
        <v>3</v>
      </c>
      <c r="B7" s="325"/>
      <c r="C7" s="83" t="s">
        <v>566</v>
      </c>
      <c r="D7" s="75" t="s">
        <v>167</v>
      </c>
      <c r="E7" s="79">
        <f>C2/1000</f>
        <v>1.2</v>
      </c>
      <c r="F7" s="80"/>
      <c r="G7" s="81">
        <f t="shared" si="0"/>
        <v>1.2</v>
      </c>
      <c r="H7" s="82"/>
      <c r="I7" s="79">
        <f t="shared" si="1"/>
        <v>0</v>
      </c>
      <c r="J7" s="75" t="s">
        <v>567</v>
      </c>
    </row>
    <row r="8" spans="1:11" ht="27" customHeight="1" x14ac:dyDescent="0.25">
      <c r="A8" s="75">
        <v>4</v>
      </c>
      <c r="B8" s="325"/>
      <c r="C8" s="117" t="s">
        <v>568</v>
      </c>
      <c r="D8" s="102" t="s">
        <v>167</v>
      </c>
      <c r="E8" s="79">
        <f>C2/1000*1</f>
        <v>1.2</v>
      </c>
      <c r="F8" s="80"/>
      <c r="G8" s="81">
        <f t="shared" si="0"/>
        <v>1.2</v>
      </c>
      <c r="H8" s="82"/>
      <c r="I8" s="79">
        <f t="shared" si="1"/>
        <v>0</v>
      </c>
      <c r="J8" s="102" t="s">
        <v>517</v>
      </c>
      <c r="K8" s="95"/>
    </row>
    <row r="9" spans="1:11" ht="27" customHeight="1" x14ac:dyDescent="0.25">
      <c r="A9" s="75">
        <v>5</v>
      </c>
      <c r="B9" s="325"/>
      <c r="C9" s="117" t="s">
        <v>569</v>
      </c>
      <c r="D9" s="102" t="s">
        <v>167</v>
      </c>
      <c r="E9" s="79">
        <f>C2/1000*1</f>
        <v>1.2</v>
      </c>
      <c r="F9" s="80"/>
      <c r="G9" s="81">
        <f t="shared" si="0"/>
        <v>1.2</v>
      </c>
      <c r="H9" s="82"/>
      <c r="I9" s="79">
        <f t="shared" si="1"/>
        <v>0</v>
      </c>
      <c r="J9" s="102" t="s">
        <v>517</v>
      </c>
      <c r="K9" s="95"/>
    </row>
    <row r="10" spans="1:11" ht="27" customHeight="1" x14ac:dyDescent="0.25">
      <c r="A10" s="75">
        <v>6</v>
      </c>
      <c r="B10" s="325"/>
      <c r="C10" s="83" t="s">
        <v>552</v>
      </c>
      <c r="D10" s="75" t="s">
        <v>167</v>
      </c>
      <c r="E10" s="79">
        <f>(E2)/1000*4</f>
        <v>9.6</v>
      </c>
      <c r="F10" s="80"/>
      <c r="G10" s="81">
        <f t="shared" si="0"/>
        <v>9.6</v>
      </c>
      <c r="H10" s="82"/>
      <c r="I10" s="79">
        <f t="shared" ref="I10:I16" si="2">G10*H10</f>
        <v>0</v>
      </c>
      <c r="J10" s="75" t="s">
        <v>526</v>
      </c>
    </row>
    <row r="11" spans="1:11" ht="27" customHeight="1" x14ac:dyDescent="0.25">
      <c r="A11" s="75">
        <v>7</v>
      </c>
      <c r="B11" s="325"/>
      <c r="C11" s="83" t="s">
        <v>553</v>
      </c>
      <c r="D11" s="75" t="s">
        <v>167</v>
      </c>
      <c r="E11" s="79">
        <f>(E2)/1000*4</f>
        <v>9.6</v>
      </c>
      <c r="F11" s="80"/>
      <c r="G11" s="81">
        <f t="shared" si="0"/>
        <v>9.6</v>
      </c>
      <c r="H11" s="82"/>
      <c r="I11" s="79">
        <f t="shared" si="2"/>
        <v>0</v>
      </c>
      <c r="J11" s="75" t="s">
        <v>526</v>
      </c>
    </row>
    <row r="12" spans="1:11" ht="27" customHeight="1" x14ac:dyDescent="0.25">
      <c r="A12" s="75">
        <v>8</v>
      </c>
      <c r="B12" s="320"/>
      <c r="C12" s="83" t="s">
        <v>554</v>
      </c>
      <c r="D12" s="75" t="s">
        <v>186</v>
      </c>
      <c r="E12" s="81">
        <f>8*C3</f>
        <v>16</v>
      </c>
      <c r="F12" s="80"/>
      <c r="G12" s="81">
        <f t="shared" si="0"/>
        <v>16</v>
      </c>
      <c r="H12" s="82"/>
      <c r="I12" s="79">
        <f t="shared" si="2"/>
        <v>0</v>
      </c>
      <c r="J12" s="75" t="s">
        <v>555</v>
      </c>
    </row>
    <row r="13" spans="1:11" ht="27" customHeight="1" x14ac:dyDescent="0.25">
      <c r="A13" s="75">
        <v>9</v>
      </c>
      <c r="B13" s="75" t="s">
        <v>490</v>
      </c>
      <c r="C13" s="75" t="s">
        <v>491</v>
      </c>
      <c r="D13" s="75" t="s">
        <v>160</v>
      </c>
      <c r="E13" s="81">
        <f>(C2)*(E2)/1000000</f>
        <v>2.88</v>
      </c>
      <c r="F13" s="80"/>
      <c r="G13" s="81">
        <f t="shared" si="0"/>
        <v>2.88</v>
      </c>
      <c r="H13" s="82"/>
      <c r="I13" s="79">
        <f t="shared" si="2"/>
        <v>0</v>
      </c>
      <c r="J13" s="75" t="s">
        <v>540</v>
      </c>
    </row>
    <row r="14" spans="1:11" ht="27" customHeight="1" x14ac:dyDescent="0.25">
      <c r="A14" s="75">
        <v>10</v>
      </c>
      <c r="B14" s="75" t="s">
        <v>190</v>
      </c>
      <c r="C14" s="83" t="s">
        <v>570</v>
      </c>
      <c r="D14" s="75" t="s">
        <v>208</v>
      </c>
      <c r="E14" s="84">
        <v>2</v>
      </c>
      <c r="F14" s="81" t="s">
        <v>345</v>
      </c>
      <c r="G14" s="81">
        <f t="shared" ref="G14:G17" si="3">E14</f>
        <v>2</v>
      </c>
      <c r="H14" s="82"/>
      <c r="I14" s="79">
        <f t="shared" si="2"/>
        <v>0</v>
      </c>
      <c r="J14" s="75" t="s">
        <v>571</v>
      </c>
      <c r="K14" s="95"/>
    </row>
    <row r="15" spans="1:11" ht="27" customHeight="1" x14ac:dyDescent="0.25">
      <c r="A15" s="75">
        <v>11</v>
      </c>
      <c r="B15" s="75" t="s">
        <v>494</v>
      </c>
      <c r="C15" s="83" t="s">
        <v>558</v>
      </c>
      <c r="D15" s="75" t="s">
        <v>186</v>
      </c>
      <c r="E15" s="81">
        <v>2</v>
      </c>
      <c r="F15" s="81" t="s">
        <v>345</v>
      </c>
      <c r="G15" s="81">
        <f t="shared" si="3"/>
        <v>2</v>
      </c>
      <c r="H15" s="82"/>
      <c r="I15" s="79">
        <f t="shared" si="2"/>
        <v>0</v>
      </c>
      <c r="J15" s="75" t="s">
        <v>559</v>
      </c>
      <c r="K15" s="95"/>
    </row>
    <row r="16" spans="1:11" ht="29.1" customHeight="1" x14ac:dyDescent="0.25">
      <c r="A16" s="75">
        <v>12</v>
      </c>
      <c r="B16" s="317"/>
      <c r="C16" s="85" t="s">
        <v>207</v>
      </c>
      <c r="D16" s="85" t="s">
        <v>160</v>
      </c>
      <c r="E16" s="86">
        <f>C2*E2/1000000</f>
        <v>2.88</v>
      </c>
      <c r="F16" s="81" t="s">
        <v>345</v>
      </c>
      <c r="G16" s="81">
        <f t="shared" si="3"/>
        <v>2.88</v>
      </c>
      <c r="H16" s="82"/>
      <c r="I16" s="79">
        <f t="shared" si="2"/>
        <v>0</v>
      </c>
      <c r="J16" s="75" t="s">
        <v>497</v>
      </c>
    </row>
    <row r="17" spans="1:11" ht="29.1" customHeight="1" x14ac:dyDescent="0.25">
      <c r="A17" s="75">
        <v>13</v>
      </c>
      <c r="B17" s="309"/>
      <c r="C17" s="75" t="s">
        <v>560</v>
      </c>
      <c r="D17" s="85" t="s">
        <v>160</v>
      </c>
      <c r="E17" s="86">
        <f>C2*E2/1000000</f>
        <v>2.88</v>
      </c>
      <c r="F17" s="81" t="s">
        <v>345</v>
      </c>
      <c r="G17" s="81">
        <f t="shared" si="3"/>
        <v>2.88</v>
      </c>
      <c r="H17" s="82"/>
      <c r="I17" s="79">
        <f t="shared" ref="I17:I21" si="4">E17*H17</f>
        <v>0</v>
      </c>
      <c r="J17" s="75" t="s">
        <v>214</v>
      </c>
      <c r="K17" s="95"/>
    </row>
    <row r="18" spans="1:11" ht="29.1" customHeight="1" x14ac:dyDescent="0.25">
      <c r="A18" s="75">
        <v>14</v>
      </c>
      <c r="B18" s="324" t="s">
        <v>499</v>
      </c>
      <c r="C18" s="75" t="s">
        <v>561</v>
      </c>
      <c r="D18" s="85" t="s">
        <v>160</v>
      </c>
      <c r="E18" s="87">
        <f>C2*E2/1000000</f>
        <v>2.88</v>
      </c>
      <c r="F18" s="81" t="s">
        <v>345</v>
      </c>
      <c r="G18" s="81" t="s">
        <v>345</v>
      </c>
      <c r="H18" s="82"/>
      <c r="I18" s="79">
        <f t="shared" si="4"/>
        <v>0</v>
      </c>
      <c r="J18" s="75" t="s">
        <v>497</v>
      </c>
    </row>
    <row r="19" spans="1:11" ht="30" customHeight="1" x14ac:dyDescent="0.25">
      <c r="A19" s="75">
        <v>15</v>
      </c>
      <c r="B19" s="334"/>
      <c r="C19" s="75" t="s">
        <v>501</v>
      </c>
      <c r="D19" s="85" t="s">
        <v>160</v>
      </c>
      <c r="E19" s="87">
        <f>C2*E2/1000000</f>
        <v>2.88</v>
      </c>
      <c r="F19" s="81" t="s">
        <v>345</v>
      </c>
      <c r="G19" s="81" t="s">
        <v>345</v>
      </c>
      <c r="H19" s="82"/>
      <c r="I19" s="79">
        <f t="shared" si="4"/>
        <v>0</v>
      </c>
      <c r="J19" s="75" t="s">
        <v>497</v>
      </c>
    </row>
    <row r="20" spans="1:11" ht="30" customHeight="1" x14ac:dyDescent="0.25">
      <c r="A20" s="75">
        <v>16</v>
      </c>
      <c r="B20" s="93" t="s">
        <v>502</v>
      </c>
      <c r="C20" s="75" t="s">
        <v>562</v>
      </c>
      <c r="D20" s="85" t="s">
        <v>160</v>
      </c>
      <c r="E20" s="87">
        <f>C2*E2/1000000</f>
        <v>2.88</v>
      </c>
      <c r="F20" s="81" t="s">
        <v>345</v>
      </c>
      <c r="G20" s="81" t="s">
        <v>345</v>
      </c>
      <c r="H20" s="82"/>
      <c r="I20" s="79">
        <f t="shared" si="4"/>
        <v>0</v>
      </c>
      <c r="J20" s="75" t="s">
        <v>497</v>
      </c>
    </row>
    <row r="21" spans="1:11" ht="30" customHeight="1" x14ac:dyDescent="0.25">
      <c r="A21" s="75">
        <v>17</v>
      </c>
      <c r="B21" s="75" t="s">
        <v>504</v>
      </c>
      <c r="C21" s="88" t="s">
        <v>505</v>
      </c>
      <c r="D21" s="85" t="s">
        <v>160</v>
      </c>
      <c r="E21" s="87">
        <f>E20</f>
        <v>2.88</v>
      </c>
      <c r="F21" s="81" t="s">
        <v>345</v>
      </c>
      <c r="G21" s="81" t="s">
        <v>345</v>
      </c>
      <c r="H21" s="82"/>
      <c r="I21" s="79">
        <f t="shared" si="4"/>
        <v>0</v>
      </c>
      <c r="J21" s="75"/>
    </row>
    <row r="22" spans="1:11" ht="30" customHeight="1" x14ac:dyDescent="0.25">
      <c r="A22" s="75">
        <v>18</v>
      </c>
      <c r="B22" s="297" t="s">
        <v>506</v>
      </c>
      <c r="C22" s="297"/>
      <c r="D22" s="300">
        <f>SUM(I5:I21)</f>
        <v>0</v>
      </c>
      <c r="E22" s="321"/>
      <c r="F22" s="321"/>
      <c r="G22" s="321"/>
      <c r="H22" s="300"/>
      <c r="I22" s="300"/>
      <c r="J22" s="75"/>
    </row>
    <row r="23" spans="1:11" ht="30" customHeight="1" x14ac:dyDescent="0.25">
      <c r="A23" s="75">
        <v>19</v>
      </c>
      <c r="B23" s="297" t="s">
        <v>507</v>
      </c>
      <c r="C23" s="75" t="s">
        <v>508</v>
      </c>
      <c r="D23" s="90" t="s">
        <v>222</v>
      </c>
      <c r="E23" s="91" t="s">
        <v>345</v>
      </c>
      <c r="F23" s="91"/>
      <c r="G23" s="91"/>
      <c r="H23" s="112"/>
      <c r="I23" s="96">
        <f>D22*H23</f>
        <v>0</v>
      </c>
      <c r="J23" s="75" t="s">
        <v>509</v>
      </c>
    </row>
    <row r="24" spans="1:11" ht="30" customHeight="1" x14ac:dyDescent="0.25">
      <c r="A24" s="75">
        <v>20</v>
      </c>
      <c r="B24" s="297"/>
      <c r="C24" s="75" t="s">
        <v>510</v>
      </c>
      <c r="D24" s="75" t="s">
        <v>222</v>
      </c>
      <c r="E24" s="93" t="s">
        <v>345</v>
      </c>
      <c r="F24" s="93"/>
      <c r="G24" s="93"/>
      <c r="H24" s="112"/>
      <c r="I24" s="94">
        <f>(D22+I23)*H24</f>
        <v>0</v>
      </c>
      <c r="J24" s="97" t="s">
        <v>509</v>
      </c>
    </row>
    <row r="25" spans="1:11" ht="30" customHeight="1" x14ac:dyDescent="0.25">
      <c r="A25" s="75">
        <v>21</v>
      </c>
      <c r="B25" s="297"/>
      <c r="C25" s="75" t="s">
        <v>511</v>
      </c>
      <c r="D25" s="75" t="s">
        <v>222</v>
      </c>
      <c r="E25" s="93" t="s">
        <v>345</v>
      </c>
      <c r="F25" s="93"/>
      <c r="G25" s="93"/>
      <c r="H25" s="112"/>
      <c r="I25" s="94">
        <f>(D22+I23+I24)*H25</f>
        <v>0</v>
      </c>
      <c r="J25" s="97" t="s">
        <v>509</v>
      </c>
    </row>
    <row r="26" spans="1:11" ht="30" customHeight="1" x14ac:dyDescent="0.25">
      <c r="A26" s="75">
        <v>22</v>
      </c>
      <c r="B26" s="297" t="s">
        <v>512</v>
      </c>
      <c r="C26" s="297"/>
      <c r="D26" s="297"/>
      <c r="E26" s="322"/>
      <c r="F26" s="93"/>
      <c r="G26" s="93"/>
      <c r="H26" s="323">
        <f>D22+I23+I24+I25</f>
        <v>0</v>
      </c>
      <c r="I26" s="323"/>
      <c r="J26" s="97" t="s">
        <v>147</v>
      </c>
    </row>
    <row r="27" spans="1:11" ht="30" customHeight="1" x14ac:dyDescent="0.25">
      <c r="A27" s="75">
        <v>23</v>
      </c>
      <c r="B27" s="297" t="s">
        <v>513</v>
      </c>
      <c r="C27" s="297"/>
      <c r="D27" s="297"/>
      <c r="E27" s="322"/>
      <c r="F27" s="93"/>
      <c r="G27" s="93"/>
      <c r="H27" s="323">
        <f>H26/G2</f>
        <v>0</v>
      </c>
      <c r="I27" s="323"/>
      <c r="J27" s="97" t="s">
        <v>514</v>
      </c>
    </row>
  </sheetData>
  <protectedRanges>
    <protectedRange sqref="F5 F6:F8 F10:F13" name="区域1"/>
  </protectedRanges>
  <mergeCells count="17">
    <mergeCell ref="B5:B12"/>
    <mergeCell ref="B16:B17"/>
    <mergeCell ref="B18:B19"/>
    <mergeCell ref="B23:B25"/>
    <mergeCell ref="J2:J3"/>
    <mergeCell ref="H2:I3"/>
    <mergeCell ref="B22:C22"/>
    <mergeCell ref="D22:I22"/>
    <mergeCell ref="B26:E26"/>
    <mergeCell ref="H26:I26"/>
    <mergeCell ref="B27:E27"/>
    <mergeCell ref="H27:I27"/>
    <mergeCell ref="A1:J1"/>
    <mergeCell ref="A2:B2"/>
    <mergeCell ref="A3:B3"/>
    <mergeCell ref="C3:E3"/>
    <mergeCell ref="B4:C4"/>
  </mergeCells>
  <phoneticPr fontId="57" type="noConversion"/>
  <pageMargins left="0.75" right="0.75" top="1" bottom="1" header="0.5" footer="0.5"/>
  <pageSetup paperSize="9" scale="68"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1"/>
  <dimension ref="A1:K30"/>
  <sheetViews>
    <sheetView view="pageBreakPreview" zoomScale="70" zoomScaleNormal="100" workbookViewId="0">
      <selection activeCell="V27" sqref="V27"/>
    </sheetView>
  </sheetViews>
  <sheetFormatPr defaultColWidth="9" defaultRowHeight="15.6" x14ac:dyDescent="0.25"/>
  <cols>
    <col min="1" max="1" width="7" style="71" customWidth="1"/>
    <col min="2" max="2" width="9.88671875" style="72" customWidth="1"/>
    <col min="3" max="3" width="34" style="71" customWidth="1"/>
    <col min="4" max="7" width="10.33203125" style="71" customWidth="1"/>
    <col min="8" max="8" width="12.21875" style="72" customWidth="1"/>
    <col min="9" max="9" width="14.6640625" style="71" customWidth="1"/>
    <col min="10" max="10" width="21.77734375" style="72" customWidth="1"/>
    <col min="11" max="16384" width="9" style="71"/>
  </cols>
  <sheetData>
    <row r="1" spans="1:11" ht="30" customHeight="1" x14ac:dyDescent="0.25">
      <c r="A1" s="318" t="s">
        <v>572</v>
      </c>
      <c r="B1" s="318"/>
      <c r="C1" s="318"/>
      <c r="D1" s="318"/>
      <c r="E1" s="319"/>
      <c r="F1" s="319"/>
      <c r="G1" s="319"/>
      <c r="H1" s="318"/>
      <c r="I1" s="318"/>
      <c r="J1" s="318"/>
    </row>
    <row r="2" spans="1:11" ht="32.1" customHeight="1" x14ac:dyDescent="0.25">
      <c r="A2" s="297" t="s">
        <v>472</v>
      </c>
      <c r="B2" s="297"/>
      <c r="C2" s="109">
        <v>1800</v>
      </c>
      <c r="D2" s="109" t="s">
        <v>145</v>
      </c>
      <c r="E2" s="109">
        <v>2400</v>
      </c>
      <c r="F2" s="75" t="s">
        <v>473</v>
      </c>
      <c r="G2" s="74">
        <f>(C2*E2)/1000000</f>
        <v>4.32</v>
      </c>
      <c r="H2" s="328" t="s">
        <v>474</v>
      </c>
      <c r="I2" s="329"/>
      <c r="J2" s="326"/>
    </row>
    <row r="3" spans="1:11" ht="32.1" customHeight="1" x14ac:dyDescent="0.25">
      <c r="A3" s="297" t="s">
        <v>475</v>
      </c>
      <c r="B3" s="297"/>
      <c r="C3" s="333">
        <v>3</v>
      </c>
      <c r="D3" s="333"/>
      <c r="E3" s="333"/>
      <c r="F3" s="75" t="s">
        <v>477</v>
      </c>
      <c r="G3" s="74">
        <v>1</v>
      </c>
      <c r="H3" s="330"/>
      <c r="I3" s="331"/>
      <c r="J3" s="327"/>
    </row>
    <row r="4" spans="1:11" ht="27" customHeight="1" x14ac:dyDescent="0.25">
      <c r="A4" s="76" t="s">
        <v>37</v>
      </c>
      <c r="B4" s="320" t="s">
        <v>148</v>
      </c>
      <c r="C4" s="320"/>
      <c r="D4" s="76" t="s">
        <v>149</v>
      </c>
      <c r="E4" s="99" t="s">
        <v>478</v>
      </c>
      <c r="F4" s="77" t="s">
        <v>479</v>
      </c>
      <c r="G4" s="77" t="s">
        <v>480</v>
      </c>
      <c r="H4" s="52" t="s">
        <v>481</v>
      </c>
      <c r="I4" s="52" t="s">
        <v>152</v>
      </c>
      <c r="J4" s="75" t="s">
        <v>158</v>
      </c>
    </row>
    <row r="5" spans="1:11" ht="27" customHeight="1" x14ac:dyDescent="0.25">
      <c r="A5" s="75">
        <v>1</v>
      </c>
      <c r="B5" s="324" t="s">
        <v>482</v>
      </c>
      <c r="C5" s="83" t="s">
        <v>573</v>
      </c>
      <c r="D5" s="75" t="s">
        <v>167</v>
      </c>
      <c r="E5" s="81">
        <f>C2/1000</f>
        <v>1.8</v>
      </c>
      <c r="F5" s="80"/>
      <c r="G5" s="81">
        <f t="shared" ref="G5:G14" si="0">E5*(1+F5)</f>
        <v>1.8</v>
      </c>
      <c r="H5" s="82"/>
      <c r="I5" s="79">
        <f t="shared" ref="I5:I9" si="1">G5*H5</f>
        <v>0</v>
      </c>
      <c r="J5" s="75" t="s">
        <v>517</v>
      </c>
    </row>
    <row r="6" spans="1:11" ht="27" customHeight="1" x14ac:dyDescent="0.25">
      <c r="A6" s="75">
        <v>2</v>
      </c>
      <c r="B6" s="325"/>
      <c r="C6" s="83" t="s">
        <v>547</v>
      </c>
      <c r="D6" s="75" t="s">
        <v>167</v>
      </c>
      <c r="E6" s="79">
        <f>C2/1000*2</f>
        <v>3.6</v>
      </c>
      <c r="F6" s="80"/>
      <c r="G6" s="81">
        <f t="shared" si="0"/>
        <v>3.6</v>
      </c>
      <c r="H6" s="82"/>
      <c r="I6" s="79">
        <f t="shared" si="1"/>
        <v>0</v>
      </c>
      <c r="J6" s="75" t="s">
        <v>574</v>
      </c>
    </row>
    <row r="7" spans="1:11" ht="27" customHeight="1" x14ac:dyDescent="0.25">
      <c r="A7" s="75">
        <v>3</v>
      </c>
      <c r="B7" s="325"/>
      <c r="C7" s="83" t="s">
        <v>566</v>
      </c>
      <c r="D7" s="75" t="s">
        <v>167</v>
      </c>
      <c r="E7" s="79">
        <f>E5*2</f>
        <v>3.6</v>
      </c>
      <c r="F7" s="80"/>
      <c r="G7" s="81">
        <f t="shared" si="0"/>
        <v>3.6</v>
      </c>
      <c r="H7" s="82"/>
      <c r="I7" s="79">
        <f t="shared" si="1"/>
        <v>0</v>
      </c>
      <c r="J7" s="75" t="s">
        <v>574</v>
      </c>
    </row>
    <row r="8" spans="1:11" ht="27" customHeight="1" x14ac:dyDescent="0.25">
      <c r="A8" s="75">
        <v>4</v>
      </c>
      <c r="B8" s="325"/>
      <c r="C8" s="117" t="s">
        <v>549</v>
      </c>
      <c r="D8" s="102" t="s">
        <v>167</v>
      </c>
      <c r="E8" s="79">
        <f>C2/1000*1</f>
        <v>1.8</v>
      </c>
      <c r="F8" s="80"/>
      <c r="G8" s="81">
        <f t="shared" si="0"/>
        <v>1.8</v>
      </c>
      <c r="H8" s="82"/>
      <c r="I8" s="79">
        <f t="shared" si="1"/>
        <v>0</v>
      </c>
      <c r="J8" s="102" t="s">
        <v>517</v>
      </c>
      <c r="K8" s="95"/>
    </row>
    <row r="9" spans="1:11" ht="27" customHeight="1" x14ac:dyDescent="0.25">
      <c r="A9" s="75">
        <v>5</v>
      </c>
      <c r="B9" s="325"/>
      <c r="C9" s="117" t="s">
        <v>551</v>
      </c>
      <c r="D9" s="102" t="s">
        <v>167</v>
      </c>
      <c r="E9" s="79">
        <f>C2/1000*1</f>
        <v>1.8</v>
      </c>
      <c r="F9" s="80"/>
      <c r="G9" s="81">
        <f t="shared" si="0"/>
        <v>1.8</v>
      </c>
      <c r="H9" s="82"/>
      <c r="I9" s="79">
        <f t="shared" si="1"/>
        <v>0</v>
      </c>
      <c r="J9" s="102" t="s">
        <v>517</v>
      </c>
      <c r="K9" s="95"/>
    </row>
    <row r="10" spans="1:11" ht="27" customHeight="1" x14ac:dyDescent="0.25">
      <c r="A10" s="75">
        <v>6</v>
      </c>
      <c r="B10" s="325"/>
      <c r="C10" s="83" t="s">
        <v>552</v>
      </c>
      <c r="D10" s="75" t="s">
        <v>167</v>
      </c>
      <c r="E10" s="79">
        <f>(E2)/1000*6</f>
        <v>14.4</v>
      </c>
      <c r="F10" s="80"/>
      <c r="G10" s="81">
        <f t="shared" si="0"/>
        <v>14.4</v>
      </c>
      <c r="H10" s="82"/>
      <c r="I10" s="79">
        <f t="shared" ref="I10:I20" si="2">G10*H10</f>
        <v>0</v>
      </c>
      <c r="J10" s="75" t="s">
        <v>532</v>
      </c>
    </row>
    <row r="11" spans="1:11" ht="27" customHeight="1" x14ac:dyDescent="0.25">
      <c r="A11" s="75">
        <v>7</v>
      </c>
      <c r="B11" s="325"/>
      <c r="C11" s="83" t="s">
        <v>553</v>
      </c>
      <c r="D11" s="75" t="s">
        <v>167</v>
      </c>
      <c r="E11" s="79">
        <f>(E2)/1000*2</f>
        <v>4.8</v>
      </c>
      <c r="F11" s="80"/>
      <c r="G11" s="81">
        <f t="shared" si="0"/>
        <v>4.8</v>
      </c>
      <c r="H11" s="82"/>
      <c r="I11" s="79">
        <f t="shared" si="2"/>
        <v>0</v>
      </c>
      <c r="J11" s="75" t="s">
        <v>539</v>
      </c>
    </row>
    <row r="12" spans="1:11" ht="27" customHeight="1" x14ac:dyDescent="0.25">
      <c r="A12" s="75">
        <v>8</v>
      </c>
      <c r="B12" s="325"/>
      <c r="C12" s="83" t="s">
        <v>575</v>
      </c>
      <c r="D12" s="75" t="s">
        <v>167</v>
      </c>
      <c r="E12" s="81">
        <f>(E2)/1000*4</f>
        <v>9.6</v>
      </c>
      <c r="F12" s="80"/>
      <c r="G12" s="81">
        <f t="shared" si="0"/>
        <v>9.6</v>
      </c>
      <c r="H12" s="82"/>
      <c r="I12" s="79">
        <f t="shared" si="2"/>
        <v>0</v>
      </c>
      <c r="J12" s="75" t="s">
        <v>526</v>
      </c>
    </row>
    <row r="13" spans="1:11" ht="27" customHeight="1" x14ac:dyDescent="0.25">
      <c r="A13" s="75">
        <v>9</v>
      </c>
      <c r="B13" s="320"/>
      <c r="C13" s="83" t="s">
        <v>554</v>
      </c>
      <c r="D13" s="75" t="s">
        <v>186</v>
      </c>
      <c r="E13" s="81">
        <f>8*C3</f>
        <v>24</v>
      </c>
      <c r="F13" s="80"/>
      <c r="G13" s="81">
        <f t="shared" si="0"/>
        <v>24</v>
      </c>
      <c r="H13" s="82"/>
      <c r="I13" s="79">
        <f t="shared" si="2"/>
        <v>0</v>
      </c>
      <c r="J13" s="102" t="s">
        <v>576</v>
      </c>
    </row>
    <row r="14" spans="1:11" ht="27" customHeight="1" x14ac:dyDescent="0.25">
      <c r="A14" s="75">
        <v>10</v>
      </c>
      <c r="B14" s="75" t="s">
        <v>490</v>
      </c>
      <c r="C14" s="75" t="s">
        <v>491</v>
      </c>
      <c r="D14" s="75" t="s">
        <v>160</v>
      </c>
      <c r="E14" s="81">
        <f>(C2)*(E2)/1000000</f>
        <v>4.32</v>
      </c>
      <c r="F14" s="80"/>
      <c r="G14" s="81">
        <f t="shared" si="0"/>
        <v>4.32</v>
      </c>
      <c r="H14" s="82"/>
      <c r="I14" s="79">
        <f t="shared" si="2"/>
        <v>0</v>
      </c>
      <c r="J14" s="75" t="s">
        <v>540</v>
      </c>
    </row>
    <row r="15" spans="1:11" ht="27" customHeight="1" x14ac:dyDescent="0.25">
      <c r="A15" s="75">
        <v>11</v>
      </c>
      <c r="B15" s="75" t="s">
        <v>190</v>
      </c>
      <c r="C15" s="83" t="s">
        <v>570</v>
      </c>
      <c r="D15" s="75" t="s">
        <v>208</v>
      </c>
      <c r="E15" s="79">
        <f>G3*2</f>
        <v>2</v>
      </c>
      <c r="F15" s="81" t="s">
        <v>345</v>
      </c>
      <c r="G15" s="81">
        <f t="shared" ref="G15:G20" si="3">E15</f>
        <v>2</v>
      </c>
      <c r="H15" s="82"/>
      <c r="I15" s="79">
        <f t="shared" si="2"/>
        <v>0</v>
      </c>
      <c r="J15" s="75" t="s">
        <v>571</v>
      </c>
    </row>
    <row r="16" spans="1:11" ht="27" customHeight="1" x14ac:dyDescent="0.25">
      <c r="A16" s="75">
        <v>12</v>
      </c>
      <c r="B16" s="324" t="s">
        <v>494</v>
      </c>
      <c r="C16" s="83" t="s">
        <v>558</v>
      </c>
      <c r="D16" s="75" t="s">
        <v>186</v>
      </c>
      <c r="E16" s="81">
        <v>2</v>
      </c>
      <c r="F16" s="81" t="s">
        <v>345</v>
      </c>
      <c r="G16" s="81">
        <f t="shared" si="3"/>
        <v>2</v>
      </c>
      <c r="H16" s="82"/>
      <c r="I16" s="79">
        <f t="shared" si="2"/>
        <v>0</v>
      </c>
      <c r="J16" s="75" t="s">
        <v>541</v>
      </c>
      <c r="K16" s="95"/>
    </row>
    <row r="17" spans="1:10" ht="27" customHeight="1" x14ac:dyDescent="0.25">
      <c r="A17" s="75">
        <v>13</v>
      </c>
      <c r="B17" s="325"/>
      <c r="C17" s="83" t="s">
        <v>577</v>
      </c>
      <c r="D17" s="75" t="s">
        <v>186</v>
      </c>
      <c r="E17" s="81">
        <v>1</v>
      </c>
      <c r="F17" s="107" t="s">
        <v>345</v>
      </c>
      <c r="G17" s="81">
        <f t="shared" si="3"/>
        <v>1</v>
      </c>
      <c r="H17" s="82"/>
      <c r="I17" s="79">
        <f t="shared" si="2"/>
        <v>0</v>
      </c>
      <c r="J17" s="75" t="s">
        <v>578</v>
      </c>
    </row>
    <row r="18" spans="1:10" ht="27" customHeight="1" x14ac:dyDescent="0.25">
      <c r="A18" s="75">
        <v>14</v>
      </c>
      <c r="B18" s="308" t="s">
        <v>206</v>
      </c>
      <c r="C18" s="83" t="s">
        <v>579</v>
      </c>
      <c r="D18" s="75" t="s">
        <v>167</v>
      </c>
      <c r="E18" s="81">
        <f>E12</f>
        <v>9.6</v>
      </c>
      <c r="F18" s="81" t="s">
        <v>345</v>
      </c>
      <c r="G18" s="81">
        <f t="shared" si="3"/>
        <v>9.6</v>
      </c>
      <c r="H18" s="82"/>
      <c r="I18" s="79">
        <f t="shared" si="2"/>
        <v>0</v>
      </c>
      <c r="J18" s="75" t="s">
        <v>526</v>
      </c>
    </row>
    <row r="19" spans="1:10" ht="29.1" customHeight="1" x14ac:dyDescent="0.25">
      <c r="A19" s="75">
        <v>15</v>
      </c>
      <c r="B19" s="317"/>
      <c r="C19" s="85" t="s">
        <v>207</v>
      </c>
      <c r="D19" s="85" t="s">
        <v>160</v>
      </c>
      <c r="E19" s="86">
        <f>C2*E2/1000000</f>
        <v>4.32</v>
      </c>
      <c r="F19" s="81" t="s">
        <v>345</v>
      </c>
      <c r="G19" s="81">
        <f t="shared" si="3"/>
        <v>4.32</v>
      </c>
      <c r="H19" s="82"/>
      <c r="I19" s="79">
        <f t="shared" si="2"/>
        <v>0</v>
      </c>
      <c r="J19" s="75" t="s">
        <v>497</v>
      </c>
    </row>
    <row r="20" spans="1:10" ht="29.1" customHeight="1" x14ac:dyDescent="0.25">
      <c r="A20" s="75">
        <v>16</v>
      </c>
      <c r="B20" s="309"/>
      <c r="C20" s="75" t="s">
        <v>560</v>
      </c>
      <c r="D20" s="85" t="s">
        <v>160</v>
      </c>
      <c r="E20" s="86">
        <f>C2*E2/1000000</f>
        <v>4.32</v>
      </c>
      <c r="F20" s="81" t="s">
        <v>345</v>
      </c>
      <c r="G20" s="81">
        <f t="shared" si="3"/>
        <v>4.32</v>
      </c>
      <c r="H20" s="82"/>
      <c r="I20" s="79">
        <f t="shared" si="2"/>
        <v>0</v>
      </c>
      <c r="J20" s="75" t="s">
        <v>214</v>
      </c>
    </row>
    <row r="21" spans="1:10" ht="29.1" customHeight="1" x14ac:dyDescent="0.25">
      <c r="A21" s="75">
        <v>17</v>
      </c>
      <c r="B21" s="324" t="s">
        <v>499</v>
      </c>
      <c r="C21" s="75" t="s">
        <v>561</v>
      </c>
      <c r="D21" s="85" t="s">
        <v>160</v>
      </c>
      <c r="E21" s="87">
        <f>C2*E2/1000000</f>
        <v>4.32</v>
      </c>
      <c r="F21" s="81" t="s">
        <v>345</v>
      </c>
      <c r="G21" s="81" t="s">
        <v>345</v>
      </c>
      <c r="H21" s="82"/>
      <c r="I21" s="79">
        <f t="shared" ref="I21:I24" si="4">E21*H21</f>
        <v>0</v>
      </c>
      <c r="J21" s="75" t="s">
        <v>497</v>
      </c>
    </row>
    <row r="22" spans="1:10" ht="30" customHeight="1" x14ac:dyDescent="0.25">
      <c r="A22" s="75">
        <v>18</v>
      </c>
      <c r="B22" s="334"/>
      <c r="C22" s="75" t="s">
        <v>501</v>
      </c>
      <c r="D22" s="85" t="s">
        <v>160</v>
      </c>
      <c r="E22" s="87">
        <f>C2*E2/1000000</f>
        <v>4.32</v>
      </c>
      <c r="F22" s="81" t="s">
        <v>345</v>
      </c>
      <c r="G22" s="81" t="s">
        <v>345</v>
      </c>
      <c r="H22" s="82"/>
      <c r="I22" s="79">
        <f t="shared" si="4"/>
        <v>0</v>
      </c>
      <c r="J22" s="75" t="s">
        <v>497</v>
      </c>
    </row>
    <row r="23" spans="1:10" ht="30" customHeight="1" x14ac:dyDescent="0.25">
      <c r="A23" s="75">
        <v>19</v>
      </c>
      <c r="B23" s="75" t="s">
        <v>502</v>
      </c>
      <c r="C23" s="101" t="s">
        <v>580</v>
      </c>
      <c r="D23" s="85" t="s">
        <v>160</v>
      </c>
      <c r="E23" s="87">
        <f>C2*E2/1000000</f>
        <v>4.32</v>
      </c>
      <c r="F23" s="81" t="s">
        <v>345</v>
      </c>
      <c r="G23" s="81" t="s">
        <v>345</v>
      </c>
      <c r="H23" s="82"/>
      <c r="I23" s="79">
        <f t="shared" si="4"/>
        <v>0</v>
      </c>
      <c r="J23" s="75" t="s">
        <v>497</v>
      </c>
    </row>
    <row r="24" spans="1:10" ht="30" customHeight="1" x14ac:dyDescent="0.25">
      <c r="A24" s="75">
        <v>20</v>
      </c>
      <c r="B24" s="75" t="s">
        <v>504</v>
      </c>
      <c r="C24" s="88" t="s">
        <v>505</v>
      </c>
      <c r="D24" s="85" t="s">
        <v>160</v>
      </c>
      <c r="E24" s="87">
        <f>E23</f>
        <v>4.32</v>
      </c>
      <c r="F24" s="81" t="s">
        <v>345</v>
      </c>
      <c r="G24" s="81" t="s">
        <v>345</v>
      </c>
      <c r="H24" s="82"/>
      <c r="I24" s="79">
        <f t="shared" si="4"/>
        <v>0</v>
      </c>
      <c r="J24" s="75"/>
    </row>
    <row r="25" spans="1:10" ht="30" customHeight="1" x14ac:dyDescent="0.25">
      <c r="A25" s="75">
        <v>21</v>
      </c>
      <c r="B25" s="297" t="s">
        <v>506</v>
      </c>
      <c r="C25" s="297"/>
      <c r="D25" s="300">
        <f>SUM(I5:I24)</f>
        <v>0</v>
      </c>
      <c r="E25" s="321"/>
      <c r="F25" s="321"/>
      <c r="G25" s="321"/>
      <c r="H25" s="300"/>
      <c r="I25" s="300"/>
      <c r="J25" s="75"/>
    </row>
    <row r="26" spans="1:10" ht="30" customHeight="1" x14ac:dyDescent="0.25">
      <c r="A26" s="75">
        <v>22</v>
      </c>
      <c r="B26" s="297" t="s">
        <v>507</v>
      </c>
      <c r="C26" s="75" t="s">
        <v>508</v>
      </c>
      <c r="D26" s="90" t="s">
        <v>222</v>
      </c>
      <c r="E26" s="91" t="s">
        <v>345</v>
      </c>
      <c r="F26" s="91"/>
      <c r="G26" s="91"/>
      <c r="H26" s="112"/>
      <c r="I26" s="96">
        <f>D25*H26</f>
        <v>0</v>
      </c>
      <c r="J26" s="75" t="s">
        <v>509</v>
      </c>
    </row>
    <row r="27" spans="1:10" ht="30" customHeight="1" x14ac:dyDescent="0.25">
      <c r="A27" s="75">
        <v>23</v>
      </c>
      <c r="B27" s="297"/>
      <c r="C27" s="75" t="s">
        <v>510</v>
      </c>
      <c r="D27" s="75" t="s">
        <v>222</v>
      </c>
      <c r="E27" s="93" t="s">
        <v>345</v>
      </c>
      <c r="F27" s="93"/>
      <c r="G27" s="93"/>
      <c r="H27" s="112"/>
      <c r="I27" s="94">
        <f>(D25+I26)*H27</f>
        <v>0</v>
      </c>
      <c r="J27" s="97" t="s">
        <v>509</v>
      </c>
    </row>
    <row r="28" spans="1:10" ht="30" customHeight="1" x14ac:dyDescent="0.25">
      <c r="A28" s="75">
        <v>24</v>
      </c>
      <c r="B28" s="297"/>
      <c r="C28" s="75" t="s">
        <v>511</v>
      </c>
      <c r="D28" s="75" t="s">
        <v>222</v>
      </c>
      <c r="E28" s="93" t="s">
        <v>345</v>
      </c>
      <c r="F28" s="93"/>
      <c r="G28" s="93"/>
      <c r="H28" s="112"/>
      <c r="I28" s="94">
        <f>(D25+I26+I27)*H28</f>
        <v>0</v>
      </c>
      <c r="J28" s="97" t="s">
        <v>509</v>
      </c>
    </row>
    <row r="29" spans="1:10" ht="30" customHeight="1" x14ac:dyDescent="0.25">
      <c r="A29" s="75">
        <v>25</v>
      </c>
      <c r="B29" s="297" t="s">
        <v>512</v>
      </c>
      <c r="C29" s="297"/>
      <c r="D29" s="297"/>
      <c r="E29" s="322"/>
      <c r="F29" s="93"/>
      <c r="G29" s="93"/>
      <c r="H29" s="323">
        <f>D25+I26+I27+I28</f>
        <v>0</v>
      </c>
      <c r="I29" s="323"/>
      <c r="J29" s="97" t="s">
        <v>147</v>
      </c>
    </row>
    <row r="30" spans="1:10" ht="30" customHeight="1" x14ac:dyDescent="0.25">
      <c r="A30" s="75">
        <v>26</v>
      </c>
      <c r="B30" s="297" t="s">
        <v>513</v>
      </c>
      <c r="C30" s="297"/>
      <c r="D30" s="297"/>
      <c r="E30" s="322"/>
      <c r="F30" s="93"/>
      <c r="G30" s="93"/>
      <c r="H30" s="323">
        <f>H29/G2</f>
        <v>0</v>
      </c>
      <c r="I30" s="323"/>
      <c r="J30" s="97" t="s">
        <v>514</v>
      </c>
    </row>
  </sheetData>
  <protectedRanges>
    <protectedRange sqref="F5:F8 F10:F14" name="区域1"/>
  </protectedRanges>
  <mergeCells count="18">
    <mergeCell ref="B5:B13"/>
    <mergeCell ref="B16:B17"/>
    <mergeCell ref="B18:B20"/>
    <mergeCell ref="B21:B22"/>
    <mergeCell ref="B26:B28"/>
    <mergeCell ref="B25:C25"/>
    <mergeCell ref="D25:I25"/>
    <mergeCell ref="B29:E29"/>
    <mergeCell ref="H29:I29"/>
    <mergeCell ref="B30:E30"/>
    <mergeCell ref="H30:I30"/>
    <mergeCell ref="A1:J1"/>
    <mergeCell ref="A2:B2"/>
    <mergeCell ref="A3:B3"/>
    <mergeCell ref="C3:E3"/>
    <mergeCell ref="B4:C4"/>
    <mergeCell ref="J2:J3"/>
    <mergeCell ref="H2:I3"/>
  </mergeCells>
  <phoneticPr fontId="57" type="noConversion"/>
  <pageMargins left="0.75" right="0.75" top="1" bottom="1" header="0.5" footer="0.5"/>
  <pageSetup paperSize="9" scale="62"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2"/>
  <dimension ref="A1:XFC31"/>
  <sheetViews>
    <sheetView view="pageBreakPreview" zoomScale="70" zoomScaleNormal="100" workbookViewId="0">
      <selection activeCell="V27" sqref="V27"/>
    </sheetView>
  </sheetViews>
  <sheetFormatPr defaultColWidth="9" defaultRowHeight="15.6" x14ac:dyDescent="0.25"/>
  <cols>
    <col min="1" max="1" width="7" style="71" customWidth="1"/>
    <col min="2" max="2" width="9.88671875" style="72" customWidth="1"/>
    <col min="3" max="3" width="34" style="71" customWidth="1"/>
    <col min="4" max="7" width="10.33203125" style="71" customWidth="1"/>
    <col min="8" max="8" width="12.21875" style="72" customWidth="1"/>
    <col min="9" max="9" width="14.6640625" style="71" customWidth="1"/>
    <col min="10" max="10" width="21.77734375" style="72" customWidth="1"/>
    <col min="11" max="16383" width="9" style="71"/>
  </cols>
  <sheetData>
    <row r="1" spans="1:11" s="71" customFormat="1" ht="30" customHeight="1" x14ac:dyDescent="0.25">
      <c r="A1" s="318" t="s">
        <v>581</v>
      </c>
      <c r="B1" s="318"/>
      <c r="C1" s="318"/>
      <c r="D1" s="318"/>
      <c r="E1" s="319"/>
      <c r="F1" s="319"/>
      <c r="G1" s="319"/>
      <c r="H1" s="318"/>
      <c r="I1" s="318"/>
      <c r="J1" s="318"/>
    </row>
    <row r="2" spans="1:11" s="71" customFormat="1" ht="32.1" customHeight="1" x14ac:dyDescent="0.25">
      <c r="A2" s="297" t="s">
        <v>472</v>
      </c>
      <c r="B2" s="297"/>
      <c r="C2" s="109">
        <v>2400</v>
      </c>
      <c r="D2" s="109" t="s">
        <v>145</v>
      </c>
      <c r="E2" s="109">
        <v>2400</v>
      </c>
      <c r="F2" s="75" t="s">
        <v>473</v>
      </c>
      <c r="G2" s="74">
        <f>(C2*E2)/1000000</f>
        <v>5.76</v>
      </c>
      <c r="H2" s="328" t="s">
        <v>474</v>
      </c>
      <c r="I2" s="329"/>
      <c r="J2" s="326"/>
    </row>
    <row r="3" spans="1:11" s="71" customFormat="1" ht="32.1" customHeight="1" x14ac:dyDescent="0.25">
      <c r="A3" s="297" t="s">
        <v>475</v>
      </c>
      <c r="B3" s="297"/>
      <c r="C3" s="333">
        <v>4</v>
      </c>
      <c r="D3" s="333"/>
      <c r="E3" s="333"/>
      <c r="F3" s="75" t="s">
        <v>477</v>
      </c>
      <c r="G3" s="74">
        <v>1</v>
      </c>
      <c r="H3" s="330"/>
      <c r="I3" s="331"/>
      <c r="J3" s="327"/>
    </row>
    <row r="4" spans="1:11" s="71" customFormat="1" ht="27" customHeight="1" x14ac:dyDescent="0.25">
      <c r="A4" s="76" t="s">
        <v>37</v>
      </c>
      <c r="B4" s="320" t="s">
        <v>148</v>
      </c>
      <c r="C4" s="320"/>
      <c r="D4" s="76" t="s">
        <v>149</v>
      </c>
      <c r="E4" s="99" t="s">
        <v>478</v>
      </c>
      <c r="F4" s="77" t="s">
        <v>479</v>
      </c>
      <c r="G4" s="77" t="s">
        <v>480</v>
      </c>
      <c r="H4" s="52" t="s">
        <v>481</v>
      </c>
      <c r="I4" s="52" t="s">
        <v>152</v>
      </c>
      <c r="J4" s="75" t="s">
        <v>158</v>
      </c>
    </row>
    <row r="5" spans="1:11" s="71" customFormat="1" ht="27" customHeight="1" x14ac:dyDescent="0.25">
      <c r="A5" s="75">
        <v>1</v>
      </c>
      <c r="B5" s="324" t="s">
        <v>482</v>
      </c>
      <c r="C5" s="83" t="s">
        <v>582</v>
      </c>
      <c r="D5" s="75" t="s">
        <v>167</v>
      </c>
      <c r="E5" s="81">
        <f>C2/1000</f>
        <v>2.4</v>
      </c>
      <c r="F5" s="80"/>
      <c r="G5" s="81">
        <f t="shared" ref="G5:G14" si="0">E5*(1+F5)</f>
        <v>2.4</v>
      </c>
      <c r="H5" s="82"/>
      <c r="I5" s="79">
        <f t="shared" ref="I5:I9" si="1">G5*H5</f>
        <v>0</v>
      </c>
      <c r="J5" s="75" t="s">
        <v>517</v>
      </c>
    </row>
    <row r="6" spans="1:11" s="71" customFormat="1" ht="27" customHeight="1" x14ac:dyDescent="0.25">
      <c r="A6" s="75">
        <v>2</v>
      </c>
      <c r="B6" s="325"/>
      <c r="C6" s="83" t="s">
        <v>547</v>
      </c>
      <c r="D6" s="75" t="s">
        <v>167</v>
      </c>
      <c r="E6" s="79">
        <f>C2/1000*2</f>
        <v>4.8</v>
      </c>
      <c r="F6" s="80"/>
      <c r="G6" s="81">
        <f t="shared" si="0"/>
        <v>4.8</v>
      </c>
      <c r="H6" s="82"/>
      <c r="I6" s="79">
        <f t="shared" si="1"/>
        <v>0</v>
      </c>
      <c r="J6" s="75" t="s">
        <v>574</v>
      </c>
    </row>
    <row r="7" spans="1:11" s="71" customFormat="1" ht="27" customHeight="1" x14ac:dyDescent="0.25">
      <c r="A7" s="75">
        <v>3</v>
      </c>
      <c r="B7" s="325"/>
      <c r="C7" s="83" t="s">
        <v>566</v>
      </c>
      <c r="D7" s="75" t="s">
        <v>167</v>
      </c>
      <c r="E7" s="79">
        <f>E5*3</f>
        <v>7.2</v>
      </c>
      <c r="F7" s="80"/>
      <c r="G7" s="81">
        <f t="shared" si="0"/>
        <v>7.2</v>
      </c>
      <c r="H7" s="82"/>
      <c r="I7" s="79">
        <f t="shared" si="1"/>
        <v>0</v>
      </c>
      <c r="J7" s="75" t="s">
        <v>583</v>
      </c>
    </row>
    <row r="8" spans="1:11" s="71" customFormat="1" ht="27" customHeight="1" x14ac:dyDescent="0.25">
      <c r="A8" s="75">
        <v>4</v>
      </c>
      <c r="B8" s="325"/>
      <c r="C8" s="110" t="s">
        <v>549</v>
      </c>
      <c r="D8" s="100" t="s">
        <v>167</v>
      </c>
      <c r="E8" s="84">
        <f>C2/1000*1</f>
        <v>2.4</v>
      </c>
      <c r="F8" s="80"/>
      <c r="G8" s="107">
        <f t="shared" si="0"/>
        <v>2.4</v>
      </c>
      <c r="H8" s="82"/>
      <c r="I8" s="84">
        <f t="shared" si="1"/>
        <v>0</v>
      </c>
      <c r="J8" s="100" t="s">
        <v>517</v>
      </c>
      <c r="K8" s="95"/>
    </row>
    <row r="9" spans="1:11" s="71" customFormat="1" ht="27" customHeight="1" x14ac:dyDescent="0.25">
      <c r="A9" s="75">
        <v>5</v>
      </c>
      <c r="B9" s="325"/>
      <c r="C9" s="110" t="s">
        <v>551</v>
      </c>
      <c r="D9" s="100" t="s">
        <v>167</v>
      </c>
      <c r="E9" s="84">
        <f>C2/1000*1</f>
        <v>2.4</v>
      </c>
      <c r="F9" s="80"/>
      <c r="G9" s="107">
        <f t="shared" si="0"/>
        <v>2.4</v>
      </c>
      <c r="H9" s="82"/>
      <c r="I9" s="84">
        <f t="shared" si="1"/>
        <v>0</v>
      </c>
      <c r="J9" s="100" t="s">
        <v>517</v>
      </c>
      <c r="K9" s="95"/>
    </row>
    <row r="10" spans="1:11" s="71" customFormat="1" ht="27" customHeight="1" x14ac:dyDescent="0.25">
      <c r="A10" s="75">
        <v>6</v>
      </c>
      <c r="B10" s="325"/>
      <c r="C10" s="83" t="s">
        <v>552</v>
      </c>
      <c r="D10" s="75" t="s">
        <v>167</v>
      </c>
      <c r="E10" s="79">
        <f>(E2)/1000*8</f>
        <v>19.2</v>
      </c>
      <c r="F10" s="80"/>
      <c r="G10" s="81">
        <f t="shared" si="0"/>
        <v>19.2</v>
      </c>
      <c r="H10" s="82"/>
      <c r="I10" s="79">
        <f t="shared" ref="I10:I20" si="2">G10*H10</f>
        <v>0</v>
      </c>
      <c r="J10" s="75" t="s">
        <v>537</v>
      </c>
    </row>
    <row r="11" spans="1:11" s="71" customFormat="1" ht="27" customHeight="1" x14ac:dyDescent="0.25">
      <c r="A11" s="75">
        <v>7</v>
      </c>
      <c r="B11" s="325"/>
      <c r="C11" s="83" t="s">
        <v>553</v>
      </c>
      <c r="D11" s="75" t="s">
        <v>167</v>
      </c>
      <c r="E11" s="79">
        <f>(E2)/1000*2</f>
        <v>4.8</v>
      </c>
      <c r="F11" s="80"/>
      <c r="G11" s="81">
        <f t="shared" si="0"/>
        <v>4.8</v>
      </c>
      <c r="H11" s="82"/>
      <c r="I11" s="79">
        <f t="shared" si="2"/>
        <v>0</v>
      </c>
      <c r="J11" s="75" t="s">
        <v>539</v>
      </c>
    </row>
    <row r="12" spans="1:11" s="71" customFormat="1" ht="27" customHeight="1" x14ac:dyDescent="0.25">
      <c r="A12" s="75">
        <v>8</v>
      </c>
      <c r="B12" s="325"/>
      <c r="C12" s="83" t="s">
        <v>575</v>
      </c>
      <c r="D12" s="75" t="s">
        <v>167</v>
      </c>
      <c r="E12" s="81">
        <f>(E2)/1000*6</f>
        <v>14.4</v>
      </c>
      <c r="F12" s="80"/>
      <c r="G12" s="81">
        <f t="shared" si="0"/>
        <v>14.4</v>
      </c>
      <c r="H12" s="82"/>
      <c r="I12" s="79">
        <f t="shared" si="2"/>
        <v>0</v>
      </c>
      <c r="J12" s="75" t="s">
        <v>532</v>
      </c>
    </row>
    <row r="13" spans="1:11" s="71" customFormat="1" ht="27" customHeight="1" x14ac:dyDescent="0.25">
      <c r="A13" s="75">
        <v>9</v>
      </c>
      <c r="B13" s="320"/>
      <c r="C13" s="83" t="s">
        <v>554</v>
      </c>
      <c r="D13" s="75" t="s">
        <v>186</v>
      </c>
      <c r="E13" s="81">
        <f>8*C3</f>
        <v>32</v>
      </c>
      <c r="F13" s="80"/>
      <c r="G13" s="81">
        <f t="shared" si="0"/>
        <v>32</v>
      </c>
      <c r="H13" s="82"/>
      <c r="I13" s="79">
        <f t="shared" si="2"/>
        <v>0</v>
      </c>
      <c r="J13" s="102" t="s">
        <v>576</v>
      </c>
    </row>
    <row r="14" spans="1:11" s="71" customFormat="1" ht="27" customHeight="1" x14ac:dyDescent="0.25">
      <c r="A14" s="75">
        <v>10</v>
      </c>
      <c r="B14" s="75" t="s">
        <v>490</v>
      </c>
      <c r="C14" s="75" t="s">
        <v>491</v>
      </c>
      <c r="D14" s="75" t="s">
        <v>160</v>
      </c>
      <c r="E14" s="81">
        <f>(C2)*(E2)/1000000</f>
        <v>5.76</v>
      </c>
      <c r="F14" s="80"/>
      <c r="G14" s="81">
        <f t="shared" si="0"/>
        <v>5.76</v>
      </c>
      <c r="H14" s="82"/>
      <c r="I14" s="79">
        <f t="shared" si="2"/>
        <v>0</v>
      </c>
      <c r="J14" s="75" t="s">
        <v>540</v>
      </c>
    </row>
    <row r="15" spans="1:11" s="71" customFormat="1" ht="27" customHeight="1" x14ac:dyDescent="0.25">
      <c r="A15" s="75">
        <v>11</v>
      </c>
      <c r="B15" s="75" t="s">
        <v>190</v>
      </c>
      <c r="C15" s="83" t="s">
        <v>570</v>
      </c>
      <c r="D15" s="75" t="s">
        <v>208</v>
      </c>
      <c r="E15" s="79">
        <f>G3*2</f>
        <v>2</v>
      </c>
      <c r="F15" s="81" t="s">
        <v>345</v>
      </c>
      <c r="G15" s="81">
        <f t="shared" ref="G15:G20" si="3">E15</f>
        <v>2</v>
      </c>
      <c r="H15" s="82"/>
      <c r="I15" s="79">
        <f t="shared" si="2"/>
        <v>0</v>
      </c>
      <c r="J15" s="75" t="s">
        <v>571</v>
      </c>
    </row>
    <row r="16" spans="1:11" s="71" customFormat="1" ht="27" customHeight="1" x14ac:dyDescent="0.25">
      <c r="A16" s="75">
        <v>12</v>
      </c>
      <c r="B16" s="324" t="s">
        <v>494</v>
      </c>
      <c r="C16" s="83" t="s">
        <v>558</v>
      </c>
      <c r="D16" s="75" t="s">
        <v>186</v>
      </c>
      <c r="E16" s="107">
        <v>1</v>
      </c>
      <c r="F16" s="81" t="s">
        <v>345</v>
      </c>
      <c r="G16" s="81">
        <f t="shared" si="3"/>
        <v>1</v>
      </c>
      <c r="H16" s="82"/>
      <c r="I16" s="79">
        <f t="shared" si="2"/>
        <v>0</v>
      </c>
      <c r="J16" s="102" t="s">
        <v>578</v>
      </c>
      <c r="K16" s="95"/>
    </row>
    <row r="17" spans="1:11" s="71" customFormat="1" ht="27" customHeight="1" x14ac:dyDescent="0.25">
      <c r="A17" s="75">
        <v>13</v>
      </c>
      <c r="B17" s="325"/>
      <c r="C17" s="83" t="s">
        <v>577</v>
      </c>
      <c r="D17" s="75" t="s">
        <v>186</v>
      </c>
      <c r="E17" s="107">
        <v>1</v>
      </c>
      <c r="F17" s="81" t="s">
        <v>345</v>
      </c>
      <c r="G17" s="81">
        <f t="shared" si="3"/>
        <v>1</v>
      </c>
      <c r="H17" s="82"/>
      <c r="I17" s="79">
        <f t="shared" si="2"/>
        <v>0</v>
      </c>
      <c r="J17" s="102" t="s">
        <v>578</v>
      </c>
      <c r="K17" s="95"/>
    </row>
    <row r="18" spans="1:11" s="71" customFormat="1" ht="27" customHeight="1" x14ac:dyDescent="0.25">
      <c r="A18" s="75">
        <v>14</v>
      </c>
      <c r="B18" s="308" t="s">
        <v>206</v>
      </c>
      <c r="C18" s="83" t="s">
        <v>579</v>
      </c>
      <c r="D18" s="75" t="s">
        <v>167</v>
      </c>
      <c r="E18" s="81">
        <f>E12</f>
        <v>14.4</v>
      </c>
      <c r="F18" s="81" t="s">
        <v>345</v>
      </c>
      <c r="G18" s="81">
        <f t="shared" si="3"/>
        <v>14.4</v>
      </c>
      <c r="H18" s="82"/>
      <c r="I18" s="79">
        <f t="shared" si="2"/>
        <v>0</v>
      </c>
      <c r="J18" s="75" t="s">
        <v>532</v>
      </c>
    </row>
    <row r="19" spans="1:11" s="71" customFormat="1" ht="29.1" customHeight="1" x14ac:dyDescent="0.25">
      <c r="A19" s="75">
        <v>15</v>
      </c>
      <c r="B19" s="317"/>
      <c r="C19" s="85" t="s">
        <v>207</v>
      </c>
      <c r="D19" s="85" t="s">
        <v>160</v>
      </c>
      <c r="E19" s="86">
        <f>C2*E2/1000000</f>
        <v>5.76</v>
      </c>
      <c r="F19" s="81" t="s">
        <v>345</v>
      </c>
      <c r="G19" s="81">
        <f t="shared" si="3"/>
        <v>5.76</v>
      </c>
      <c r="H19" s="82"/>
      <c r="I19" s="79">
        <f t="shared" si="2"/>
        <v>0</v>
      </c>
      <c r="J19" s="75" t="s">
        <v>497</v>
      </c>
    </row>
    <row r="20" spans="1:11" s="71" customFormat="1" ht="29.1" customHeight="1" x14ac:dyDescent="0.25">
      <c r="A20" s="75">
        <v>16</v>
      </c>
      <c r="B20" s="309"/>
      <c r="C20" s="75" t="s">
        <v>560</v>
      </c>
      <c r="D20" s="85" t="s">
        <v>160</v>
      </c>
      <c r="E20" s="86">
        <f>C2*E2/1000000</f>
        <v>5.76</v>
      </c>
      <c r="F20" s="81" t="s">
        <v>345</v>
      </c>
      <c r="G20" s="81">
        <f t="shared" si="3"/>
        <v>5.76</v>
      </c>
      <c r="H20" s="82"/>
      <c r="I20" s="79">
        <f t="shared" si="2"/>
        <v>0</v>
      </c>
      <c r="J20" s="75" t="s">
        <v>214</v>
      </c>
    </row>
    <row r="21" spans="1:11" s="71" customFormat="1" ht="29.1" customHeight="1" x14ac:dyDescent="0.25">
      <c r="A21" s="75">
        <v>17</v>
      </c>
      <c r="B21" s="324" t="s">
        <v>499</v>
      </c>
      <c r="C21" s="75" t="s">
        <v>561</v>
      </c>
      <c r="D21" s="85" t="s">
        <v>160</v>
      </c>
      <c r="E21" s="87">
        <f>C2*E2/1000000</f>
        <v>5.76</v>
      </c>
      <c r="F21" s="81" t="s">
        <v>345</v>
      </c>
      <c r="G21" s="81" t="s">
        <v>345</v>
      </c>
      <c r="H21" s="82"/>
      <c r="I21" s="79">
        <f t="shared" ref="I21:I24" si="4">E21*H21</f>
        <v>0</v>
      </c>
      <c r="J21" s="75" t="s">
        <v>497</v>
      </c>
    </row>
    <row r="22" spans="1:11" s="71" customFormat="1" ht="30" customHeight="1" x14ac:dyDescent="0.25">
      <c r="A22" s="75">
        <v>18</v>
      </c>
      <c r="B22" s="334"/>
      <c r="C22" s="75" t="s">
        <v>501</v>
      </c>
      <c r="D22" s="85" t="s">
        <v>160</v>
      </c>
      <c r="E22" s="87">
        <f>C2*E2/1000000</f>
        <v>5.76</v>
      </c>
      <c r="F22" s="81" t="s">
        <v>345</v>
      </c>
      <c r="G22" s="81" t="s">
        <v>345</v>
      </c>
      <c r="H22" s="82"/>
      <c r="I22" s="79">
        <f t="shared" si="4"/>
        <v>0</v>
      </c>
      <c r="J22" s="75" t="s">
        <v>497</v>
      </c>
    </row>
    <row r="23" spans="1:11" s="71" customFormat="1" ht="30" customHeight="1" x14ac:dyDescent="0.25">
      <c r="A23" s="75">
        <v>19</v>
      </c>
      <c r="B23" s="75" t="s">
        <v>502</v>
      </c>
      <c r="C23" s="101" t="s">
        <v>580</v>
      </c>
      <c r="D23" s="85" t="s">
        <v>160</v>
      </c>
      <c r="E23" s="87">
        <f>C2*E2/1000000</f>
        <v>5.76</v>
      </c>
      <c r="F23" s="81" t="s">
        <v>345</v>
      </c>
      <c r="G23" s="81" t="s">
        <v>345</v>
      </c>
      <c r="H23" s="82"/>
      <c r="I23" s="79">
        <f t="shared" si="4"/>
        <v>0</v>
      </c>
      <c r="J23" s="75" t="s">
        <v>497</v>
      </c>
    </row>
    <row r="24" spans="1:11" s="71" customFormat="1" ht="30" customHeight="1" x14ac:dyDescent="0.25">
      <c r="A24" s="75">
        <v>20</v>
      </c>
      <c r="B24" s="75" t="s">
        <v>504</v>
      </c>
      <c r="C24" s="88" t="s">
        <v>505</v>
      </c>
      <c r="D24" s="85" t="s">
        <v>160</v>
      </c>
      <c r="E24" s="87">
        <f>E23</f>
        <v>5.76</v>
      </c>
      <c r="F24" s="81" t="s">
        <v>345</v>
      </c>
      <c r="G24" s="81" t="s">
        <v>345</v>
      </c>
      <c r="H24" s="82"/>
      <c r="I24" s="79">
        <f t="shared" si="4"/>
        <v>0</v>
      </c>
      <c r="J24" s="75"/>
    </row>
    <row r="25" spans="1:11" s="71" customFormat="1" ht="30" customHeight="1" x14ac:dyDescent="0.25">
      <c r="A25" s="75">
        <v>21</v>
      </c>
      <c r="B25" s="297" t="s">
        <v>506</v>
      </c>
      <c r="C25" s="297"/>
      <c r="D25" s="300">
        <f>SUM(I5:I24)</f>
        <v>0</v>
      </c>
      <c r="E25" s="321"/>
      <c r="F25" s="321"/>
      <c r="G25" s="321"/>
      <c r="H25" s="300"/>
      <c r="I25" s="300"/>
      <c r="J25" s="75"/>
    </row>
    <row r="26" spans="1:11" s="71" customFormat="1" ht="30" customHeight="1" x14ac:dyDescent="0.25">
      <c r="A26" s="75">
        <v>22</v>
      </c>
      <c r="B26" s="297" t="s">
        <v>507</v>
      </c>
      <c r="C26" s="75" t="s">
        <v>508</v>
      </c>
      <c r="D26" s="90" t="s">
        <v>222</v>
      </c>
      <c r="E26" s="91" t="s">
        <v>345</v>
      </c>
      <c r="F26" s="91"/>
      <c r="G26" s="91"/>
      <c r="H26" s="112"/>
      <c r="I26" s="96">
        <f>D25*H26</f>
        <v>0</v>
      </c>
      <c r="J26" s="75" t="s">
        <v>509</v>
      </c>
    </row>
    <row r="27" spans="1:11" s="71" customFormat="1" ht="30" customHeight="1" x14ac:dyDescent="0.25">
      <c r="A27" s="75">
        <v>23</v>
      </c>
      <c r="B27" s="297"/>
      <c r="C27" s="75" t="s">
        <v>510</v>
      </c>
      <c r="D27" s="75" t="s">
        <v>222</v>
      </c>
      <c r="E27" s="93" t="s">
        <v>345</v>
      </c>
      <c r="F27" s="93"/>
      <c r="G27" s="93"/>
      <c r="H27" s="112"/>
      <c r="I27" s="94">
        <f>(D25+I26)*H27</f>
        <v>0</v>
      </c>
      <c r="J27" s="97" t="s">
        <v>509</v>
      </c>
    </row>
    <row r="28" spans="1:11" s="71" customFormat="1" ht="30" customHeight="1" x14ac:dyDescent="0.25">
      <c r="A28" s="75">
        <v>24</v>
      </c>
      <c r="B28" s="297"/>
      <c r="C28" s="75" t="s">
        <v>511</v>
      </c>
      <c r="D28" s="75" t="s">
        <v>222</v>
      </c>
      <c r="E28" s="93" t="s">
        <v>345</v>
      </c>
      <c r="F28" s="93"/>
      <c r="G28" s="93"/>
      <c r="H28" s="112"/>
      <c r="I28" s="94">
        <f>(D25+I26+I27)*H28</f>
        <v>0</v>
      </c>
      <c r="J28" s="97" t="s">
        <v>509</v>
      </c>
    </row>
    <row r="29" spans="1:11" s="71" customFormat="1" ht="30" customHeight="1" x14ac:dyDescent="0.25">
      <c r="A29" s="75">
        <v>25</v>
      </c>
      <c r="B29" s="297" t="s">
        <v>512</v>
      </c>
      <c r="C29" s="297"/>
      <c r="D29" s="297"/>
      <c r="E29" s="322"/>
      <c r="F29" s="93"/>
      <c r="G29" s="93"/>
      <c r="H29" s="323">
        <f>D25+I26+I27+I28</f>
        <v>0</v>
      </c>
      <c r="I29" s="323"/>
      <c r="J29" s="97" t="s">
        <v>147</v>
      </c>
    </row>
    <row r="30" spans="1:11" s="71" customFormat="1" ht="30" customHeight="1" x14ac:dyDescent="0.25">
      <c r="A30" s="75">
        <v>26</v>
      </c>
      <c r="B30" s="297" t="s">
        <v>513</v>
      </c>
      <c r="C30" s="297"/>
      <c r="D30" s="297"/>
      <c r="E30" s="322"/>
      <c r="F30" s="93"/>
      <c r="G30" s="93"/>
      <c r="H30" s="323">
        <f>H29/G2</f>
        <v>0</v>
      </c>
      <c r="I30" s="323"/>
      <c r="J30" s="97" t="s">
        <v>514</v>
      </c>
    </row>
    <row r="31" spans="1:11" s="71" customFormat="1" x14ac:dyDescent="0.25">
      <c r="B31" s="72"/>
      <c r="H31" s="72"/>
      <c r="J31" s="72"/>
    </row>
  </sheetData>
  <protectedRanges>
    <protectedRange sqref="F5:F8 F10:F14" name="区域1"/>
  </protectedRanges>
  <mergeCells count="18">
    <mergeCell ref="B5:B13"/>
    <mergeCell ref="B16:B17"/>
    <mergeCell ref="B18:B20"/>
    <mergeCell ref="B21:B22"/>
    <mergeCell ref="B26:B28"/>
    <mergeCell ref="B25:C25"/>
    <mergeCell ref="D25:I25"/>
    <mergeCell ref="B29:E29"/>
    <mergeCell ref="H29:I29"/>
    <mergeCell ref="B30:E30"/>
    <mergeCell ref="H30:I30"/>
    <mergeCell ref="A1:J1"/>
    <mergeCell ref="A2:B2"/>
    <mergeCell ref="A3:B3"/>
    <mergeCell ref="C3:E3"/>
    <mergeCell ref="B4:C4"/>
    <mergeCell ref="J2:J3"/>
    <mergeCell ref="H2:I3"/>
  </mergeCells>
  <phoneticPr fontId="57" type="noConversion"/>
  <pageMargins left="0.75" right="0.75" top="1" bottom="1" header="0.5" footer="0.5"/>
  <pageSetup paperSize="9" scale="62"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3"/>
  <dimension ref="A1:K32"/>
  <sheetViews>
    <sheetView view="pageBreakPreview" zoomScale="70" zoomScaleNormal="100" workbookViewId="0">
      <selection activeCell="R24" sqref="R24"/>
    </sheetView>
  </sheetViews>
  <sheetFormatPr defaultColWidth="9" defaultRowHeight="15.6" x14ac:dyDescent="0.25"/>
  <cols>
    <col min="1" max="1" width="7" style="71" customWidth="1"/>
    <col min="2" max="2" width="9.88671875" style="72" customWidth="1"/>
    <col min="3" max="3" width="24.77734375" style="71" customWidth="1"/>
    <col min="4" max="7" width="10.33203125" style="71" customWidth="1"/>
    <col min="8" max="8" width="12.21875" style="72" customWidth="1"/>
    <col min="9" max="9" width="14.6640625" style="71" customWidth="1"/>
    <col min="10" max="10" width="21.77734375" style="72" customWidth="1"/>
    <col min="11" max="16384" width="9" style="71"/>
  </cols>
  <sheetData>
    <row r="1" spans="1:11" ht="30" customHeight="1" x14ac:dyDescent="0.25">
      <c r="A1" s="318" t="s">
        <v>584</v>
      </c>
      <c r="B1" s="318"/>
      <c r="C1" s="318"/>
      <c r="D1" s="318"/>
      <c r="E1" s="319"/>
      <c r="F1" s="319"/>
      <c r="G1" s="319"/>
      <c r="H1" s="318"/>
      <c r="I1" s="318"/>
      <c r="J1" s="318"/>
    </row>
    <row r="2" spans="1:11" ht="32.1" customHeight="1" x14ac:dyDescent="0.25">
      <c r="A2" s="328" t="s">
        <v>472</v>
      </c>
      <c r="B2" s="329"/>
      <c r="C2" s="109">
        <v>1800</v>
      </c>
      <c r="D2" s="340" t="s">
        <v>145</v>
      </c>
      <c r="E2" s="109">
        <v>2400</v>
      </c>
      <c r="F2" s="75" t="s">
        <v>535</v>
      </c>
      <c r="G2" s="74">
        <v>6</v>
      </c>
      <c r="H2" s="297" t="s">
        <v>536</v>
      </c>
      <c r="I2" s="297">
        <f>(C2+C3)*E2/1000000</f>
        <v>8.64</v>
      </c>
      <c r="J2" s="337"/>
    </row>
    <row r="3" spans="1:11" ht="32.1" customHeight="1" x14ac:dyDescent="0.25">
      <c r="A3" s="330"/>
      <c r="B3" s="331"/>
      <c r="C3" s="74">
        <v>1800</v>
      </c>
      <c r="D3" s="341"/>
      <c r="E3" s="74"/>
      <c r="F3" s="75"/>
      <c r="G3" s="74"/>
      <c r="H3" s="297"/>
      <c r="I3" s="297"/>
      <c r="J3" s="337"/>
    </row>
    <row r="4" spans="1:11" ht="32.1" customHeight="1" x14ac:dyDescent="0.25">
      <c r="A4" s="297" t="s">
        <v>475</v>
      </c>
      <c r="B4" s="297"/>
      <c r="C4" s="333">
        <v>6</v>
      </c>
      <c r="D4" s="333"/>
      <c r="E4" s="333"/>
      <c r="F4" s="75" t="s">
        <v>477</v>
      </c>
      <c r="G4" s="74">
        <v>2</v>
      </c>
      <c r="H4" s="297"/>
      <c r="I4" s="297"/>
      <c r="J4" s="337"/>
    </row>
    <row r="5" spans="1:11" ht="27" customHeight="1" x14ac:dyDescent="0.25">
      <c r="A5" s="76" t="s">
        <v>37</v>
      </c>
      <c r="B5" s="320" t="s">
        <v>148</v>
      </c>
      <c r="C5" s="320"/>
      <c r="D5" s="76" t="s">
        <v>149</v>
      </c>
      <c r="E5" s="99" t="s">
        <v>478</v>
      </c>
      <c r="F5" s="77" t="s">
        <v>479</v>
      </c>
      <c r="G5" s="77" t="s">
        <v>480</v>
      </c>
      <c r="H5" s="52" t="s">
        <v>481</v>
      </c>
      <c r="I5" s="52" t="s">
        <v>152</v>
      </c>
      <c r="J5" s="75" t="s">
        <v>158</v>
      </c>
    </row>
    <row r="6" spans="1:11" ht="27" customHeight="1" x14ac:dyDescent="0.25">
      <c r="A6" s="75">
        <v>1</v>
      </c>
      <c r="B6" s="324" t="s">
        <v>482</v>
      </c>
      <c r="C6" s="83" t="s">
        <v>573</v>
      </c>
      <c r="D6" s="75" t="s">
        <v>167</v>
      </c>
      <c r="E6" s="81">
        <f>(C2+C3)/1000</f>
        <v>3.6</v>
      </c>
      <c r="F6" s="80"/>
      <c r="G6" s="81">
        <f t="shared" ref="G6:G10" si="0">E6*(1+F6)</f>
        <v>3.6</v>
      </c>
      <c r="H6" s="82"/>
      <c r="I6" s="79">
        <f t="shared" ref="I6:I10" si="1">G6*H6</f>
        <v>0</v>
      </c>
      <c r="J6" s="75" t="s">
        <v>517</v>
      </c>
    </row>
    <row r="7" spans="1:11" ht="27" customHeight="1" x14ac:dyDescent="0.25">
      <c r="A7" s="75">
        <v>2</v>
      </c>
      <c r="B7" s="325"/>
      <c r="C7" s="83" t="s">
        <v>547</v>
      </c>
      <c r="D7" s="75" t="s">
        <v>167</v>
      </c>
      <c r="E7" s="79">
        <f>E6*2</f>
        <v>7.2</v>
      </c>
      <c r="F7" s="80"/>
      <c r="G7" s="81">
        <f t="shared" si="0"/>
        <v>7.2</v>
      </c>
      <c r="H7" s="82"/>
      <c r="I7" s="79">
        <f t="shared" si="1"/>
        <v>0</v>
      </c>
      <c r="J7" s="75" t="s">
        <v>548</v>
      </c>
    </row>
    <row r="8" spans="1:11" ht="27" customHeight="1" x14ac:dyDescent="0.25">
      <c r="A8" s="75">
        <v>3</v>
      </c>
      <c r="B8" s="325"/>
      <c r="C8" s="83" t="s">
        <v>566</v>
      </c>
      <c r="D8" s="75" t="s">
        <v>167</v>
      </c>
      <c r="E8" s="79">
        <f>E6*2</f>
        <v>7.2</v>
      </c>
      <c r="F8" s="80"/>
      <c r="G8" s="81">
        <f t="shared" si="0"/>
        <v>7.2</v>
      </c>
      <c r="H8" s="82"/>
      <c r="I8" s="79">
        <f t="shared" si="1"/>
        <v>0</v>
      </c>
      <c r="J8" s="75" t="s">
        <v>548</v>
      </c>
    </row>
    <row r="9" spans="1:11" ht="27" customHeight="1" x14ac:dyDescent="0.25">
      <c r="A9" s="75">
        <v>4</v>
      </c>
      <c r="B9" s="325"/>
      <c r="C9" s="110" t="s">
        <v>549</v>
      </c>
      <c r="D9" s="100" t="s">
        <v>167</v>
      </c>
      <c r="E9" s="84">
        <f>(C2+C3)/1000*1</f>
        <v>3.6</v>
      </c>
      <c r="F9" s="80"/>
      <c r="G9" s="107">
        <f t="shared" si="0"/>
        <v>3.6</v>
      </c>
      <c r="H9" s="82"/>
      <c r="I9" s="84">
        <f t="shared" si="1"/>
        <v>0</v>
      </c>
      <c r="J9" s="100" t="s">
        <v>517</v>
      </c>
      <c r="K9" s="95"/>
    </row>
    <row r="10" spans="1:11" ht="27" customHeight="1" x14ac:dyDescent="0.25">
      <c r="A10" s="75">
        <v>5</v>
      </c>
      <c r="B10" s="325"/>
      <c r="C10" s="110" t="s">
        <v>551</v>
      </c>
      <c r="D10" s="100" t="s">
        <v>167</v>
      </c>
      <c r="E10" s="84">
        <f>(C3+C2)/1000*1</f>
        <v>3.6</v>
      </c>
      <c r="F10" s="80"/>
      <c r="G10" s="107">
        <f t="shared" si="0"/>
        <v>3.6</v>
      </c>
      <c r="H10" s="82"/>
      <c r="I10" s="84">
        <f t="shared" si="1"/>
        <v>0</v>
      </c>
      <c r="J10" s="100" t="s">
        <v>517</v>
      </c>
      <c r="K10" s="95"/>
    </row>
    <row r="11" spans="1:11" ht="27" customHeight="1" x14ac:dyDescent="0.25">
      <c r="A11" s="75">
        <v>6</v>
      </c>
      <c r="B11" s="325"/>
      <c r="C11" s="83" t="s">
        <v>552</v>
      </c>
      <c r="D11" s="75" t="s">
        <v>167</v>
      </c>
      <c r="E11" s="79">
        <f>(E2)/1000*12</f>
        <v>28.8</v>
      </c>
      <c r="F11" s="80"/>
      <c r="G11" s="81">
        <f t="shared" ref="G11:G16" si="2">E11*(1+F11)</f>
        <v>28.8</v>
      </c>
      <c r="H11" s="82"/>
      <c r="I11" s="79">
        <f t="shared" ref="I11:I22" si="3">G11*H11</f>
        <v>0</v>
      </c>
      <c r="J11" s="75" t="s">
        <v>544</v>
      </c>
    </row>
    <row r="12" spans="1:11" ht="27" customHeight="1" x14ac:dyDescent="0.25">
      <c r="A12" s="75">
        <v>7</v>
      </c>
      <c r="B12" s="325"/>
      <c r="C12" s="113" t="s">
        <v>553</v>
      </c>
      <c r="D12" s="114" t="s">
        <v>167</v>
      </c>
      <c r="E12" s="115">
        <f>(E2)/1000*2</f>
        <v>4.8</v>
      </c>
      <c r="F12" s="80"/>
      <c r="G12" s="115">
        <f t="shared" si="2"/>
        <v>4.8</v>
      </c>
      <c r="H12" s="82"/>
      <c r="I12" s="116">
        <f t="shared" si="3"/>
        <v>0</v>
      </c>
      <c r="J12" s="114" t="s">
        <v>539</v>
      </c>
    </row>
    <row r="13" spans="1:11" ht="27" customHeight="1" x14ac:dyDescent="0.25">
      <c r="A13" s="75">
        <v>8</v>
      </c>
      <c r="B13" s="325"/>
      <c r="C13" s="83" t="s">
        <v>585</v>
      </c>
      <c r="D13" s="75" t="s">
        <v>167</v>
      </c>
      <c r="E13" s="81">
        <f>(E2)/1000*2</f>
        <v>4.8</v>
      </c>
      <c r="F13" s="80"/>
      <c r="G13" s="81">
        <f t="shared" si="2"/>
        <v>4.8</v>
      </c>
      <c r="H13" s="82"/>
      <c r="I13" s="79">
        <f t="shared" si="3"/>
        <v>0</v>
      </c>
      <c r="J13" s="75" t="s">
        <v>539</v>
      </c>
    </row>
    <row r="14" spans="1:11" ht="27" customHeight="1" x14ac:dyDescent="0.25">
      <c r="A14" s="75">
        <v>9</v>
      </c>
      <c r="B14" s="325"/>
      <c r="C14" s="83" t="s">
        <v>575</v>
      </c>
      <c r="D14" s="75" t="s">
        <v>167</v>
      </c>
      <c r="E14" s="81">
        <f>(E2)/1000*8</f>
        <v>19.2</v>
      </c>
      <c r="F14" s="80"/>
      <c r="G14" s="81">
        <f t="shared" si="2"/>
        <v>19.2</v>
      </c>
      <c r="H14" s="82"/>
      <c r="I14" s="79">
        <f t="shared" si="3"/>
        <v>0</v>
      </c>
      <c r="J14" s="75" t="s">
        <v>537</v>
      </c>
    </row>
    <row r="15" spans="1:11" ht="27" customHeight="1" x14ac:dyDescent="0.25">
      <c r="A15" s="75">
        <v>10</v>
      </c>
      <c r="B15" s="320"/>
      <c r="C15" s="83" t="s">
        <v>554</v>
      </c>
      <c r="D15" s="75" t="s">
        <v>186</v>
      </c>
      <c r="E15" s="81">
        <f>8*C4</f>
        <v>48</v>
      </c>
      <c r="F15" s="80"/>
      <c r="G15" s="81">
        <f t="shared" si="2"/>
        <v>48</v>
      </c>
      <c r="H15" s="82"/>
      <c r="I15" s="79">
        <f t="shared" si="3"/>
        <v>0</v>
      </c>
      <c r="J15" s="75" t="s">
        <v>586</v>
      </c>
    </row>
    <row r="16" spans="1:11" ht="27" customHeight="1" x14ac:dyDescent="0.25">
      <c r="A16" s="75">
        <v>11</v>
      </c>
      <c r="B16" s="75" t="s">
        <v>490</v>
      </c>
      <c r="C16" s="75" t="s">
        <v>491</v>
      </c>
      <c r="D16" s="75" t="s">
        <v>160</v>
      </c>
      <c r="E16" s="81">
        <f>I2</f>
        <v>8.64</v>
      </c>
      <c r="F16" s="80"/>
      <c r="G16" s="81">
        <f t="shared" si="2"/>
        <v>8.64</v>
      </c>
      <c r="H16" s="82"/>
      <c r="I16" s="79">
        <f t="shared" si="3"/>
        <v>0</v>
      </c>
      <c r="J16" s="75" t="s">
        <v>540</v>
      </c>
    </row>
    <row r="17" spans="1:11" ht="27" customHeight="1" x14ac:dyDescent="0.25">
      <c r="A17" s="75">
        <v>12</v>
      </c>
      <c r="B17" s="75" t="s">
        <v>190</v>
      </c>
      <c r="C17" s="83" t="s">
        <v>570</v>
      </c>
      <c r="D17" s="75" t="s">
        <v>208</v>
      </c>
      <c r="E17" s="84">
        <v>2</v>
      </c>
      <c r="F17" s="81" t="s">
        <v>345</v>
      </c>
      <c r="G17" s="81">
        <f t="shared" ref="G17:G22" si="4">E17</f>
        <v>2</v>
      </c>
      <c r="H17" s="82"/>
      <c r="I17" s="79">
        <f t="shared" si="3"/>
        <v>0</v>
      </c>
      <c r="J17" s="75" t="s">
        <v>571</v>
      </c>
      <c r="K17" s="95"/>
    </row>
    <row r="18" spans="1:11" ht="27" customHeight="1" x14ac:dyDescent="0.25">
      <c r="A18" s="75">
        <v>13</v>
      </c>
      <c r="B18" s="324" t="s">
        <v>494</v>
      </c>
      <c r="C18" s="110" t="s">
        <v>558</v>
      </c>
      <c r="D18" s="100" t="s">
        <v>186</v>
      </c>
      <c r="E18" s="107">
        <v>2</v>
      </c>
      <c r="F18" s="107" t="s">
        <v>345</v>
      </c>
      <c r="G18" s="107">
        <f t="shared" si="4"/>
        <v>2</v>
      </c>
      <c r="H18" s="82"/>
      <c r="I18" s="84">
        <f t="shared" si="3"/>
        <v>0</v>
      </c>
      <c r="J18" s="100" t="s">
        <v>541</v>
      </c>
      <c r="K18" s="95"/>
    </row>
    <row r="19" spans="1:11" ht="27" customHeight="1" x14ac:dyDescent="0.25">
      <c r="A19" s="75">
        <v>14</v>
      </c>
      <c r="B19" s="325"/>
      <c r="C19" s="110" t="s">
        <v>577</v>
      </c>
      <c r="D19" s="100" t="s">
        <v>186</v>
      </c>
      <c r="E19" s="107">
        <v>2</v>
      </c>
      <c r="F19" s="107" t="s">
        <v>345</v>
      </c>
      <c r="G19" s="107">
        <f t="shared" si="4"/>
        <v>2</v>
      </c>
      <c r="H19" s="82"/>
      <c r="I19" s="84">
        <f t="shared" si="3"/>
        <v>0</v>
      </c>
      <c r="J19" s="100" t="s">
        <v>541</v>
      </c>
      <c r="K19" s="95"/>
    </row>
    <row r="20" spans="1:11" ht="27" customHeight="1" x14ac:dyDescent="0.25">
      <c r="A20" s="75">
        <v>15</v>
      </c>
      <c r="B20" s="308" t="s">
        <v>206</v>
      </c>
      <c r="C20" s="83" t="s">
        <v>579</v>
      </c>
      <c r="D20" s="75" t="s">
        <v>167</v>
      </c>
      <c r="E20" s="81">
        <f>E14</f>
        <v>19.2</v>
      </c>
      <c r="F20" s="81" t="s">
        <v>345</v>
      </c>
      <c r="G20" s="81">
        <f t="shared" si="4"/>
        <v>19.2</v>
      </c>
      <c r="H20" s="82"/>
      <c r="I20" s="79">
        <f t="shared" si="3"/>
        <v>0</v>
      </c>
      <c r="J20" s="75" t="s">
        <v>537</v>
      </c>
    </row>
    <row r="21" spans="1:11" ht="29.1" customHeight="1" x14ac:dyDescent="0.25">
      <c r="A21" s="75">
        <v>16</v>
      </c>
      <c r="B21" s="317"/>
      <c r="C21" s="85" t="s">
        <v>207</v>
      </c>
      <c r="D21" s="85" t="s">
        <v>160</v>
      </c>
      <c r="E21" s="86">
        <f>(C2+C3)*E2/1000000</f>
        <v>8.64</v>
      </c>
      <c r="F21" s="81" t="s">
        <v>345</v>
      </c>
      <c r="G21" s="81">
        <f t="shared" si="4"/>
        <v>8.64</v>
      </c>
      <c r="H21" s="82"/>
      <c r="I21" s="79">
        <f t="shared" si="3"/>
        <v>0</v>
      </c>
      <c r="J21" s="75" t="s">
        <v>497</v>
      </c>
    </row>
    <row r="22" spans="1:11" ht="29.1" customHeight="1" x14ac:dyDescent="0.25">
      <c r="A22" s="75">
        <v>17</v>
      </c>
      <c r="B22" s="309"/>
      <c r="C22" s="75" t="s">
        <v>560</v>
      </c>
      <c r="D22" s="85" t="s">
        <v>160</v>
      </c>
      <c r="E22" s="86">
        <f>(C2+C3)*E2/1000000</f>
        <v>8.64</v>
      </c>
      <c r="F22" s="81" t="s">
        <v>345</v>
      </c>
      <c r="G22" s="81">
        <f t="shared" si="4"/>
        <v>8.64</v>
      </c>
      <c r="H22" s="82"/>
      <c r="I22" s="79">
        <f t="shared" si="3"/>
        <v>0</v>
      </c>
      <c r="J22" s="75" t="s">
        <v>214</v>
      </c>
    </row>
    <row r="23" spans="1:11" ht="29.1" customHeight="1" x14ac:dyDescent="0.25">
      <c r="A23" s="75">
        <v>18</v>
      </c>
      <c r="B23" s="324" t="s">
        <v>499</v>
      </c>
      <c r="C23" s="75" t="s">
        <v>561</v>
      </c>
      <c r="D23" s="85" t="s">
        <v>160</v>
      </c>
      <c r="E23" s="87">
        <f>(C2+C3)*E2/1000000</f>
        <v>8.64</v>
      </c>
      <c r="F23" s="81" t="s">
        <v>345</v>
      </c>
      <c r="G23" s="81" t="s">
        <v>345</v>
      </c>
      <c r="H23" s="82"/>
      <c r="I23" s="79">
        <f t="shared" ref="I23:I26" si="5">E23*H23</f>
        <v>0</v>
      </c>
      <c r="J23" s="75" t="s">
        <v>497</v>
      </c>
    </row>
    <row r="24" spans="1:11" ht="30" customHeight="1" x14ac:dyDescent="0.25">
      <c r="A24" s="75">
        <v>19</v>
      </c>
      <c r="B24" s="334"/>
      <c r="C24" s="75" t="s">
        <v>501</v>
      </c>
      <c r="D24" s="85" t="s">
        <v>160</v>
      </c>
      <c r="E24" s="87">
        <f>(C2+C3)*E2/1000000</f>
        <v>8.64</v>
      </c>
      <c r="F24" s="81" t="s">
        <v>345</v>
      </c>
      <c r="G24" s="81" t="s">
        <v>345</v>
      </c>
      <c r="H24" s="82"/>
      <c r="I24" s="79">
        <f t="shared" si="5"/>
        <v>0</v>
      </c>
      <c r="J24" s="75" t="s">
        <v>497</v>
      </c>
    </row>
    <row r="25" spans="1:11" ht="30" customHeight="1" x14ac:dyDescent="0.25">
      <c r="A25" s="75">
        <v>20</v>
      </c>
      <c r="B25" s="93" t="s">
        <v>502</v>
      </c>
      <c r="C25" s="111" t="s">
        <v>580</v>
      </c>
      <c r="D25" s="85" t="s">
        <v>160</v>
      </c>
      <c r="E25" s="87">
        <f>(C2+C3)*E2/1000000</f>
        <v>8.64</v>
      </c>
      <c r="F25" s="81" t="s">
        <v>345</v>
      </c>
      <c r="G25" s="81" t="s">
        <v>345</v>
      </c>
      <c r="H25" s="82"/>
      <c r="I25" s="79">
        <f t="shared" si="5"/>
        <v>0</v>
      </c>
      <c r="J25" s="75" t="s">
        <v>497</v>
      </c>
    </row>
    <row r="26" spans="1:11" ht="30" customHeight="1" x14ac:dyDescent="0.25">
      <c r="A26" s="75">
        <v>21</v>
      </c>
      <c r="B26" s="75" t="s">
        <v>504</v>
      </c>
      <c r="C26" s="88" t="s">
        <v>505</v>
      </c>
      <c r="D26" s="85" t="s">
        <v>160</v>
      </c>
      <c r="E26" s="87">
        <f>E25</f>
        <v>8.64</v>
      </c>
      <c r="F26" s="81" t="s">
        <v>345</v>
      </c>
      <c r="G26" s="81" t="s">
        <v>345</v>
      </c>
      <c r="H26" s="82"/>
      <c r="I26" s="79">
        <f t="shared" si="5"/>
        <v>0</v>
      </c>
      <c r="J26" s="75"/>
    </row>
    <row r="27" spans="1:11" ht="30" customHeight="1" x14ac:dyDescent="0.25">
      <c r="A27" s="75">
        <v>22</v>
      </c>
      <c r="B27" s="297" t="s">
        <v>506</v>
      </c>
      <c r="C27" s="297"/>
      <c r="D27" s="300">
        <f>SUM(I6:I26)</f>
        <v>0</v>
      </c>
      <c r="E27" s="321"/>
      <c r="F27" s="321"/>
      <c r="G27" s="321"/>
      <c r="H27" s="300"/>
      <c r="I27" s="300"/>
      <c r="J27" s="75"/>
    </row>
    <row r="28" spans="1:11" ht="30" customHeight="1" x14ac:dyDescent="0.25">
      <c r="A28" s="75">
        <v>23</v>
      </c>
      <c r="B28" s="297" t="s">
        <v>507</v>
      </c>
      <c r="C28" s="75" t="s">
        <v>508</v>
      </c>
      <c r="D28" s="90" t="s">
        <v>222</v>
      </c>
      <c r="E28" s="91" t="s">
        <v>345</v>
      </c>
      <c r="F28" s="91"/>
      <c r="G28" s="91"/>
      <c r="H28" s="112"/>
      <c r="I28" s="96">
        <f>D27*H28</f>
        <v>0</v>
      </c>
      <c r="J28" s="75" t="s">
        <v>509</v>
      </c>
    </row>
    <row r="29" spans="1:11" ht="30" customHeight="1" x14ac:dyDescent="0.25">
      <c r="A29" s="75">
        <v>24</v>
      </c>
      <c r="B29" s="297"/>
      <c r="C29" s="75" t="s">
        <v>510</v>
      </c>
      <c r="D29" s="75" t="s">
        <v>222</v>
      </c>
      <c r="E29" s="93" t="s">
        <v>345</v>
      </c>
      <c r="F29" s="93"/>
      <c r="G29" s="93"/>
      <c r="H29" s="112"/>
      <c r="I29" s="94">
        <f>(D27+I28)*H29</f>
        <v>0</v>
      </c>
      <c r="J29" s="97" t="s">
        <v>509</v>
      </c>
    </row>
    <row r="30" spans="1:11" ht="30" customHeight="1" x14ac:dyDescent="0.25">
      <c r="A30" s="75">
        <v>25</v>
      </c>
      <c r="B30" s="297"/>
      <c r="C30" s="75" t="s">
        <v>511</v>
      </c>
      <c r="D30" s="75" t="s">
        <v>222</v>
      </c>
      <c r="E30" s="93" t="s">
        <v>345</v>
      </c>
      <c r="F30" s="93"/>
      <c r="G30" s="93"/>
      <c r="H30" s="112"/>
      <c r="I30" s="94">
        <f>(D27+I28+I29)*H30</f>
        <v>0</v>
      </c>
      <c r="J30" s="97" t="s">
        <v>509</v>
      </c>
    </row>
    <row r="31" spans="1:11" ht="30" customHeight="1" x14ac:dyDescent="0.25">
      <c r="A31" s="75">
        <v>26</v>
      </c>
      <c r="B31" s="297" t="s">
        <v>512</v>
      </c>
      <c r="C31" s="297"/>
      <c r="D31" s="297"/>
      <c r="E31" s="322"/>
      <c r="F31" s="93"/>
      <c r="G31" s="93"/>
      <c r="H31" s="323">
        <f>D27+I28+I29+I30</f>
        <v>0</v>
      </c>
      <c r="I31" s="323"/>
      <c r="J31" s="97" t="s">
        <v>147</v>
      </c>
    </row>
    <row r="32" spans="1:11" ht="30" customHeight="1" x14ac:dyDescent="0.25">
      <c r="A32" s="75">
        <v>27</v>
      </c>
      <c r="B32" s="297" t="s">
        <v>513</v>
      </c>
      <c r="C32" s="297"/>
      <c r="D32" s="297"/>
      <c r="E32" s="322"/>
      <c r="F32" s="93"/>
      <c r="G32" s="93"/>
      <c r="H32" s="323">
        <f>H31/I2</f>
        <v>0</v>
      </c>
      <c r="I32" s="323"/>
      <c r="J32" s="97" t="s">
        <v>514</v>
      </c>
    </row>
  </sheetData>
  <protectedRanges>
    <protectedRange sqref="F6:F9 F11:F16" name="区域1"/>
  </protectedRanges>
  <mergeCells count="20">
    <mergeCell ref="B31:E31"/>
    <mergeCell ref="H31:I31"/>
    <mergeCell ref="B32:E32"/>
    <mergeCell ref="H32:I32"/>
    <mergeCell ref="B6:B15"/>
    <mergeCell ref="B18:B19"/>
    <mergeCell ref="B20:B22"/>
    <mergeCell ref="B23:B24"/>
    <mergeCell ref="B28:B30"/>
    <mergeCell ref="A1:J1"/>
    <mergeCell ref="A4:B4"/>
    <mergeCell ref="C4:E4"/>
    <mergeCell ref="B5:C5"/>
    <mergeCell ref="B27:C27"/>
    <mergeCell ref="D27:I27"/>
    <mergeCell ref="D2:D3"/>
    <mergeCell ref="H2:H4"/>
    <mergeCell ref="I2:I4"/>
    <mergeCell ref="J2:J4"/>
    <mergeCell ref="A2:B3"/>
  </mergeCells>
  <phoneticPr fontId="57" type="noConversion"/>
  <pageMargins left="0.75" right="0.75" top="1" bottom="1" header="0.5" footer="0.5"/>
  <pageSetup paperSize="9" scale="66"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dimension ref="A1:XFC33"/>
  <sheetViews>
    <sheetView view="pageBreakPreview" topLeftCell="A5" zoomScale="70" zoomScaleNormal="100" workbookViewId="0">
      <selection activeCell="AA29" sqref="AA29"/>
    </sheetView>
  </sheetViews>
  <sheetFormatPr defaultColWidth="9" defaultRowHeight="15.6" x14ac:dyDescent="0.25"/>
  <cols>
    <col min="1" max="1" width="7" style="71" customWidth="1"/>
    <col min="2" max="2" width="9.88671875" style="72" customWidth="1"/>
    <col min="3" max="3" width="24.77734375" style="71" customWidth="1"/>
    <col min="4" max="7" width="10.33203125" style="71" customWidth="1"/>
    <col min="8" max="8" width="12.21875" style="72" customWidth="1"/>
    <col min="9" max="9" width="14.6640625" style="71" customWidth="1"/>
    <col min="10" max="10" width="21.77734375" style="72" customWidth="1"/>
    <col min="11" max="16383" width="9" style="71"/>
  </cols>
  <sheetData>
    <row r="1" spans="1:11" s="71" customFormat="1" ht="30" customHeight="1" x14ac:dyDescent="0.25">
      <c r="A1" s="318" t="s">
        <v>587</v>
      </c>
      <c r="B1" s="318"/>
      <c r="C1" s="318"/>
      <c r="D1" s="318"/>
      <c r="E1" s="319"/>
      <c r="F1" s="319"/>
      <c r="G1" s="319"/>
      <c r="H1" s="318"/>
      <c r="I1" s="318"/>
      <c r="J1" s="318"/>
    </row>
    <row r="2" spans="1:11" s="71" customFormat="1" ht="32.1" customHeight="1" x14ac:dyDescent="0.25">
      <c r="A2" s="328" t="s">
        <v>472</v>
      </c>
      <c r="B2" s="329"/>
      <c r="C2" s="109">
        <v>2588</v>
      </c>
      <c r="D2" s="340" t="s">
        <v>145</v>
      </c>
      <c r="E2" s="109">
        <v>2400</v>
      </c>
      <c r="F2" s="75" t="s">
        <v>535</v>
      </c>
      <c r="G2" s="74">
        <v>6</v>
      </c>
      <c r="H2" s="297" t="s">
        <v>536</v>
      </c>
      <c r="I2" s="297">
        <f>(C2+C3)*E2/1000000</f>
        <v>12.4224</v>
      </c>
      <c r="J2" s="337"/>
    </row>
    <row r="3" spans="1:11" s="71" customFormat="1" ht="32.1" customHeight="1" x14ac:dyDescent="0.25">
      <c r="A3" s="330"/>
      <c r="B3" s="331"/>
      <c r="C3" s="74">
        <v>2588</v>
      </c>
      <c r="D3" s="341"/>
      <c r="E3" s="74"/>
      <c r="F3" s="75"/>
      <c r="G3" s="74"/>
      <c r="H3" s="297"/>
      <c r="I3" s="297"/>
      <c r="J3" s="337"/>
    </row>
    <row r="4" spans="1:11" s="71" customFormat="1" ht="32.1" customHeight="1" x14ac:dyDescent="0.25">
      <c r="A4" s="297" t="s">
        <v>475</v>
      </c>
      <c r="B4" s="297"/>
      <c r="C4" s="333">
        <v>8</v>
      </c>
      <c r="D4" s="333"/>
      <c r="E4" s="333"/>
      <c r="F4" s="75" t="s">
        <v>477</v>
      </c>
      <c r="G4" s="74">
        <v>2</v>
      </c>
      <c r="H4" s="297"/>
      <c r="I4" s="297"/>
      <c r="J4" s="337"/>
    </row>
    <row r="5" spans="1:11" s="71" customFormat="1" ht="27" customHeight="1" x14ac:dyDescent="0.25">
      <c r="A5" s="76" t="s">
        <v>37</v>
      </c>
      <c r="B5" s="320" t="s">
        <v>148</v>
      </c>
      <c r="C5" s="320"/>
      <c r="D5" s="76" t="s">
        <v>149</v>
      </c>
      <c r="E5" s="99" t="s">
        <v>478</v>
      </c>
      <c r="F5" s="77" t="s">
        <v>479</v>
      </c>
      <c r="G5" s="77" t="s">
        <v>480</v>
      </c>
      <c r="H5" s="52" t="s">
        <v>481</v>
      </c>
      <c r="I5" s="52" t="s">
        <v>152</v>
      </c>
      <c r="J5" s="75" t="s">
        <v>158</v>
      </c>
    </row>
    <row r="6" spans="1:11" s="71" customFormat="1" ht="27" customHeight="1" x14ac:dyDescent="0.25">
      <c r="A6" s="75">
        <v>1</v>
      </c>
      <c r="B6" s="324" t="s">
        <v>482</v>
      </c>
      <c r="C6" s="83" t="s">
        <v>573</v>
      </c>
      <c r="D6" s="75" t="s">
        <v>167</v>
      </c>
      <c r="E6" s="81">
        <f>(C2+C3)/1000</f>
        <v>5.1760000000000002</v>
      </c>
      <c r="F6" s="80"/>
      <c r="G6" s="81">
        <f t="shared" ref="G6:G10" si="0">E6*(1+F6)</f>
        <v>5.1760000000000002</v>
      </c>
      <c r="H6" s="82"/>
      <c r="I6" s="79">
        <f t="shared" ref="I6:I10" si="1">G6*H6</f>
        <v>0</v>
      </c>
      <c r="J6" s="75" t="s">
        <v>517</v>
      </c>
    </row>
    <row r="7" spans="1:11" s="71" customFormat="1" ht="27" customHeight="1" x14ac:dyDescent="0.25">
      <c r="A7" s="75">
        <v>2</v>
      </c>
      <c r="B7" s="325"/>
      <c r="C7" s="83" t="s">
        <v>547</v>
      </c>
      <c r="D7" s="75" t="s">
        <v>167</v>
      </c>
      <c r="E7" s="79">
        <f>E6*2</f>
        <v>10.352</v>
      </c>
      <c r="F7" s="80"/>
      <c r="G7" s="81">
        <f t="shared" si="0"/>
        <v>10.352</v>
      </c>
      <c r="H7" s="82"/>
      <c r="I7" s="79">
        <f t="shared" si="1"/>
        <v>0</v>
      </c>
      <c r="J7" s="75" t="s">
        <v>548</v>
      </c>
    </row>
    <row r="8" spans="1:11" s="71" customFormat="1" ht="27" customHeight="1" x14ac:dyDescent="0.25">
      <c r="A8" s="75">
        <v>3</v>
      </c>
      <c r="B8" s="325"/>
      <c r="C8" s="83" t="s">
        <v>566</v>
      </c>
      <c r="D8" s="75" t="s">
        <v>167</v>
      </c>
      <c r="E8" s="79">
        <f>E6*3</f>
        <v>15.528</v>
      </c>
      <c r="F8" s="80"/>
      <c r="G8" s="81">
        <f t="shared" si="0"/>
        <v>15.528</v>
      </c>
      <c r="H8" s="82"/>
      <c r="I8" s="79">
        <f t="shared" si="1"/>
        <v>0</v>
      </c>
      <c r="J8" s="75" t="s">
        <v>588</v>
      </c>
    </row>
    <row r="9" spans="1:11" s="71" customFormat="1" ht="27" customHeight="1" x14ac:dyDescent="0.25">
      <c r="A9" s="75">
        <v>4</v>
      </c>
      <c r="B9" s="325"/>
      <c r="C9" s="110" t="s">
        <v>549</v>
      </c>
      <c r="D9" s="100" t="s">
        <v>167</v>
      </c>
      <c r="E9" s="84">
        <f>(C2+C3)/1000*1</f>
        <v>5.1760000000000002</v>
      </c>
      <c r="F9" s="80"/>
      <c r="G9" s="107">
        <f t="shared" si="0"/>
        <v>5.1760000000000002</v>
      </c>
      <c r="H9" s="82"/>
      <c r="I9" s="84">
        <f t="shared" si="1"/>
        <v>0</v>
      </c>
      <c r="J9" s="100" t="s">
        <v>517</v>
      </c>
      <c r="K9" s="95"/>
    </row>
    <row r="10" spans="1:11" s="71" customFormat="1" ht="27" customHeight="1" x14ac:dyDescent="0.25">
      <c r="A10" s="75"/>
      <c r="B10" s="325"/>
      <c r="C10" s="110" t="s">
        <v>551</v>
      </c>
      <c r="D10" s="100" t="s">
        <v>167</v>
      </c>
      <c r="E10" s="84">
        <f>(C3+C2)/1000*1</f>
        <v>5.1760000000000002</v>
      </c>
      <c r="F10" s="80"/>
      <c r="G10" s="107">
        <f t="shared" si="0"/>
        <v>5.1760000000000002</v>
      </c>
      <c r="H10" s="82"/>
      <c r="I10" s="84">
        <f t="shared" si="1"/>
        <v>0</v>
      </c>
      <c r="J10" s="100" t="s">
        <v>517</v>
      </c>
      <c r="K10" s="95"/>
    </row>
    <row r="11" spans="1:11" s="71" customFormat="1" ht="27" customHeight="1" x14ac:dyDescent="0.25">
      <c r="A11" s="75">
        <v>5</v>
      </c>
      <c r="B11" s="325"/>
      <c r="C11" s="83" t="s">
        <v>552</v>
      </c>
      <c r="D11" s="75" t="s">
        <v>167</v>
      </c>
      <c r="E11" s="79">
        <f>(E2)/1000*16</f>
        <v>38.4</v>
      </c>
      <c r="F11" s="80"/>
      <c r="G11" s="81">
        <f t="shared" ref="G11:G16" si="2">E11*(1+F11)</f>
        <v>38.4</v>
      </c>
      <c r="H11" s="82"/>
      <c r="I11" s="79">
        <f t="shared" ref="I11:I22" si="3">G11*H11</f>
        <v>0</v>
      </c>
      <c r="J11" s="75" t="s">
        <v>589</v>
      </c>
    </row>
    <row r="12" spans="1:11" s="71" customFormat="1" ht="27" customHeight="1" x14ac:dyDescent="0.25">
      <c r="A12" s="75">
        <v>6</v>
      </c>
      <c r="B12" s="325"/>
      <c r="C12" s="83" t="s">
        <v>553</v>
      </c>
      <c r="D12" s="75" t="s">
        <v>167</v>
      </c>
      <c r="E12" s="81">
        <f>(E2)/1000*2</f>
        <v>4.8</v>
      </c>
      <c r="F12" s="80"/>
      <c r="G12" s="81">
        <f t="shared" si="2"/>
        <v>4.8</v>
      </c>
      <c r="H12" s="82"/>
      <c r="I12" s="79">
        <f t="shared" si="3"/>
        <v>0</v>
      </c>
      <c r="J12" s="75" t="s">
        <v>539</v>
      </c>
    </row>
    <row r="13" spans="1:11" s="71" customFormat="1" ht="27" customHeight="1" x14ac:dyDescent="0.25">
      <c r="A13" s="75">
        <v>7</v>
      </c>
      <c r="B13" s="325"/>
      <c r="C13" s="83" t="s">
        <v>585</v>
      </c>
      <c r="D13" s="75" t="s">
        <v>167</v>
      </c>
      <c r="E13" s="81">
        <f>(E2)/1000*2</f>
        <v>4.8</v>
      </c>
      <c r="F13" s="80"/>
      <c r="G13" s="81">
        <f t="shared" si="2"/>
        <v>4.8</v>
      </c>
      <c r="H13" s="82"/>
      <c r="I13" s="79">
        <f t="shared" si="3"/>
        <v>0</v>
      </c>
      <c r="J13" s="75" t="s">
        <v>539</v>
      </c>
    </row>
    <row r="14" spans="1:11" s="71" customFormat="1" ht="27" customHeight="1" x14ac:dyDescent="0.25">
      <c r="A14" s="75">
        <v>8</v>
      </c>
      <c r="B14" s="325"/>
      <c r="C14" s="83" t="s">
        <v>575</v>
      </c>
      <c r="D14" s="75" t="s">
        <v>167</v>
      </c>
      <c r="E14" s="81">
        <f>(E2)/1000*12</f>
        <v>28.8</v>
      </c>
      <c r="F14" s="80"/>
      <c r="G14" s="81">
        <f t="shared" si="2"/>
        <v>28.8</v>
      </c>
      <c r="H14" s="82"/>
      <c r="I14" s="79">
        <f t="shared" si="3"/>
        <v>0</v>
      </c>
      <c r="J14" s="75" t="s">
        <v>544</v>
      </c>
    </row>
    <row r="15" spans="1:11" s="71" customFormat="1" ht="27" customHeight="1" x14ac:dyDescent="0.25">
      <c r="A15" s="75">
        <v>9</v>
      </c>
      <c r="B15" s="320"/>
      <c r="C15" s="83" t="s">
        <v>554</v>
      </c>
      <c r="D15" s="75" t="s">
        <v>186</v>
      </c>
      <c r="E15" s="81">
        <f>8*C4</f>
        <v>64</v>
      </c>
      <c r="F15" s="80"/>
      <c r="G15" s="81">
        <f t="shared" si="2"/>
        <v>64</v>
      </c>
      <c r="H15" s="82"/>
      <c r="I15" s="79">
        <f t="shared" si="3"/>
        <v>0</v>
      </c>
      <c r="J15" s="75" t="s">
        <v>586</v>
      </c>
    </row>
    <row r="16" spans="1:11" s="71" customFormat="1" ht="27" customHeight="1" x14ac:dyDescent="0.25">
      <c r="A16" s="75">
        <v>10</v>
      </c>
      <c r="B16" s="75" t="s">
        <v>490</v>
      </c>
      <c r="C16" s="75" t="s">
        <v>491</v>
      </c>
      <c r="D16" s="75" t="s">
        <v>160</v>
      </c>
      <c r="E16" s="81">
        <f>I2</f>
        <v>12.4224</v>
      </c>
      <c r="F16" s="80"/>
      <c r="G16" s="81">
        <f t="shared" si="2"/>
        <v>12.4224</v>
      </c>
      <c r="H16" s="82"/>
      <c r="I16" s="79">
        <f t="shared" si="3"/>
        <v>0</v>
      </c>
      <c r="J16" s="75" t="s">
        <v>540</v>
      </c>
    </row>
    <row r="17" spans="1:11" s="71" customFormat="1" ht="27" customHeight="1" x14ac:dyDescent="0.25">
      <c r="A17" s="75">
        <v>11</v>
      </c>
      <c r="B17" s="75" t="s">
        <v>190</v>
      </c>
      <c r="C17" s="83" t="s">
        <v>570</v>
      </c>
      <c r="D17" s="75" t="s">
        <v>208</v>
      </c>
      <c r="E17" s="84">
        <v>2</v>
      </c>
      <c r="F17" s="81" t="s">
        <v>345</v>
      </c>
      <c r="G17" s="81">
        <f t="shared" ref="G17:G22" si="4">E17</f>
        <v>2</v>
      </c>
      <c r="H17" s="82"/>
      <c r="I17" s="79">
        <f t="shared" si="3"/>
        <v>0</v>
      </c>
      <c r="J17" s="75" t="s">
        <v>571</v>
      </c>
      <c r="K17" s="95"/>
    </row>
    <row r="18" spans="1:11" s="71" customFormat="1" ht="27" customHeight="1" x14ac:dyDescent="0.25">
      <c r="A18" s="75">
        <v>12</v>
      </c>
      <c r="B18" s="324" t="s">
        <v>494</v>
      </c>
      <c r="C18" s="83" t="s">
        <v>558</v>
      </c>
      <c r="D18" s="100" t="s">
        <v>186</v>
      </c>
      <c r="E18" s="107">
        <v>2</v>
      </c>
      <c r="F18" s="107" t="s">
        <v>345</v>
      </c>
      <c r="G18" s="107">
        <f t="shared" si="4"/>
        <v>2</v>
      </c>
      <c r="H18" s="82"/>
      <c r="I18" s="84">
        <f t="shared" si="3"/>
        <v>0</v>
      </c>
      <c r="J18" s="100" t="s">
        <v>541</v>
      </c>
      <c r="K18" s="95"/>
    </row>
    <row r="19" spans="1:11" s="71" customFormat="1" ht="27" customHeight="1" x14ac:dyDescent="0.25">
      <c r="A19" s="75">
        <v>13</v>
      </c>
      <c r="B19" s="325"/>
      <c r="C19" s="83" t="s">
        <v>577</v>
      </c>
      <c r="D19" s="100" t="s">
        <v>186</v>
      </c>
      <c r="E19" s="107">
        <v>2</v>
      </c>
      <c r="F19" s="107" t="s">
        <v>345</v>
      </c>
      <c r="G19" s="107">
        <f t="shared" si="4"/>
        <v>2</v>
      </c>
      <c r="H19" s="82"/>
      <c r="I19" s="84">
        <f t="shared" si="3"/>
        <v>0</v>
      </c>
      <c r="J19" s="100" t="s">
        <v>541</v>
      </c>
      <c r="K19" s="95"/>
    </row>
    <row r="20" spans="1:11" s="71" customFormat="1" ht="27" customHeight="1" x14ac:dyDescent="0.25">
      <c r="A20" s="75">
        <v>14</v>
      </c>
      <c r="B20" s="308" t="s">
        <v>206</v>
      </c>
      <c r="C20" s="83" t="s">
        <v>579</v>
      </c>
      <c r="D20" s="75" t="s">
        <v>167</v>
      </c>
      <c r="E20" s="81">
        <f>E14</f>
        <v>28.8</v>
      </c>
      <c r="F20" s="81" t="s">
        <v>345</v>
      </c>
      <c r="G20" s="81">
        <f t="shared" si="4"/>
        <v>28.8</v>
      </c>
      <c r="H20" s="82"/>
      <c r="I20" s="79">
        <f t="shared" si="3"/>
        <v>0</v>
      </c>
      <c r="J20" s="75" t="s">
        <v>544</v>
      </c>
    </row>
    <row r="21" spans="1:11" s="71" customFormat="1" ht="29.1" customHeight="1" x14ac:dyDescent="0.25">
      <c r="A21" s="75">
        <v>15</v>
      </c>
      <c r="B21" s="317"/>
      <c r="C21" s="85" t="s">
        <v>207</v>
      </c>
      <c r="D21" s="85" t="s">
        <v>160</v>
      </c>
      <c r="E21" s="86">
        <f>(C2+C3)*E2/1000000</f>
        <v>12.4224</v>
      </c>
      <c r="F21" s="81" t="s">
        <v>345</v>
      </c>
      <c r="G21" s="81">
        <f t="shared" si="4"/>
        <v>12.4224</v>
      </c>
      <c r="H21" s="82"/>
      <c r="I21" s="79">
        <f t="shared" si="3"/>
        <v>0</v>
      </c>
      <c r="J21" s="75" t="s">
        <v>497</v>
      </c>
    </row>
    <row r="22" spans="1:11" s="71" customFormat="1" ht="29.1" customHeight="1" x14ac:dyDescent="0.25">
      <c r="A22" s="75">
        <v>16</v>
      </c>
      <c r="B22" s="309"/>
      <c r="C22" s="75" t="s">
        <v>560</v>
      </c>
      <c r="D22" s="85" t="s">
        <v>160</v>
      </c>
      <c r="E22" s="86">
        <f>(C2+C3)*E2/1000000</f>
        <v>12.4224</v>
      </c>
      <c r="F22" s="81" t="s">
        <v>345</v>
      </c>
      <c r="G22" s="81">
        <f t="shared" si="4"/>
        <v>12.4224</v>
      </c>
      <c r="H22" s="82"/>
      <c r="I22" s="79">
        <f t="shared" si="3"/>
        <v>0</v>
      </c>
      <c r="J22" s="75" t="s">
        <v>214</v>
      </c>
    </row>
    <row r="23" spans="1:11" s="71" customFormat="1" ht="29.1" customHeight="1" x14ac:dyDescent="0.25">
      <c r="A23" s="75">
        <v>17</v>
      </c>
      <c r="B23" s="324" t="s">
        <v>499</v>
      </c>
      <c r="C23" s="75" t="s">
        <v>561</v>
      </c>
      <c r="D23" s="85" t="s">
        <v>160</v>
      </c>
      <c r="E23" s="87">
        <f>(C2+C3)*E2/1000000</f>
        <v>12.4224</v>
      </c>
      <c r="F23" s="81" t="s">
        <v>345</v>
      </c>
      <c r="G23" s="81" t="s">
        <v>345</v>
      </c>
      <c r="H23" s="82"/>
      <c r="I23" s="79">
        <f t="shared" ref="I23:I26" si="5">E23*H23</f>
        <v>0</v>
      </c>
      <c r="J23" s="75" t="s">
        <v>497</v>
      </c>
    </row>
    <row r="24" spans="1:11" s="71" customFormat="1" ht="30" customHeight="1" x14ac:dyDescent="0.25">
      <c r="A24" s="75">
        <v>18</v>
      </c>
      <c r="B24" s="334"/>
      <c r="C24" s="75" t="s">
        <v>501</v>
      </c>
      <c r="D24" s="85" t="s">
        <v>160</v>
      </c>
      <c r="E24" s="87">
        <f>(C2+C3)*E2/1000000</f>
        <v>12.4224</v>
      </c>
      <c r="F24" s="81" t="s">
        <v>345</v>
      </c>
      <c r="G24" s="81" t="s">
        <v>345</v>
      </c>
      <c r="H24" s="82"/>
      <c r="I24" s="79">
        <f t="shared" si="5"/>
        <v>0</v>
      </c>
      <c r="J24" s="75" t="s">
        <v>497</v>
      </c>
    </row>
    <row r="25" spans="1:11" s="71" customFormat="1" ht="30" customHeight="1" x14ac:dyDescent="0.25">
      <c r="A25" s="75">
        <v>19</v>
      </c>
      <c r="B25" s="93" t="s">
        <v>502</v>
      </c>
      <c r="C25" s="111" t="s">
        <v>580</v>
      </c>
      <c r="D25" s="85" t="s">
        <v>160</v>
      </c>
      <c r="E25" s="87">
        <f>(C2+C3)*E2/1000000</f>
        <v>12.4224</v>
      </c>
      <c r="F25" s="81" t="s">
        <v>345</v>
      </c>
      <c r="G25" s="81" t="s">
        <v>345</v>
      </c>
      <c r="H25" s="82"/>
      <c r="I25" s="79">
        <f t="shared" si="5"/>
        <v>0</v>
      </c>
      <c r="J25" s="75" t="s">
        <v>497</v>
      </c>
    </row>
    <row r="26" spans="1:11" s="71" customFormat="1" ht="30" customHeight="1" x14ac:dyDescent="0.25">
      <c r="A26" s="75">
        <v>20</v>
      </c>
      <c r="B26" s="75" t="s">
        <v>504</v>
      </c>
      <c r="C26" s="88" t="s">
        <v>505</v>
      </c>
      <c r="D26" s="85" t="s">
        <v>160</v>
      </c>
      <c r="E26" s="87">
        <f>E25</f>
        <v>12.4224</v>
      </c>
      <c r="F26" s="81" t="s">
        <v>345</v>
      </c>
      <c r="G26" s="81" t="s">
        <v>345</v>
      </c>
      <c r="H26" s="82"/>
      <c r="I26" s="79">
        <f t="shared" si="5"/>
        <v>0</v>
      </c>
      <c r="J26" s="75"/>
    </row>
    <row r="27" spans="1:11" s="71" customFormat="1" ht="30" customHeight="1" x14ac:dyDescent="0.25">
      <c r="A27" s="75">
        <v>21</v>
      </c>
      <c r="B27" s="297" t="s">
        <v>506</v>
      </c>
      <c r="C27" s="297"/>
      <c r="D27" s="300">
        <f>SUM(I6:I26)</f>
        <v>0</v>
      </c>
      <c r="E27" s="321"/>
      <c r="F27" s="321"/>
      <c r="G27" s="321"/>
      <c r="H27" s="300"/>
      <c r="I27" s="300"/>
      <c r="J27" s="75"/>
    </row>
    <row r="28" spans="1:11" s="71" customFormat="1" ht="30" customHeight="1" x14ac:dyDescent="0.25">
      <c r="A28" s="75">
        <v>22</v>
      </c>
      <c r="B28" s="297" t="s">
        <v>507</v>
      </c>
      <c r="C28" s="75" t="s">
        <v>508</v>
      </c>
      <c r="D28" s="90" t="s">
        <v>222</v>
      </c>
      <c r="E28" s="91" t="s">
        <v>345</v>
      </c>
      <c r="F28" s="91"/>
      <c r="G28" s="91"/>
      <c r="H28" s="112"/>
      <c r="I28" s="96">
        <f>D27*H28</f>
        <v>0</v>
      </c>
      <c r="J28" s="75" t="s">
        <v>509</v>
      </c>
    </row>
    <row r="29" spans="1:11" s="71" customFormat="1" ht="30" customHeight="1" x14ac:dyDescent="0.25">
      <c r="A29" s="75">
        <v>23</v>
      </c>
      <c r="B29" s="297"/>
      <c r="C29" s="75" t="s">
        <v>510</v>
      </c>
      <c r="D29" s="75" t="s">
        <v>222</v>
      </c>
      <c r="E29" s="93" t="s">
        <v>345</v>
      </c>
      <c r="F29" s="93"/>
      <c r="G29" s="93"/>
      <c r="H29" s="112"/>
      <c r="I29" s="94">
        <f>(D27+I28)*H29</f>
        <v>0</v>
      </c>
      <c r="J29" s="97" t="s">
        <v>509</v>
      </c>
    </row>
    <row r="30" spans="1:11" s="71" customFormat="1" ht="30" customHeight="1" x14ac:dyDescent="0.25">
      <c r="A30" s="75">
        <v>24</v>
      </c>
      <c r="B30" s="297"/>
      <c r="C30" s="75" t="s">
        <v>511</v>
      </c>
      <c r="D30" s="75" t="s">
        <v>222</v>
      </c>
      <c r="E30" s="93" t="s">
        <v>345</v>
      </c>
      <c r="F30" s="93"/>
      <c r="G30" s="93"/>
      <c r="H30" s="112"/>
      <c r="I30" s="94">
        <f>(D27+I28+I29)*H30</f>
        <v>0</v>
      </c>
      <c r="J30" s="97" t="s">
        <v>509</v>
      </c>
    </row>
    <row r="31" spans="1:11" s="71" customFormat="1" ht="30" customHeight="1" x14ac:dyDescent="0.25">
      <c r="A31" s="75">
        <v>25</v>
      </c>
      <c r="B31" s="297" t="s">
        <v>512</v>
      </c>
      <c r="C31" s="297"/>
      <c r="D31" s="297"/>
      <c r="E31" s="322"/>
      <c r="F31" s="93"/>
      <c r="G31" s="93"/>
      <c r="H31" s="323">
        <f>D27+I28+I29+I30</f>
        <v>0</v>
      </c>
      <c r="I31" s="323"/>
      <c r="J31" s="97" t="s">
        <v>147</v>
      </c>
    </row>
    <row r="32" spans="1:11" s="71" customFormat="1" ht="30" customHeight="1" x14ac:dyDescent="0.25">
      <c r="A32" s="75">
        <v>26</v>
      </c>
      <c r="B32" s="297" t="s">
        <v>513</v>
      </c>
      <c r="C32" s="297"/>
      <c r="D32" s="297"/>
      <c r="E32" s="322"/>
      <c r="F32" s="93"/>
      <c r="G32" s="93"/>
      <c r="H32" s="323">
        <f>H31/I2</f>
        <v>0</v>
      </c>
      <c r="I32" s="323"/>
      <c r="J32" s="97" t="s">
        <v>514</v>
      </c>
    </row>
    <row r="33" spans="2:10" s="71" customFormat="1" x14ac:dyDescent="0.25">
      <c r="B33" s="72"/>
      <c r="H33" s="72"/>
      <c r="J33" s="72"/>
    </row>
  </sheetData>
  <protectedRanges>
    <protectedRange sqref="F6" name="区域1_1"/>
    <protectedRange sqref="F7:F9 F11:F16" name="区域1"/>
  </protectedRanges>
  <mergeCells count="20">
    <mergeCell ref="B31:E31"/>
    <mergeCell ref="H31:I31"/>
    <mergeCell ref="B32:E32"/>
    <mergeCell ref="H32:I32"/>
    <mergeCell ref="B6:B15"/>
    <mergeCell ref="B18:B19"/>
    <mergeCell ref="B20:B22"/>
    <mergeCell ref="B23:B24"/>
    <mergeCell ref="B28:B30"/>
    <mergeCell ref="A1:J1"/>
    <mergeCell ref="A4:B4"/>
    <mergeCell ref="C4:E4"/>
    <mergeCell ref="B5:C5"/>
    <mergeCell ref="B27:C27"/>
    <mergeCell ref="D27:I27"/>
    <mergeCell ref="D2:D3"/>
    <mergeCell ref="H2:H4"/>
    <mergeCell ref="I2:I4"/>
    <mergeCell ref="J2:J4"/>
    <mergeCell ref="A2:B3"/>
  </mergeCells>
  <phoneticPr fontId="57" type="noConversion"/>
  <pageMargins left="0.75" right="0.75" top="1" bottom="1" header="0.5" footer="0.5"/>
  <pageSetup paperSize="9" scale="66"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dimension ref="A1:XEZ22"/>
  <sheetViews>
    <sheetView view="pageBreakPreview" zoomScale="70" zoomScaleNormal="100" workbookViewId="0">
      <selection activeCell="Y31" sqref="Y31"/>
    </sheetView>
  </sheetViews>
  <sheetFormatPr defaultColWidth="9" defaultRowHeight="15.6" x14ac:dyDescent="0.25"/>
  <cols>
    <col min="1" max="1" width="7" style="71" customWidth="1"/>
    <col min="2" max="2" width="9.88671875" style="72" customWidth="1"/>
    <col min="3" max="3" width="25.44140625" style="72" customWidth="1"/>
    <col min="4" max="7" width="10.33203125" style="71" customWidth="1"/>
    <col min="8" max="8" width="12.21875" style="72" customWidth="1"/>
    <col min="9" max="9" width="14.6640625" style="71" customWidth="1"/>
    <col min="10" max="10" width="21.77734375" style="72" customWidth="1"/>
    <col min="11" max="11" width="13.33203125" style="71" customWidth="1"/>
    <col min="12" max="16380" width="9" style="71"/>
  </cols>
  <sheetData>
    <row r="1" spans="1:11" s="71" customFormat="1" ht="30" customHeight="1" x14ac:dyDescent="0.25">
      <c r="A1" s="318" t="s">
        <v>590</v>
      </c>
      <c r="B1" s="318"/>
      <c r="C1" s="318"/>
      <c r="D1" s="318"/>
      <c r="E1" s="319"/>
      <c r="F1" s="319"/>
      <c r="G1" s="319"/>
      <c r="H1" s="318"/>
      <c r="I1" s="318"/>
      <c r="J1" s="318"/>
      <c r="K1" s="72"/>
    </row>
    <row r="2" spans="1:11" s="71" customFormat="1" ht="28.05" customHeight="1" x14ac:dyDescent="0.25">
      <c r="A2" s="297" t="s">
        <v>472</v>
      </c>
      <c r="B2" s="297"/>
      <c r="C2" s="74">
        <v>1196</v>
      </c>
      <c r="D2" s="75" t="s">
        <v>145</v>
      </c>
      <c r="E2" s="74">
        <v>2400</v>
      </c>
      <c r="F2" s="75" t="s">
        <v>473</v>
      </c>
      <c r="G2" s="106">
        <f>(C2*E2)/1000000</f>
        <v>2.8704000000000001</v>
      </c>
      <c r="H2" s="328" t="s">
        <v>474</v>
      </c>
      <c r="I2" s="329"/>
      <c r="J2" s="326"/>
    </row>
    <row r="3" spans="1:11" s="71" customFormat="1" ht="28.05" customHeight="1" x14ac:dyDescent="0.25">
      <c r="A3" s="297" t="s">
        <v>475</v>
      </c>
      <c r="B3" s="297"/>
      <c r="C3" s="74">
        <v>1</v>
      </c>
      <c r="D3" s="93" t="s">
        <v>476</v>
      </c>
      <c r="E3" s="100">
        <f>C2*1</f>
        <v>1196</v>
      </c>
      <c r="F3" s="75" t="s">
        <v>477</v>
      </c>
      <c r="G3" s="74">
        <v>1</v>
      </c>
      <c r="H3" s="330"/>
      <c r="I3" s="331"/>
      <c r="J3" s="327"/>
      <c r="K3" s="95"/>
    </row>
    <row r="4" spans="1:11" s="71" customFormat="1" ht="27" customHeight="1" x14ac:dyDescent="0.25">
      <c r="A4" s="76" t="s">
        <v>37</v>
      </c>
      <c r="B4" s="320" t="s">
        <v>148</v>
      </c>
      <c r="C4" s="320"/>
      <c r="D4" s="76" t="s">
        <v>149</v>
      </c>
      <c r="E4" s="99" t="s">
        <v>478</v>
      </c>
      <c r="F4" s="77" t="s">
        <v>479</v>
      </c>
      <c r="G4" s="77" t="s">
        <v>480</v>
      </c>
      <c r="H4" s="52" t="s">
        <v>481</v>
      </c>
      <c r="I4" s="52" t="s">
        <v>152</v>
      </c>
      <c r="J4" s="75" t="s">
        <v>158</v>
      </c>
    </row>
    <row r="5" spans="1:11" s="71" customFormat="1" ht="27" customHeight="1" x14ac:dyDescent="0.25">
      <c r="A5" s="75">
        <v>1</v>
      </c>
      <c r="B5" s="324" t="s">
        <v>482</v>
      </c>
      <c r="C5" s="75" t="s">
        <v>483</v>
      </c>
      <c r="D5" s="75" t="s">
        <v>167</v>
      </c>
      <c r="E5" s="107">
        <f>E3/1000</f>
        <v>1.196</v>
      </c>
      <c r="F5" s="80"/>
      <c r="G5" s="81">
        <f t="shared" ref="G5:G8" si="0">E5*(1+F5)</f>
        <v>1.196</v>
      </c>
      <c r="H5" s="82"/>
      <c r="I5" s="79">
        <f t="shared" ref="I5:I10" si="1">G5*H5</f>
        <v>0</v>
      </c>
      <c r="J5" s="75" t="s">
        <v>484</v>
      </c>
    </row>
    <row r="6" spans="1:11" s="71" customFormat="1" ht="27" customHeight="1" x14ac:dyDescent="0.25">
      <c r="A6" s="75">
        <v>2</v>
      </c>
      <c r="B6" s="325"/>
      <c r="C6" s="83" t="s">
        <v>591</v>
      </c>
      <c r="D6" s="75" t="s">
        <v>167</v>
      </c>
      <c r="E6" s="84">
        <f>(C2)*1/1000</f>
        <v>1.196</v>
      </c>
      <c r="F6" s="80"/>
      <c r="G6" s="81">
        <f t="shared" si="0"/>
        <v>1.196</v>
      </c>
      <c r="H6" s="82"/>
      <c r="I6" s="79">
        <f t="shared" si="1"/>
        <v>0</v>
      </c>
      <c r="J6" s="102" t="s">
        <v>517</v>
      </c>
      <c r="K6" s="95"/>
    </row>
    <row r="7" spans="1:11" s="71" customFormat="1" ht="27" customHeight="1" x14ac:dyDescent="0.25">
      <c r="A7" s="75">
        <v>3</v>
      </c>
      <c r="B7" s="325"/>
      <c r="C7" s="83" t="s">
        <v>592</v>
      </c>
      <c r="D7" s="75" t="s">
        <v>167</v>
      </c>
      <c r="E7" s="79">
        <f>(E2)/1000*2</f>
        <v>4.8</v>
      </c>
      <c r="F7" s="80"/>
      <c r="G7" s="81">
        <f t="shared" si="0"/>
        <v>4.8</v>
      </c>
      <c r="H7" s="82"/>
      <c r="I7" s="79">
        <f t="shared" si="1"/>
        <v>0</v>
      </c>
      <c r="J7" s="75" t="s">
        <v>486</v>
      </c>
    </row>
    <row r="8" spans="1:11" s="71" customFormat="1" ht="27" customHeight="1" x14ac:dyDescent="0.25">
      <c r="A8" s="75">
        <v>4</v>
      </c>
      <c r="B8" s="75" t="s">
        <v>490</v>
      </c>
      <c r="C8" s="75" t="s">
        <v>491</v>
      </c>
      <c r="D8" s="75" t="s">
        <v>160</v>
      </c>
      <c r="E8" s="79">
        <f>(600)*(E2)/1000000</f>
        <v>1.44</v>
      </c>
      <c r="F8" s="80"/>
      <c r="G8" s="81">
        <f t="shared" si="0"/>
        <v>1.44</v>
      </c>
      <c r="H8" s="82"/>
      <c r="I8" s="79">
        <f t="shared" si="1"/>
        <v>0</v>
      </c>
      <c r="J8" s="75" t="s">
        <v>164</v>
      </c>
    </row>
    <row r="9" spans="1:11" s="71" customFormat="1" ht="27" customHeight="1" x14ac:dyDescent="0.25">
      <c r="A9" s="75">
        <v>5</v>
      </c>
      <c r="B9" s="75" t="s">
        <v>190</v>
      </c>
      <c r="C9" s="78" t="s">
        <v>593</v>
      </c>
      <c r="D9" s="75" t="s">
        <v>191</v>
      </c>
      <c r="E9" s="79">
        <v>1</v>
      </c>
      <c r="F9" s="81" t="s">
        <v>345</v>
      </c>
      <c r="G9" s="81">
        <f t="shared" ref="G9:G12" si="2">E9</f>
        <v>1</v>
      </c>
      <c r="H9" s="82"/>
      <c r="I9" s="79">
        <f t="shared" si="1"/>
        <v>0</v>
      </c>
      <c r="J9" s="75" t="s">
        <v>493</v>
      </c>
    </row>
    <row r="10" spans="1:11" s="71" customFormat="1" ht="27" customHeight="1" x14ac:dyDescent="0.25">
      <c r="A10" s="75">
        <v>6</v>
      </c>
      <c r="B10" s="75" t="s">
        <v>494</v>
      </c>
      <c r="C10" s="83" t="s">
        <v>495</v>
      </c>
      <c r="D10" s="75" t="s">
        <v>186</v>
      </c>
      <c r="E10" s="81">
        <v>1</v>
      </c>
      <c r="F10" s="81" t="s">
        <v>345</v>
      </c>
      <c r="G10" s="81">
        <f t="shared" si="2"/>
        <v>1</v>
      </c>
      <c r="H10" s="82"/>
      <c r="I10" s="79">
        <f t="shared" si="1"/>
        <v>0</v>
      </c>
      <c r="J10" s="75" t="s">
        <v>496</v>
      </c>
      <c r="K10" s="95"/>
    </row>
    <row r="11" spans="1:11" s="71" customFormat="1" ht="29.1" customHeight="1" x14ac:dyDescent="0.25">
      <c r="A11" s="75">
        <v>7</v>
      </c>
      <c r="B11" s="310" t="s">
        <v>206</v>
      </c>
      <c r="C11" s="85" t="s">
        <v>207</v>
      </c>
      <c r="D11" s="85" t="s">
        <v>160</v>
      </c>
      <c r="E11" s="86">
        <f>C2*E2/1000000</f>
        <v>2.8704000000000001</v>
      </c>
      <c r="F11" s="81" t="s">
        <v>345</v>
      </c>
      <c r="G11" s="81">
        <f t="shared" si="2"/>
        <v>2.8704000000000001</v>
      </c>
      <c r="H11" s="82"/>
      <c r="I11" s="79">
        <f t="shared" ref="I11:I16" si="3">E11*H11</f>
        <v>0</v>
      </c>
      <c r="J11" s="75" t="s">
        <v>497</v>
      </c>
    </row>
    <row r="12" spans="1:11" s="71" customFormat="1" ht="29.1" customHeight="1" x14ac:dyDescent="0.25">
      <c r="A12" s="75">
        <v>8</v>
      </c>
      <c r="B12" s="310"/>
      <c r="C12" s="75" t="s">
        <v>498</v>
      </c>
      <c r="D12" s="85" t="s">
        <v>160</v>
      </c>
      <c r="E12" s="86">
        <f>C2*E2/1000000</f>
        <v>2.8704000000000001</v>
      </c>
      <c r="F12" s="81" t="s">
        <v>345</v>
      </c>
      <c r="G12" s="81">
        <f t="shared" si="2"/>
        <v>2.8704000000000001</v>
      </c>
      <c r="H12" s="82"/>
      <c r="I12" s="79">
        <f t="shared" si="3"/>
        <v>0</v>
      </c>
      <c r="J12" s="75" t="s">
        <v>214</v>
      </c>
    </row>
    <row r="13" spans="1:11" s="71" customFormat="1" ht="29.1" customHeight="1" x14ac:dyDescent="0.25">
      <c r="A13" s="75">
        <v>9</v>
      </c>
      <c r="B13" s="324" t="s">
        <v>499</v>
      </c>
      <c r="C13" s="75" t="s">
        <v>500</v>
      </c>
      <c r="D13" s="85" t="s">
        <v>160</v>
      </c>
      <c r="E13" s="94">
        <f>C2*E2/1000000</f>
        <v>2.8704000000000001</v>
      </c>
      <c r="F13" s="81" t="s">
        <v>345</v>
      </c>
      <c r="G13" s="81" t="s">
        <v>345</v>
      </c>
      <c r="H13" s="82"/>
      <c r="I13" s="79">
        <f t="shared" si="3"/>
        <v>0</v>
      </c>
      <c r="J13" s="75" t="s">
        <v>497</v>
      </c>
    </row>
    <row r="14" spans="1:11" s="71" customFormat="1" ht="30" customHeight="1" x14ac:dyDescent="0.25">
      <c r="A14" s="75">
        <v>10</v>
      </c>
      <c r="B14" s="320"/>
      <c r="C14" s="75" t="s">
        <v>501</v>
      </c>
      <c r="D14" s="85" t="s">
        <v>160</v>
      </c>
      <c r="E14" s="94">
        <f>C2*E2/1000000</f>
        <v>2.8704000000000001</v>
      </c>
      <c r="F14" s="81" t="s">
        <v>345</v>
      </c>
      <c r="G14" s="81" t="s">
        <v>345</v>
      </c>
      <c r="H14" s="82"/>
      <c r="I14" s="79">
        <f t="shared" si="3"/>
        <v>0</v>
      </c>
      <c r="J14" s="75" t="s">
        <v>497</v>
      </c>
    </row>
    <row r="15" spans="1:11" s="71" customFormat="1" ht="30" customHeight="1" x14ac:dyDescent="0.25">
      <c r="A15" s="75">
        <v>11</v>
      </c>
      <c r="B15" s="75" t="s">
        <v>502</v>
      </c>
      <c r="C15" s="75" t="s">
        <v>503</v>
      </c>
      <c r="D15" s="85" t="s">
        <v>160</v>
      </c>
      <c r="E15" s="108">
        <f>600*E2/1000000</f>
        <v>1.44</v>
      </c>
      <c r="F15" s="81" t="s">
        <v>345</v>
      </c>
      <c r="G15" s="81" t="s">
        <v>345</v>
      </c>
      <c r="H15" s="82"/>
      <c r="I15" s="79">
        <f t="shared" si="3"/>
        <v>0</v>
      </c>
      <c r="J15" s="75" t="s">
        <v>497</v>
      </c>
      <c r="K15" s="95"/>
    </row>
    <row r="16" spans="1:11" s="71" customFormat="1" ht="30" customHeight="1" x14ac:dyDescent="0.25">
      <c r="A16" s="75">
        <v>12</v>
      </c>
      <c r="B16" s="75" t="s">
        <v>504</v>
      </c>
      <c r="C16" s="88" t="s">
        <v>505</v>
      </c>
      <c r="D16" s="85" t="s">
        <v>160</v>
      </c>
      <c r="E16" s="108">
        <f>E15</f>
        <v>1.44</v>
      </c>
      <c r="F16" s="81" t="s">
        <v>345</v>
      </c>
      <c r="G16" s="81" t="s">
        <v>345</v>
      </c>
      <c r="H16" s="82"/>
      <c r="I16" s="79">
        <f t="shared" si="3"/>
        <v>0</v>
      </c>
      <c r="J16" s="75"/>
    </row>
    <row r="17" spans="1:10" s="71" customFormat="1" ht="30" customHeight="1" x14ac:dyDescent="0.25">
      <c r="A17" s="75">
        <v>13</v>
      </c>
      <c r="B17" s="297" t="s">
        <v>506</v>
      </c>
      <c r="C17" s="297"/>
      <c r="D17" s="300">
        <f>SUM(I5:I16)</f>
        <v>0</v>
      </c>
      <c r="E17" s="321"/>
      <c r="F17" s="321"/>
      <c r="G17" s="321"/>
      <c r="H17" s="300"/>
      <c r="I17" s="300"/>
      <c r="J17" s="75"/>
    </row>
    <row r="18" spans="1:10" s="71" customFormat="1" ht="30" customHeight="1" x14ac:dyDescent="0.25">
      <c r="A18" s="75">
        <v>14</v>
      </c>
      <c r="B18" s="297" t="s">
        <v>507</v>
      </c>
      <c r="C18" s="75" t="s">
        <v>508</v>
      </c>
      <c r="D18" s="90" t="s">
        <v>222</v>
      </c>
      <c r="E18" s="91" t="s">
        <v>345</v>
      </c>
      <c r="F18" s="91"/>
      <c r="G18" s="91"/>
      <c r="H18" s="92"/>
      <c r="I18" s="96">
        <f>D17*H18</f>
        <v>0</v>
      </c>
      <c r="J18" s="75" t="s">
        <v>509</v>
      </c>
    </row>
    <row r="19" spans="1:10" s="71" customFormat="1" ht="30" customHeight="1" x14ac:dyDescent="0.25">
      <c r="A19" s="75">
        <v>15</v>
      </c>
      <c r="B19" s="297"/>
      <c r="C19" s="75" t="s">
        <v>510</v>
      </c>
      <c r="D19" s="75" t="s">
        <v>222</v>
      </c>
      <c r="E19" s="93" t="s">
        <v>345</v>
      </c>
      <c r="F19" s="93"/>
      <c r="G19" s="93"/>
      <c r="H19" s="92"/>
      <c r="I19" s="94">
        <f>(D17+I18)*H19</f>
        <v>0</v>
      </c>
      <c r="J19" s="97" t="s">
        <v>509</v>
      </c>
    </row>
    <row r="20" spans="1:10" s="71" customFormat="1" ht="30" customHeight="1" x14ac:dyDescent="0.25">
      <c r="A20" s="75">
        <v>16</v>
      </c>
      <c r="B20" s="297"/>
      <c r="C20" s="75" t="s">
        <v>511</v>
      </c>
      <c r="D20" s="75" t="s">
        <v>222</v>
      </c>
      <c r="E20" s="93" t="s">
        <v>345</v>
      </c>
      <c r="F20" s="93"/>
      <c r="G20" s="93"/>
      <c r="H20" s="92"/>
      <c r="I20" s="94">
        <f>(D17+I18+I19)*H20</f>
        <v>0</v>
      </c>
      <c r="J20" s="97" t="s">
        <v>509</v>
      </c>
    </row>
    <row r="21" spans="1:10" s="71" customFormat="1" ht="30" customHeight="1" x14ac:dyDescent="0.25">
      <c r="A21" s="75">
        <v>17</v>
      </c>
      <c r="B21" s="297" t="s">
        <v>512</v>
      </c>
      <c r="C21" s="297"/>
      <c r="D21" s="297"/>
      <c r="E21" s="322"/>
      <c r="F21" s="93"/>
      <c r="G21" s="93"/>
      <c r="H21" s="323">
        <f>D17+I18+I19+I20</f>
        <v>0</v>
      </c>
      <c r="I21" s="323"/>
      <c r="J21" s="97" t="s">
        <v>147</v>
      </c>
    </row>
    <row r="22" spans="1:10" s="71" customFormat="1" ht="30" customHeight="1" x14ac:dyDescent="0.25">
      <c r="A22" s="75">
        <v>18</v>
      </c>
      <c r="B22" s="297" t="s">
        <v>513</v>
      </c>
      <c r="C22" s="297"/>
      <c r="D22" s="297"/>
      <c r="E22" s="322"/>
      <c r="F22" s="93"/>
      <c r="G22" s="93"/>
      <c r="H22" s="323">
        <f>H21/((C2*E2)/1000000)</f>
        <v>0</v>
      </c>
      <c r="I22" s="323"/>
      <c r="J22" s="97" t="s">
        <v>514</v>
      </c>
    </row>
  </sheetData>
  <protectedRanges>
    <protectedRange sqref="F5:F8" name="区域1_1"/>
  </protectedRanges>
  <mergeCells count="16">
    <mergeCell ref="B21:E21"/>
    <mergeCell ref="H21:I21"/>
    <mergeCell ref="B22:E22"/>
    <mergeCell ref="H22:I22"/>
    <mergeCell ref="B5:B7"/>
    <mergeCell ref="B11:B12"/>
    <mergeCell ref="B13:B14"/>
    <mergeCell ref="B18:B20"/>
    <mergeCell ref="A1:J1"/>
    <mergeCell ref="A2:B2"/>
    <mergeCell ref="A3:B3"/>
    <mergeCell ref="B4:C4"/>
    <mergeCell ref="B17:C17"/>
    <mergeCell ref="D17:I17"/>
    <mergeCell ref="J2:J3"/>
    <mergeCell ref="H2:I3"/>
  </mergeCells>
  <phoneticPr fontId="57" type="noConversion"/>
  <pageMargins left="0.75" right="0.75" top="1" bottom="1" header="0.5" footer="0.5"/>
  <pageSetup paperSize="9" scale="66"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dimension ref="A1:O47"/>
  <sheetViews>
    <sheetView view="pageBreakPreview" zoomScale="70" zoomScaleNormal="100" workbookViewId="0">
      <selection activeCell="M19" sqref="M19"/>
    </sheetView>
  </sheetViews>
  <sheetFormatPr defaultColWidth="9" defaultRowHeight="15.6" x14ac:dyDescent="0.25"/>
  <cols>
    <col min="1" max="1" width="7" style="71" customWidth="1"/>
    <col min="2" max="2" width="9.88671875" style="72" customWidth="1"/>
    <col min="3" max="3" width="18.5546875" style="103" customWidth="1"/>
    <col min="4" max="7" width="10.33203125" style="71" customWidth="1"/>
    <col min="8" max="8" width="12.21875" style="72" customWidth="1"/>
    <col min="9" max="9" width="14.6640625" style="71" customWidth="1"/>
    <col min="10" max="10" width="21.77734375" style="72" customWidth="1"/>
    <col min="11" max="11" width="13.33203125" style="71" customWidth="1"/>
    <col min="12" max="12" width="7.109375" style="71" customWidth="1"/>
    <col min="13" max="13" width="27.109375" style="71" customWidth="1"/>
    <col min="14" max="14" width="9" style="71"/>
    <col min="15" max="15" width="9" style="104"/>
    <col min="16" max="16384" width="9" style="71"/>
  </cols>
  <sheetData>
    <row r="1" spans="1:15" ht="43.05" customHeight="1" x14ac:dyDescent="0.25">
      <c r="A1" s="318" t="s">
        <v>594</v>
      </c>
      <c r="B1" s="318"/>
      <c r="C1" s="318"/>
      <c r="D1" s="318"/>
      <c r="E1" s="319"/>
      <c r="F1" s="319"/>
      <c r="G1" s="319"/>
      <c r="H1" s="318"/>
      <c r="I1" s="318"/>
      <c r="J1" s="318"/>
      <c r="K1" s="72"/>
    </row>
    <row r="2" spans="1:15" ht="32.1" customHeight="1" x14ac:dyDescent="0.25">
      <c r="A2" s="297" t="s">
        <v>472</v>
      </c>
      <c r="B2" s="297"/>
      <c r="C2" s="74">
        <v>1200</v>
      </c>
      <c r="D2" s="75" t="s">
        <v>145</v>
      </c>
      <c r="E2" s="74">
        <v>2400</v>
      </c>
      <c r="F2" s="75" t="s">
        <v>473</v>
      </c>
      <c r="G2" s="74">
        <f>(C2*E2)/1000000</f>
        <v>2.88</v>
      </c>
      <c r="H2" s="328" t="s">
        <v>474</v>
      </c>
      <c r="I2" s="329"/>
      <c r="J2" s="326"/>
      <c r="L2" s="332"/>
      <c r="M2" s="332"/>
      <c r="N2" s="72"/>
      <c r="O2" s="105"/>
    </row>
    <row r="3" spans="1:15" ht="32.1" customHeight="1" x14ac:dyDescent="0.25">
      <c r="A3" s="297" t="s">
        <v>475</v>
      </c>
      <c r="B3" s="297"/>
      <c r="C3" s="333">
        <v>2</v>
      </c>
      <c r="D3" s="333"/>
      <c r="E3" s="333"/>
      <c r="F3" s="75" t="s">
        <v>477</v>
      </c>
      <c r="G3" s="74">
        <v>2</v>
      </c>
      <c r="H3" s="330"/>
      <c r="I3" s="331"/>
      <c r="J3" s="327"/>
      <c r="L3" s="332"/>
      <c r="M3" s="72"/>
      <c r="N3" s="72"/>
      <c r="O3" s="105"/>
    </row>
    <row r="4" spans="1:15" ht="27" customHeight="1" x14ac:dyDescent="0.25">
      <c r="A4" s="76" t="s">
        <v>37</v>
      </c>
      <c r="B4" s="320" t="s">
        <v>148</v>
      </c>
      <c r="C4" s="320"/>
      <c r="D4" s="76" t="s">
        <v>149</v>
      </c>
      <c r="E4" s="99" t="s">
        <v>478</v>
      </c>
      <c r="F4" s="77" t="s">
        <v>479</v>
      </c>
      <c r="G4" s="77" t="s">
        <v>480</v>
      </c>
      <c r="H4" s="52" t="s">
        <v>481</v>
      </c>
      <c r="I4" s="52" t="s">
        <v>152</v>
      </c>
      <c r="J4" s="75" t="s">
        <v>158</v>
      </c>
      <c r="L4" s="332"/>
      <c r="M4" s="72"/>
      <c r="N4" s="72"/>
      <c r="O4" s="105"/>
    </row>
    <row r="5" spans="1:15" ht="27" customHeight="1" x14ac:dyDescent="0.25">
      <c r="A5" s="75">
        <v>1</v>
      </c>
      <c r="B5" s="324" t="s">
        <v>482</v>
      </c>
      <c r="C5" s="75" t="s">
        <v>516</v>
      </c>
      <c r="D5" s="75" t="s">
        <v>167</v>
      </c>
      <c r="E5" s="81">
        <f>C2/1000</f>
        <v>1.2</v>
      </c>
      <c r="F5" s="80"/>
      <c r="G5" s="81">
        <f t="shared" ref="G5:G8" si="0">E5*(1+F5)</f>
        <v>1.2</v>
      </c>
      <c r="H5" s="82"/>
      <c r="I5" s="79">
        <f t="shared" ref="I5:I10" si="1">G5*H5</f>
        <v>0</v>
      </c>
      <c r="J5" s="75" t="s">
        <v>517</v>
      </c>
      <c r="L5" s="332"/>
      <c r="M5" s="72"/>
      <c r="N5" s="72"/>
      <c r="O5" s="105"/>
    </row>
    <row r="6" spans="1:15" ht="27" customHeight="1" x14ac:dyDescent="0.25">
      <c r="A6" s="75">
        <v>2</v>
      </c>
      <c r="B6" s="325"/>
      <c r="C6" s="83" t="s">
        <v>591</v>
      </c>
      <c r="D6" s="75" t="s">
        <v>167</v>
      </c>
      <c r="E6" s="79">
        <f>C2/1000*2</f>
        <v>2.4</v>
      </c>
      <c r="F6" s="80"/>
      <c r="G6" s="81">
        <f t="shared" si="0"/>
        <v>2.4</v>
      </c>
      <c r="H6" s="82"/>
      <c r="I6" s="79">
        <f t="shared" si="1"/>
        <v>0</v>
      </c>
      <c r="J6" s="75" t="s">
        <v>486</v>
      </c>
      <c r="L6" s="332"/>
      <c r="M6" s="72"/>
      <c r="N6" s="72"/>
      <c r="O6" s="105"/>
    </row>
    <row r="7" spans="1:15" ht="27" customHeight="1" x14ac:dyDescent="0.25">
      <c r="A7" s="75">
        <v>3</v>
      </c>
      <c r="B7" s="325"/>
      <c r="C7" s="83" t="s">
        <v>592</v>
      </c>
      <c r="D7" s="75" t="s">
        <v>167</v>
      </c>
      <c r="E7" s="79">
        <f>(E2)/1000*4</f>
        <v>9.6</v>
      </c>
      <c r="F7" s="80"/>
      <c r="G7" s="81">
        <f t="shared" si="0"/>
        <v>9.6</v>
      </c>
      <c r="H7" s="82"/>
      <c r="I7" s="79">
        <f t="shared" si="1"/>
        <v>0</v>
      </c>
      <c r="J7" s="75" t="s">
        <v>518</v>
      </c>
      <c r="L7" s="332"/>
      <c r="M7" s="72"/>
      <c r="N7" s="72"/>
      <c r="O7" s="105"/>
    </row>
    <row r="8" spans="1:15" ht="27" customHeight="1" x14ac:dyDescent="0.25">
      <c r="A8" s="75">
        <v>4</v>
      </c>
      <c r="B8" s="75" t="s">
        <v>490</v>
      </c>
      <c r="C8" s="75" t="s">
        <v>491</v>
      </c>
      <c r="D8" s="75" t="s">
        <v>160</v>
      </c>
      <c r="E8" s="81">
        <f>(C2)*(E2)/1000000</f>
        <v>2.88</v>
      </c>
      <c r="F8" s="80"/>
      <c r="G8" s="81">
        <f t="shared" si="0"/>
        <v>2.88</v>
      </c>
      <c r="H8" s="82"/>
      <c r="I8" s="79">
        <f t="shared" si="1"/>
        <v>0</v>
      </c>
      <c r="J8" s="75" t="s">
        <v>164</v>
      </c>
      <c r="L8" s="72"/>
      <c r="N8" s="72"/>
      <c r="O8" s="105"/>
    </row>
    <row r="9" spans="1:15" ht="27" customHeight="1" x14ac:dyDescent="0.25">
      <c r="A9" s="75">
        <v>5</v>
      </c>
      <c r="B9" s="75" t="s">
        <v>190</v>
      </c>
      <c r="C9" s="78" t="s">
        <v>593</v>
      </c>
      <c r="D9" s="75" t="s">
        <v>191</v>
      </c>
      <c r="E9" s="79">
        <v>2</v>
      </c>
      <c r="F9" s="81" t="s">
        <v>345</v>
      </c>
      <c r="G9" s="81">
        <f t="shared" ref="G9:G12" si="2">E9</f>
        <v>2</v>
      </c>
      <c r="H9" s="82"/>
      <c r="I9" s="79">
        <f t="shared" si="1"/>
        <v>0</v>
      </c>
      <c r="J9" s="75" t="s">
        <v>493</v>
      </c>
      <c r="O9" s="71"/>
    </row>
    <row r="10" spans="1:15" ht="27" customHeight="1" x14ac:dyDescent="0.25">
      <c r="A10" s="75">
        <v>6</v>
      </c>
      <c r="B10" s="75" t="s">
        <v>494</v>
      </c>
      <c r="C10" s="78" t="s">
        <v>495</v>
      </c>
      <c r="D10" s="75" t="s">
        <v>186</v>
      </c>
      <c r="E10" s="81">
        <v>2</v>
      </c>
      <c r="F10" s="81" t="s">
        <v>345</v>
      </c>
      <c r="G10" s="81">
        <f t="shared" si="2"/>
        <v>2</v>
      </c>
      <c r="H10" s="82"/>
      <c r="I10" s="79">
        <f t="shared" si="1"/>
        <v>0</v>
      </c>
      <c r="J10" s="75" t="s">
        <v>496</v>
      </c>
      <c r="K10" s="95"/>
      <c r="O10" s="71"/>
    </row>
    <row r="11" spans="1:15" ht="29.1" customHeight="1" x14ac:dyDescent="0.25">
      <c r="A11" s="75">
        <v>7</v>
      </c>
      <c r="B11" s="317" t="s">
        <v>206</v>
      </c>
      <c r="C11" s="75" t="s">
        <v>207</v>
      </c>
      <c r="D11" s="85" t="s">
        <v>160</v>
      </c>
      <c r="E11" s="86">
        <f>C2*E2/1000000</f>
        <v>2.88</v>
      </c>
      <c r="F11" s="81" t="s">
        <v>345</v>
      </c>
      <c r="G11" s="81">
        <f t="shared" si="2"/>
        <v>2.88</v>
      </c>
      <c r="H11" s="82"/>
      <c r="I11" s="79">
        <f t="shared" ref="I11:I16" si="3">E11*H11</f>
        <v>0</v>
      </c>
      <c r="J11" s="75" t="s">
        <v>497</v>
      </c>
      <c r="O11" s="71"/>
    </row>
    <row r="12" spans="1:15" ht="29.1" customHeight="1" x14ac:dyDescent="0.25">
      <c r="A12" s="75">
        <v>8</v>
      </c>
      <c r="B12" s="309"/>
      <c r="C12" s="75" t="s">
        <v>498</v>
      </c>
      <c r="D12" s="85" t="s">
        <v>160</v>
      </c>
      <c r="E12" s="86">
        <f>C2*E2/1000000</f>
        <v>2.88</v>
      </c>
      <c r="F12" s="81" t="s">
        <v>345</v>
      </c>
      <c r="G12" s="81">
        <f t="shared" si="2"/>
        <v>2.88</v>
      </c>
      <c r="H12" s="82"/>
      <c r="I12" s="79">
        <f t="shared" si="3"/>
        <v>0</v>
      </c>
      <c r="J12" s="75" t="s">
        <v>214</v>
      </c>
      <c r="O12" s="71"/>
    </row>
    <row r="13" spans="1:15" ht="29.1" customHeight="1" x14ac:dyDescent="0.25">
      <c r="A13" s="75">
        <v>9</v>
      </c>
      <c r="B13" s="324" t="s">
        <v>499</v>
      </c>
      <c r="C13" s="75" t="s">
        <v>500</v>
      </c>
      <c r="D13" s="85" t="s">
        <v>160</v>
      </c>
      <c r="E13" s="87">
        <f>C2*E2/1000000</f>
        <v>2.88</v>
      </c>
      <c r="F13" s="81" t="s">
        <v>345</v>
      </c>
      <c r="G13" s="81" t="s">
        <v>345</v>
      </c>
      <c r="H13" s="82"/>
      <c r="I13" s="79">
        <f t="shared" si="3"/>
        <v>0</v>
      </c>
      <c r="J13" s="75" t="s">
        <v>497</v>
      </c>
      <c r="O13" s="71"/>
    </row>
    <row r="14" spans="1:15" ht="30" customHeight="1" x14ac:dyDescent="0.25">
      <c r="A14" s="75">
        <v>10</v>
      </c>
      <c r="B14" s="334"/>
      <c r="C14" s="75" t="s">
        <v>501</v>
      </c>
      <c r="D14" s="85" t="s">
        <v>160</v>
      </c>
      <c r="E14" s="87">
        <f>C2*E2/1000000</f>
        <v>2.88</v>
      </c>
      <c r="F14" s="81" t="s">
        <v>345</v>
      </c>
      <c r="G14" s="81" t="s">
        <v>345</v>
      </c>
      <c r="H14" s="82"/>
      <c r="I14" s="79">
        <f t="shared" si="3"/>
        <v>0</v>
      </c>
      <c r="J14" s="75" t="s">
        <v>497</v>
      </c>
      <c r="O14" s="71"/>
    </row>
    <row r="15" spans="1:15" ht="30" customHeight="1" x14ac:dyDescent="0.25">
      <c r="A15" s="75">
        <v>11</v>
      </c>
      <c r="B15" s="75" t="s">
        <v>502</v>
      </c>
      <c r="C15" s="75" t="s">
        <v>519</v>
      </c>
      <c r="D15" s="85" t="s">
        <v>160</v>
      </c>
      <c r="E15" s="87">
        <f>C2*E2/1000000</f>
        <v>2.88</v>
      </c>
      <c r="F15" s="81" t="s">
        <v>345</v>
      </c>
      <c r="G15" s="81" t="s">
        <v>345</v>
      </c>
      <c r="H15" s="82"/>
      <c r="I15" s="79">
        <f t="shared" si="3"/>
        <v>0</v>
      </c>
      <c r="J15" s="75" t="s">
        <v>497</v>
      </c>
      <c r="O15" s="71"/>
    </row>
    <row r="16" spans="1:15" ht="30" customHeight="1" x14ac:dyDescent="0.25">
      <c r="A16" s="75">
        <v>12</v>
      </c>
      <c r="B16" s="75" t="s">
        <v>504</v>
      </c>
      <c r="C16" s="88" t="s">
        <v>505</v>
      </c>
      <c r="D16" s="85" t="s">
        <v>160</v>
      </c>
      <c r="E16" s="87">
        <f>E15</f>
        <v>2.88</v>
      </c>
      <c r="F16" s="81" t="s">
        <v>345</v>
      </c>
      <c r="G16" s="81" t="s">
        <v>345</v>
      </c>
      <c r="H16" s="82"/>
      <c r="I16" s="79">
        <f t="shared" si="3"/>
        <v>0</v>
      </c>
      <c r="J16" s="75" t="s">
        <v>497</v>
      </c>
      <c r="O16" s="71"/>
    </row>
    <row r="17" spans="1:15" ht="30" customHeight="1" x14ac:dyDescent="0.25">
      <c r="A17" s="75">
        <v>13</v>
      </c>
      <c r="B17" s="297" t="s">
        <v>506</v>
      </c>
      <c r="C17" s="297"/>
      <c r="D17" s="300">
        <f>SUM(I5:I16)</f>
        <v>0</v>
      </c>
      <c r="E17" s="321"/>
      <c r="F17" s="321"/>
      <c r="G17" s="321"/>
      <c r="H17" s="300"/>
      <c r="I17" s="300"/>
      <c r="J17" s="75"/>
      <c r="O17" s="71"/>
    </row>
    <row r="18" spans="1:15" ht="30" customHeight="1" x14ac:dyDescent="0.25">
      <c r="A18" s="75">
        <v>14</v>
      </c>
      <c r="B18" s="297" t="s">
        <v>507</v>
      </c>
      <c r="C18" s="75" t="s">
        <v>508</v>
      </c>
      <c r="D18" s="90" t="s">
        <v>222</v>
      </c>
      <c r="E18" s="90" t="s">
        <v>345</v>
      </c>
      <c r="F18" s="91"/>
      <c r="G18" s="91"/>
      <c r="H18" s="92"/>
      <c r="I18" s="96">
        <f>D17*H18</f>
        <v>0</v>
      </c>
      <c r="J18" s="75" t="s">
        <v>509</v>
      </c>
      <c r="O18" s="71"/>
    </row>
    <row r="19" spans="1:15" ht="30" customHeight="1" x14ac:dyDescent="0.25">
      <c r="A19" s="75">
        <v>15</v>
      </c>
      <c r="B19" s="297"/>
      <c r="C19" s="75" t="s">
        <v>510</v>
      </c>
      <c r="D19" s="75" t="s">
        <v>222</v>
      </c>
      <c r="E19" s="75" t="s">
        <v>345</v>
      </c>
      <c r="F19" s="93"/>
      <c r="G19" s="93"/>
      <c r="H19" s="92"/>
      <c r="I19" s="94">
        <f>(D17+I18)*H19</f>
        <v>0</v>
      </c>
      <c r="J19" s="97" t="s">
        <v>509</v>
      </c>
      <c r="O19" s="71"/>
    </row>
    <row r="20" spans="1:15" ht="30" customHeight="1" x14ac:dyDescent="0.25">
      <c r="A20" s="75">
        <v>16</v>
      </c>
      <c r="B20" s="297"/>
      <c r="C20" s="75" t="s">
        <v>511</v>
      </c>
      <c r="D20" s="75" t="s">
        <v>222</v>
      </c>
      <c r="E20" s="75" t="s">
        <v>345</v>
      </c>
      <c r="F20" s="93"/>
      <c r="G20" s="93"/>
      <c r="H20" s="92"/>
      <c r="I20" s="94">
        <f>(D17+I18+I19)*H20</f>
        <v>0</v>
      </c>
      <c r="J20" s="97" t="s">
        <v>509</v>
      </c>
      <c r="O20" s="71"/>
    </row>
    <row r="21" spans="1:15" ht="30" customHeight="1" x14ac:dyDescent="0.25">
      <c r="A21" s="75">
        <v>17</v>
      </c>
      <c r="B21" s="297" t="s">
        <v>512</v>
      </c>
      <c r="C21" s="297"/>
      <c r="D21" s="297"/>
      <c r="E21" s="322"/>
      <c r="F21" s="93"/>
      <c r="G21" s="93"/>
      <c r="H21" s="323">
        <f>D17+I18+I19+I20</f>
        <v>0</v>
      </c>
      <c r="I21" s="323"/>
      <c r="J21" s="97" t="s">
        <v>147</v>
      </c>
      <c r="O21" s="71"/>
    </row>
    <row r="22" spans="1:15" ht="30" customHeight="1" x14ac:dyDescent="0.25">
      <c r="A22" s="75">
        <v>18</v>
      </c>
      <c r="B22" s="297" t="s">
        <v>513</v>
      </c>
      <c r="C22" s="297"/>
      <c r="D22" s="297"/>
      <c r="E22" s="322"/>
      <c r="F22" s="93"/>
      <c r="G22" s="93"/>
      <c r="H22" s="323">
        <f>H21/G2</f>
        <v>0</v>
      </c>
      <c r="I22" s="323"/>
      <c r="J22" s="97" t="s">
        <v>514</v>
      </c>
      <c r="O22" s="71"/>
    </row>
    <row r="23" spans="1:15" x14ac:dyDescent="0.25">
      <c r="B23" s="71"/>
      <c r="H23" s="71"/>
      <c r="J23" s="71"/>
    </row>
    <row r="24" spans="1:15" x14ac:dyDescent="0.25">
      <c r="B24" s="71"/>
      <c r="H24" s="71"/>
      <c r="J24" s="71"/>
    </row>
    <row r="25" spans="1:15" x14ac:dyDescent="0.25">
      <c r="B25" s="71"/>
      <c r="H25" s="71"/>
      <c r="J25" s="71"/>
    </row>
    <row r="26" spans="1:15" x14ac:dyDescent="0.25">
      <c r="B26" s="71"/>
      <c r="H26" s="71"/>
      <c r="J26" s="71"/>
    </row>
    <row r="27" spans="1:15" x14ac:dyDescent="0.25">
      <c r="B27" s="71"/>
      <c r="H27" s="71"/>
      <c r="J27" s="71"/>
    </row>
    <row r="28" spans="1:15" x14ac:dyDescent="0.25">
      <c r="B28" s="71"/>
      <c r="H28" s="71"/>
      <c r="J28" s="71"/>
    </row>
    <row r="29" spans="1:15" x14ac:dyDescent="0.25">
      <c r="B29" s="71"/>
      <c r="H29" s="71"/>
      <c r="J29" s="71"/>
    </row>
    <row r="30" spans="1:15" x14ac:dyDescent="0.25">
      <c r="B30" s="71"/>
      <c r="H30" s="71"/>
      <c r="J30" s="71"/>
    </row>
    <row r="31" spans="1:15" x14ac:dyDescent="0.25">
      <c r="B31" s="71"/>
      <c r="H31" s="71"/>
      <c r="J31" s="71"/>
    </row>
    <row r="32" spans="1:15" x14ac:dyDescent="0.25">
      <c r="B32" s="71"/>
      <c r="H32" s="71"/>
      <c r="J32" s="71"/>
    </row>
    <row r="33" spans="3:15" s="71" customFormat="1" x14ac:dyDescent="0.25">
      <c r="C33" s="103"/>
      <c r="O33" s="104"/>
    </row>
    <row r="34" spans="3:15" s="71" customFormat="1" x14ac:dyDescent="0.25">
      <c r="C34" s="103"/>
      <c r="O34" s="104"/>
    </row>
    <row r="35" spans="3:15" s="71" customFormat="1" x14ac:dyDescent="0.25">
      <c r="C35" s="103"/>
      <c r="O35" s="104"/>
    </row>
    <row r="36" spans="3:15" s="71" customFormat="1" x14ac:dyDescent="0.25">
      <c r="C36" s="103"/>
      <c r="O36" s="104"/>
    </row>
    <row r="37" spans="3:15" s="71" customFormat="1" x14ac:dyDescent="0.25">
      <c r="C37" s="103"/>
      <c r="O37" s="104"/>
    </row>
    <row r="38" spans="3:15" s="71" customFormat="1" x14ac:dyDescent="0.25">
      <c r="C38" s="103"/>
      <c r="O38" s="104"/>
    </row>
    <row r="39" spans="3:15" s="71" customFormat="1" x14ac:dyDescent="0.25">
      <c r="C39" s="103"/>
      <c r="O39" s="104"/>
    </row>
    <row r="40" spans="3:15" s="71" customFormat="1" x14ac:dyDescent="0.25">
      <c r="C40" s="103"/>
      <c r="O40" s="104"/>
    </row>
    <row r="41" spans="3:15" s="71" customFormat="1" x14ac:dyDescent="0.25">
      <c r="C41" s="103"/>
      <c r="O41" s="104"/>
    </row>
    <row r="42" spans="3:15" s="71" customFormat="1" x14ac:dyDescent="0.25">
      <c r="C42" s="103"/>
      <c r="O42" s="104"/>
    </row>
    <row r="43" spans="3:15" s="71" customFormat="1" x14ac:dyDescent="0.25">
      <c r="C43" s="103"/>
      <c r="O43" s="104"/>
    </row>
    <row r="44" spans="3:15" s="71" customFormat="1" x14ac:dyDescent="0.25">
      <c r="C44" s="103"/>
      <c r="O44" s="104"/>
    </row>
    <row r="45" spans="3:15" s="71" customFormat="1" x14ac:dyDescent="0.25">
      <c r="C45" s="103"/>
      <c r="O45" s="104"/>
    </row>
    <row r="46" spans="3:15" s="71" customFormat="1" x14ac:dyDescent="0.25">
      <c r="C46" s="103"/>
      <c r="O46" s="104"/>
    </row>
    <row r="47" spans="3:15" s="71" customFormat="1" x14ac:dyDescent="0.25">
      <c r="C47" s="103"/>
      <c r="O47" s="104"/>
    </row>
  </sheetData>
  <protectedRanges>
    <protectedRange sqref="F5:F8" name="区域1_1"/>
  </protectedRanges>
  <mergeCells count="19">
    <mergeCell ref="B22:E22"/>
    <mergeCell ref="H22:I22"/>
    <mergeCell ref="B5:B7"/>
    <mergeCell ref="B11:B12"/>
    <mergeCell ref="B13:B14"/>
    <mergeCell ref="B18:B20"/>
    <mergeCell ref="B4:C4"/>
    <mergeCell ref="B17:C17"/>
    <mergeCell ref="D17:I17"/>
    <mergeCell ref="B21:E21"/>
    <mergeCell ref="H21:I21"/>
    <mergeCell ref="A1:J1"/>
    <mergeCell ref="A2:B2"/>
    <mergeCell ref="L2:M2"/>
    <mergeCell ref="A3:B3"/>
    <mergeCell ref="C3:E3"/>
    <mergeCell ref="J2:J3"/>
    <mergeCell ref="L3:L7"/>
    <mergeCell ref="H2:I3"/>
  </mergeCells>
  <phoneticPr fontId="57" type="noConversion"/>
  <pageMargins left="0.75" right="0.75" top="1" bottom="1" header="0.5" footer="0.5"/>
  <pageSetup paperSize="9" scale="70"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dimension ref="A1:XEZ24"/>
  <sheetViews>
    <sheetView view="pageBreakPreview" zoomScale="85" zoomScaleNormal="100" workbookViewId="0">
      <selection activeCell="K22" sqref="K22"/>
    </sheetView>
  </sheetViews>
  <sheetFormatPr defaultColWidth="9" defaultRowHeight="15.6" x14ac:dyDescent="0.25"/>
  <cols>
    <col min="1" max="1" width="7" style="71" customWidth="1"/>
    <col min="2" max="2" width="6.5546875" style="72" customWidth="1"/>
    <col min="3" max="3" width="24.33203125" style="72" customWidth="1"/>
    <col min="4" max="7" width="10.33203125" style="71" customWidth="1"/>
    <col min="8" max="8" width="12.21875" style="72" customWidth="1"/>
    <col min="9" max="9" width="14.6640625" style="71" customWidth="1"/>
    <col min="10" max="10" width="21.77734375" style="72" customWidth="1"/>
    <col min="11" max="11" width="19" style="71" customWidth="1"/>
    <col min="12" max="16380" width="9" style="71"/>
  </cols>
  <sheetData>
    <row r="1" spans="1:11" s="71" customFormat="1" ht="30" customHeight="1" x14ac:dyDescent="0.25">
      <c r="A1" s="318" t="s">
        <v>595</v>
      </c>
      <c r="B1" s="318"/>
      <c r="C1" s="318"/>
      <c r="D1" s="318"/>
      <c r="E1" s="319"/>
      <c r="F1" s="319"/>
      <c r="G1" s="319"/>
      <c r="H1" s="318"/>
      <c r="I1" s="318"/>
      <c r="J1" s="318"/>
      <c r="K1" s="72"/>
    </row>
    <row r="2" spans="1:11" s="71" customFormat="1" ht="32.1" customHeight="1" x14ac:dyDescent="0.25">
      <c r="A2" s="297" t="s">
        <v>472</v>
      </c>
      <c r="B2" s="297"/>
      <c r="C2" s="74">
        <v>1800</v>
      </c>
      <c r="D2" s="75" t="s">
        <v>145</v>
      </c>
      <c r="E2" s="74">
        <v>2400</v>
      </c>
      <c r="F2" s="75" t="s">
        <v>473</v>
      </c>
      <c r="G2" s="74">
        <f>(C2*E2)/1000000</f>
        <v>4.32</v>
      </c>
      <c r="H2" s="328" t="s">
        <v>474</v>
      </c>
      <c r="I2" s="329"/>
      <c r="J2" s="326"/>
    </row>
    <row r="3" spans="1:11" s="71" customFormat="1" ht="32.1" customHeight="1" x14ac:dyDescent="0.25">
      <c r="A3" s="297" t="s">
        <v>475</v>
      </c>
      <c r="B3" s="297"/>
      <c r="C3" s="333">
        <v>3</v>
      </c>
      <c r="D3" s="333"/>
      <c r="E3" s="333"/>
      <c r="F3" s="75" t="s">
        <v>477</v>
      </c>
      <c r="G3" s="74">
        <v>1</v>
      </c>
      <c r="H3" s="330"/>
      <c r="I3" s="331"/>
      <c r="J3" s="327"/>
    </row>
    <row r="4" spans="1:11" s="71" customFormat="1" ht="27" customHeight="1" x14ac:dyDescent="0.25">
      <c r="A4" s="76" t="s">
        <v>37</v>
      </c>
      <c r="B4" s="320" t="s">
        <v>148</v>
      </c>
      <c r="C4" s="320"/>
      <c r="D4" s="76" t="s">
        <v>149</v>
      </c>
      <c r="E4" s="99" t="s">
        <v>478</v>
      </c>
      <c r="F4" s="77" t="s">
        <v>479</v>
      </c>
      <c r="G4" s="77" t="s">
        <v>480</v>
      </c>
      <c r="H4" s="52" t="s">
        <v>481</v>
      </c>
      <c r="I4" s="52" t="s">
        <v>152</v>
      </c>
      <c r="J4" s="75" t="s">
        <v>158</v>
      </c>
    </row>
    <row r="5" spans="1:11" s="71" customFormat="1" ht="27" customHeight="1" x14ac:dyDescent="0.25">
      <c r="A5" s="75">
        <v>1</v>
      </c>
      <c r="B5" s="324" t="s">
        <v>482</v>
      </c>
      <c r="C5" s="83" t="s">
        <v>521</v>
      </c>
      <c r="D5" s="75" t="s">
        <v>167</v>
      </c>
      <c r="E5" s="81">
        <f>C2/1000</f>
        <v>1.8</v>
      </c>
      <c r="F5" s="80"/>
      <c r="G5" s="81">
        <f t="shared" ref="G5:G8" si="0">E5*(1+F5)</f>
        <v>1.8</v>
      </c>
      <c r="H5" s="82"/>
      <c r="I5" s="79">
        <f t="shared" ref="I5:I11" si="1">G5*H5</f>
        <v>0</v>
      </c>
      <c r="J5" s="75" t="s">
        <v>517</v>
      </c>
    </row>
    <row r="6" spans="1:11" s="71" customFormat="1" ht="27" customHeight="1" x14ac:dyDescent="0.25">
      <c r="A6" s="75">
        <v>2</v>
      </c>
      <c r="B6" s="325"/>
      <c r="C6" s="83" t="s">
        <v>591</v>
      </c>
      <c r="D6" s="75" t="s">
        <v>167</v>
      </c>
      <c r="E6" s="79">
        <f>C2/1000*2</f>
        <v>3.6</v>
      </c>
      <c r="F6" s="80"/>
      <c r="G6" s="81">
        <f t="shared" si="0"/>
        <v>3.6</v>
      </c>
      <c r="H6" s="82"/>
      <c r="I6" s="79">
        <f t="shared" si="1"/>
        <v>0</v>
      </c>
      <c r="J6" s="75" t="s">
        <v>486</v>
      </c>
    </row>
    <row r="7" spans="1:11" s="71" customFormat="1" ht="27" customHeight="1" x14ac:dyDescent="0.25">
      <c r="A7" s="75">
        <v>3</v>
      </c>
      <c r="B7" s="325"/>
      <c r="C7" s="83" t="s">
        <v>592</v>
      </c>
      <c r="D7" s="75" t="s">
        <v>167</v>
      </c>
      <c r="E7" s="84">
        <f>(E2)/1000*6</f>
        <v>14.4</v>
      </c>
      <c r="F7" s="80"/>
      <c r="G7" s="81">
        <f t="shared" si="0"/>
        <v>14.4</v>
      </c>
      <c r="H7" s="82"/>
      <c r="I7" s="79">
        <f t="shared" si="1"/>
        <v>0</v>
      </c>
      <c r="J7" s="102" t="s">
        <v>530</v>
      </c>
      <c r="K7" s="95"/>
    </row>
    <row r="8" spans="1:11" s="71" customFormat="1" ht="27" customHeight="1" x14ac:dyDescent="0.25">
      <c r="A8" s="75">
        <v>4</v>
      </c>
      <c r="B8" s="75" t="s">
        <v>490</v>
      </c>
      <c r="C8" s="75" t="s">
        <v>491</v>
      </c>
      <c r="D8" s="75" t="s">
        <v>160</v>
      </c>
      <c r="E8" s="81">
        <f>(C2)*(E2)/1000000</f>
        <v>4.32</v>
      </c>
      <c r="F8" s="80"/>
      <c r="G8" s="81">
        <f t="shared" si="0"/>
        <v>4.32</v>
      </c>
      <c r="H8" s="82"/>
      <c r="I8" s="79">
        <f t="shared" si="1"/>
        <v>0</v>
      </c>
      <c r="J8" s="75" t="s">
        <v>164</v>
      </c>
    </row>
    <row r="9" spans="1:11" s="71" customFormat="1" ht="27" customHeight="1" x14ac:dyDescent="0.25">
      <c r="A9" s="75">
        <v>5</v>
      </c>
      <c r="B9" s="75" t="s">
        <v>190</v>
      </c>
      <c r="C9" s="78" t="s">
        <v>593</v>
      </c>
      <c r="D9" s="75" t="s">
        <v>191</v>
      </c>
      <c r="E9" s="79">
        <v>2</v>
      </c>
      <c r="F9" s="81" t="s">
        <v>345</v>
      </c>
      <c r="G9" s="81">
        <f t="shared" ref="G9:G13" si="2">E9</f>
        <v>2</v>
      </c>
      <c r="H9" s="82"/>
      <c r="I9" s="79">
        <f t="shared" si="1"/>
        <v>0</v>
      </c>
      <c r="J9" s="75" t="s">
        <v>493</v>
      </c>
    </row>
    <row r="10" spans="1:11" s="71" customFormat="1" ht="27" customHeight="1" x14ac:dyDescent="0.25">
      <c r="A10" s="75">
        <v>6</v>
      </c>
      <c r="B10" s="324" t="s">
        <v>494</v>
      </c>
      <c r="C10" s="83" t="s">
        <v>524</v>
      </c>
      <c r="D10" s="75" t="s">
        <v>186</v>
      </c>
      <c r="E10" s="81">
        <v>1</v>
      </c>
      <c r="F10" s="81" t="s">
        <v>345</v>
      </c>
      <c r="G10" s="81">
        <f t="shared" si="2"/>
        <v>1</v>
      </c>
      <c r="H10" s="82"/>
      <c r="I10" s="79">
        <f t="shared" si="1"/>
        <v>0</v>
      </c>
      <c r="J10" s="75" t="s">
        <v>496</v>
      </c>
    </row>
    <row r="11" spans="1:11" s="71" customFormat="1" ht="29.1" customHeight="1" x14ac:dyDescent="0.25">
      <c r="A11" s="75">
        <v>7</v>
      </c>
      <c r="B11" s="325"/>
      <c r="C11" s="83" t="s">
        <v>495</v>
      </c>
      <c r="D11" s="75" t="s">
        <v>186</v>
      </c>
      <c r="E11" s="81">
        <v>1</v>
      </c>
      <c r="F11" s="81" t="s">
        <v>345</v>
      </c>
      <c r="G11" s="81">
        <f t="shared" si="2"/>
        <v>1</v>
      </c>
      <c r="H11" s="82"/>
      <c r="I11" s="79">
        <f t="shared" si="1"/>
        <v>0</v>
      </c>
      <c r="J11" s="75" t="s">
        <v>496</v>
      </c>
      <c r="K11" s="95"/>
    </row>
    <row r="12" spans="1:11" s="71" customFormat="1" ht="29.1" customHeight="1" x14ac:dyDescent="0.25">
      <c r="A12" s="75">
        <v>8</v>
      </c>
      <c r="B12" s="317"/>
      <c r="C12" s="85" t="s">
        <v>207</v>
      </c>
      <c r="D12" s="85" t="s">
        <v>160</v>
      </c>
      <c r="E12" s="86">
        <f>C2*E2/1000000</f>
        <v>4.32</v>
      </c>
      <c r="F12" s="81" t="s">
        <v>345</v>
      </c>
      <c r="G12" s="81">
        <f t="shared" si="2"/>
        <v>4.32</v>
      </c>
      <c r="H12" s="82"/>
      <c r="I12" s="79">
        <f t="shared" ref="I12:I17" si="3">E12*H12</f>
        <v>0</v>
      </c>
      <c r="J12" s="75" t="s">
        <v>497</v>
      </c>
    </row>
    <row r="13" spans="1:11" s="71" customFormat="1" ht="29.1" customHeight="1" x14ac:dyDescent="0.25">
      <c r="A13" s="75">
        <v>9</v>
      </c>
      <c r="B13" s="309"/>
      <c r="C13" s="75" t="s">
        <v>498</v>
      </c>
      <c r="D13" s="85" t="s">
        <v>160</v>
      </c>
      <c r="E13" s="86">
        <f>C2*E2/1000000</f>
        <v>4.32</v>
      </c>
      <c r="F13" s="81" t="s">
        <v>345</v>
      </c>
      <c r="G13" s="81">
        <f t="shared" si="2"/>
        <v>4.32</v>
      </c>
      <c r="H13" s="82"/>
      <c r="I13" s="79">
        <f t="shared" si="3"/>
        <v>0</v>
      </c>
      <c r="J13" s="75" t="s">
        <v>214</v>
      </c>
    </row>
    <row r="14" spans="1:11" s="71" customFormat="1" ht="29.1" customHeight="1" x14ac:dyDescent="0.25">
      <c r="A14" s="75">
        <v>10</v>
      </c>
      <c r="B14" s="324" t="s">
        <v>499</v>
      </c>
      <c r="C14" s="75" t="s">
        <v>500</v>
      </c>
      <c r="D14" s="85" t="s">
        <v>160</v>
      </c>
      <c r="E14" s="87">
        <f>C2*E2/1000000</f>
        <v>4.32</v>
      </c>
      <c r="F14" s="81" t="s">
        <v>345</v>
      </c>
      <c r="G14" s="81" t="s">
        <v>345</v>
      </c>
      <c r="H14" s="82"/>
      <c r="I14" s="79">
        <f t="shared" si="3"/>
        <v>0</v>
      </c>
      <c r="J14" s="75" t="s">
        <v>497</v>
      </c>
    </row>
    <row r="15" spans="1:11" s="71" customFormat="1" ht="30" customHeight="1" x14ac:dyDescent="0.25">
      <c r="A15" s="75">
        <v>11</v>
      </c>
      <c r="B15" s="334"/>
      <c r="C15" s="75" t="s">
        <v>501</v>
      </c>
      <c r="D15" s="85" t="s">
        <v>160</v>
      </c>
      <c r="E15" s="87">
        <f>C2*E2/1000000</f>
        <v>4.32</v>
      </c>
      <c r="F15" s="81" t="s">
        <v>345</v>
      </c>
      <c r="G15" s="81" t="s">
        <v>345</v>
      </c>
      <c r="H15" s="82"/>
      <c r="I15" s="79">
        <f t="shared" si="3"/>
        <v>0</v>
      </c>
      <c r="J15" s="75" t="s">
        <v>497</v>
      </c>
    </row>
    <row r="16" spans="1:11" s="71" customFormat="1" ht="30" customHeight="1" x14ac:dyDescent="0.25">
      <c r="A16" s="75">
        <v>12</v>
      </c>
      <c r="B16" s="93" t="s">
        <v>502</v>
      </c>
      <c r="C16" s="101" t="s">
        <v>527</v>
      </c>
      <c r="D16" s="85" t="s">
        <v>160</v>
      </c>
      <c r="E16" s="87">
        <f>C2*E2/1000000</f>
        <v>4.32</v>
      </c>
      <c r="F16" s="81" t="s">
        <v>345</v>
      </c>
      <c r="G16" s="81" t="s">
        <v>345</v>
      </c>
      <c r="H16" s="82"/>
      <c r="I16" s="79">
        <f t="shared" si="3"/>
        <v>0</v>
      </c>
      <c r="J16" s="75" t="s">
        <v>497</v>
      </c>
    </row>
    <row r="17" spans="1:10" s="71" customFormat="1" ht="30" customHeight="1" x14ac:dyDescent="0.25">
      <c r="A17" s="75">
        <v>13</v>
      </c>
      <c r="B17" s="75" t="s">
        <v>504</v>
      </c>
      <c r="C17" s="88" t="s">
        <v>505</v>
      </c>
      <c r="D17" s="85" t="s">
        <v>160</v>
      </c>
      <c r="E17" s="87">
        <f>E16</f>
        <v>4.32</v>
      </c>
      <c r="F17" s="81" t="s">
        <v>345</v>
      </c>
      <c r="G17" s="81" t="s">
        <v>345</v>
      </c>
      <c r="H17" s="82"/>
      <c r="I17" s="79">
        <f t="shared" si="3"/>
        <v>0</v>
      </c>
      <c r="J17" s="75"/>
    </row>
    <row r="18" spans="1:10" s="71" customFormat="1" ht="30" customHeight="1" x14ac:dyDescent="0.25">
      <c r="A18" s="75">
        <v>14</v>
      </c>
      <c r="B18" s="297" t="s">
        <v>506</v>
      </c>
      <c r="C18" s="297"/>
      <c r="D18" s="300">
        <f>SUM(I5:I17)</f>
        <v>0</v>
      </c>
      <c r="E18" s="321"/>
      <c r="F18" s="321"/>
      <c r="G18" s="321"/>
      <c r="H18" s="300"/>
      <c r="I18" s="300"/>
      <c r="J18" s="75"/>
    </row>
    <row r="19" spans="1:10" s="71" customFormat="1" ht="30" customHeight="1" x14ac:dyDescent="0.25">
      <c r="A19" s="75">
        <v>15</v>
      </c>
      <c r="B19" s="297" t="s">
        <v>507</v>
      </c>
      <c r="C19" s="75" t="s">
        <v>508</v>
      </c>
      <c r="D19" s="90" t="s">
        <v>222</v>
      </c>
      <c r="E19" s="91" t="s">
        <v>345</v>
      </c>
      <c r="F19" s="91"/>
      <c r="G19" s="91"/>
      <c r="H19" s="92"/>
      <c r="I19" s="96">
        <f>D18*H19</f>
        <v>0</v>
      </c>
      <c r="J19" s="75" t="s">
        <v>509</v>
      </c>
    </row>
    <row r="20" spans="1:10" s="71" customFormat="1" ht="30" customHeight="1" x14ac:dyDescent="0.25">
      <c r="A20" s="75">
        <v>16</v>
      </c>
      <c r="B20" s="297"/>
      <c r="C20" s="75" t="s">
        <v>510</v>
      </c>
      <c r="D20" s="75" t="s">
        <v>222</v>
      </c>
      <c r="E20" s="93" t="s">
        <v>345</v>
      </c>
      <c r="F20" s="93"/>
      <c r="G20" s="93"/>
      <c r="H20" s="92"/>
      <c r="I20" s="94">
        <f>(D18+I19)*H20</f>
        <v>0</v>
      </c>
      <c r="J20" s="97" t="s">
        <v>509</v>
      </c>
    </row>
    <row r="21" spans="1:10" s="71" customFormat="1" ht="30" customHeight="1" x14ac:dyDescent="0.25">
      <c r="A21" s="75">
        <v>17</v>
      </c>
      <c r="B21" s="297"/>
      <c r="C21" s="75" t="s">
        <v>511</v>
      </c>
      <c r="D21" s="75" t="s">
        <v>222</v>
      </c>
      <c r="E21" s="93" t="s">
        <v>345</v>
      </c>
      <c r="F21" s="93"/>
      <c r="G21" s="93"/>
      <c r="H21" s="92"/>
      <c r="I21" s="94">
        <f>(D18+I19+I20)*H21</f>
        <v>0</v>
      </c>
      <c r="J21" s="97" t="s">
        <v>509</v>
      </c>
    </row>
    <row r="22" spans="1:10" s="71" customFormat="1" ht="30" customHeight="1" x14ac:dyDescent="0.25">
      <c r="A22" s="75">
        <v>18</v>
      </c>
      <c r="B22" s="297" t="s">
        <v>512</v>
      </c>
      <c r="C22" s="297"/>
      <c r="D22" s="297"/>
      <c r="E22" s="322"/>
      <c r="F22" s="93"/>
      <c r="G22" s="93"/>
      <c r="H22" s="323">
        <f>D18+I19+I20+I21</f>
        <v>0</v>
      </c>
      <c r="I22" s="323"/>
      <c r="J22" s="97" t="s">
        <v>147</v>
      </c>
    </row>
    <row r="23" spans="1:10" s="71" customFormat="1" ht="30" customHeight="1" x14ac:dyDescent="0.25">
      <c r="A23" s="75">
        <v>19</v>
      </c>
      <c r="B23" s="297" t="s">
        <v>513</v>
      </c>
      <c r="C23" s="297"/>
      <c r="D23" s="297"/>
      <c r="E23" s="322"/>
      <c r="F23" s="93"/>
      <c r="G23" s="93"/>
      <c r="H23" s="323">
        <f>H22/G2</f>
        <v>0</v>
      </c>
      <c r="I23" s="323"/>
      <c r="J23" s="97" t="s">
        <v>514</v>
      </c>
    </row>
    <row r="24" spans="1:10" s="71" customFormat="1" x14ac:dyDescent="0.25">
      <c r="C24" s="72"/>
    </row>
  </sheetData>
  <protectedRanges>
    <protectedRange sqref="M2" name="区域1"/>
    <protectedRange sqref="F5:F8" name="区域1_1"/>
  </protectedRanges>
  <mergeCells count="18">
    <mergeCell ref="B5:B7"/>
    <mergeCell ref="B10:B11"/>
    <mergeCell ref="B12:B13"/>
    <mergeCell ref="B14:B15"/>
    <mergeCell ref="B19:B21"/>
    <mergeCell ref="B18:C18"/>
    <mergeCell ref="D18:I18"/>
    <mergeCell ref="B22:E22"/>
    <mergeCell ref="H22:I22"/>
    <mergeCell ref="B23:E23"/>
    <mergeCell ref="H23:I23"/>
    <mergeCell ref="A1:J1"/>
    <mergeCell ref="A2:B2"/>
    <mergeCell ref="A3:B3"/>
    <mergeCell ref="C3:E3"/>
    <mergeCell ref="B4:C4"/>
    <mergeCell ref="J2:J3"/>
    <mergeCell ref="H2:I3"/>
  </mergeCells>
  <phoneticPr fontId="57" type="noConversion"/>
  <pageMargins left="0.75" right="0.75" top="1" bottom="1" header="0.5" footer="0.5"/>
  <pageSetup paperSize="9" scale="68"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8"/>
  <dimension ref="A1:XEZ25"/>
  <sheetViews>
    <sheetView view="pageBreakPreview" zoomScale="85" zoomScaleNormal="100" workbookViewId="0">
      <selection activeCell="O22" sqref="N22:O22"/>
    </sheetView>
  </sheetViews>
  <sheetFormatPr defaultColWidth="9" defaultRowHeight="15.6" x14ac:dyDescent="0.25"/>
  <cols>
    <col min="1" max="1" width="7" style="71" customWidth="1"/>
    <col min="2" max="2" width="9.88671875" style="72" customWidth="1"/>
    <col min="3" max="3" width="19.6640625" style="73" customWidth="1"/>
    <col min="4" max="7" width="10.33203125" style="71" customWidth="1"/>
    <col min="8" max="8" width="12.21875" style="72" customWidth="1"/>
    <col min="9" max="9" width="11.5546875" style="71" customWidth="1"/>
    <col min="10" max="10" width="21.77734375" style="72" customWidth="1"/>
    <col min="11" max="11" width="10.5546875" style="71" customWidth="1"/>
    <col min="12" max="16380" width="9" style="71"/>
  </cols>
  <sheetData>
    <row r="1" spans="1:11" s="71" customFormat="1" ht="30" customHeight="1" x14ac:dyDescent="0.25">
      <c r="A1" s="318" t="s">
        <v>528</v>
      </c>
      <c r="B1" s="318"/>
      <c r="C1" s="318"/>
      <c r="D1" s="318"/>
      <c r="E1" s="319"/>
      <c r="F1" s="319"/>
      <c r="G1" s="319"/>
      <c r="H1" s="318"/>
      <c r="I1" s="318"/>
      <c r="J1" s="318"/>
      <c r="K1" s="72"/>
    </row>
    <row r="2" spans="1:11" s="71" customFormat="1" ht="32.1" customHeight="1" x14ac:dyDescent="0.25">
      <c r="A2" s="297" t="s">
        <v>472</v>
      </c>
      <c r="B2" s="297"/>
      <c r="C2" s="74">
        <v>2400</v>
      </c>
      <c r="D2" s="75" t="s">
        <v>145</v>
      </c>
      <c r="E2" s="74">
        <v>2400</v>
      </c>
      <c r="F2" s="75" t="s">
        <v>473</v>
      </c>
      <c r="G2" s="74">
        <f>(C2*E2)/1000000</f>
        <v>5.76</v>
      </c>
      <c r="H2" s="328" t="s">
        <v>474</v>
      </c>
      <c r="I2" s="329"/>
      <c r="J2" s="326"/>
    </row>
    <row r="3" spans="1:11" s="71" customFormat="1" ht="32.1" customHeight="1" x14ac:dyDescent="0.25">
      <c r="A3" s="297" t="s">
        <v>475</v>
      </c>
      <c r="B3" s="297"/>
      <c r="C3" s="333">
        <v>4</v>
      </c>
      <c r="D3" s="333"/>
      <c r="E3" s="333"/>
      <c r="F3" s="75" t="s">
        <v>477</v>
      </c>
      <c r="G3" s="74">
        <v>1</v>
      </c>
      <c r="H3" s="330"/>
      <c r="I3" s="331"/>
      <c r="J3" s="327"/>
    </row>
    <row r="4" spans="1:11" s="71" customFormat="1" ht="27" customHeight="1" x14ac:dyDescent="0.25">
      <c r="A4" s="76" t="s">
        <v>37</v>
      </c>
      <c r="B4" s="320" t="s">
        <v>148</v>
      </c>
      <c r="C4" s="320"/>
      <c r="D4" s="76" t="s">
        <v>149</v>
      </c>
      <c r="E4" s="99" t="s">
        <v>478</v>
      </c>
      <c r="F4" s="77" t="s">
        <v>479</v>
      </c>
      <c r="G4" s="77" t="s">
        <v>480</v>
      </c>
      <c r="H4" s="52" t="s">
        <v>481</v>
      </c>
      <c r="I4" s="52" t="s">
        <v>152</v>
      </c>
      <c r="J4" s="75" t="s">
        <v>158</v>
      </c>
    </row>
    <row r="5" spans="1:11" s="71" customFormat="1" ht="27" customHeight="1" x14ac:dyDescent="0.25">
      <c r="A5" s="75">
        <v>1</v>
      </c>
      <c r="B5" s="324" t="s">
        <v>482</v>
      </c>
      <c r="C5" s="78" t="s">
        <v>529</v>
      </c>
      <c r="D5" s="75" t="s">
        <v>167</v>
      </c>
      <c r="E5" s="81">
        <f>C2/1000</f>
        <v>2.4</v>
      </c>
      <c r="F5" s="80"/>
      <c r="G5" s="81">
        <f t="shared" ref="G5:G8" si="0">E5*(1+F5)</f>
        <v>2.4</v>
      </c>
      <c r="H5" s="82"/>
      <c r="I5" s="79">
        <f t="shared" ref="I5:I14" si="1">G5*H5</f>
        <v>0</v>
      </c>
      <c r="J5" s="75" t="s">
        <v>517</v>
      </c>
    </row>
    <row r="6" spans="1:11" s="71" customFormat="1" ht="27" customHeight="1" x14ac:dyDescent="0.25">
      <c r="A6" s="75">
        <v>2</v>
      </c>
      <c r="B6" s="325"/>
      <c r="C6" s="83" t="s">
        <v>591</v>
      </c>
      <c r="D6" s="75" t="s">
        <v>167</v>
      </c>
      <c r="E6" s="79">
        <f>C2/1000*2</f>
        <v>4.8</v>
      </c>
      <c r="F6" s="80"/>
      <c r="G6" s="81">
        <f t="shared" si="0"/>
        <v>4.8</v>
      </c>
      <c r="H6" s="82"/>
      <c r="I6" s="79">
        <f t="shared" si="1"/>
        <v>0</v>
      </c>
      <c r="J6" s="75" t="s">
        <v>486</v>
      </c>
    </row>
    <row r="7" spans="1:11" s="71" customFormat="1" ht="27" customHeight="1" x14ac:dyDescent="0.25">
      <c r="A7" s="75">
        <v>3</v>
      </c>
      <c r="B7" s="325"/>
      <c r="C7" s="83" t="s">
        <v>592</v>
      </c>
      <c r="D7" s="75" t="s">
        <v>167</v>
      </c>
      <c r="E7" s="84">
        <f>(E2)/1000*8</f>
        <v>19.2</v>
      </c>
      <c r="F7" s="80"/>
      <c r="G7" s="81">
        <f t="shared" si="0"/>
        <v>19.2</v>
      </c>
      <c r="H7" s="82"/>
      <c r="I7" s="79">
        <f t="shared" si="1"/>
        <v>0</v>
      </c>
      <c r="J7" s="100" t="s">
        <v>596</v>
      </c>
      <c r="K7" s="95"/>
    </row>
    <row r="8" spans="1:11" s="71" customFormat="1" ht="27" customHeight="1" x14ac:dyDescent="0.25">
      <c r="A8" s="75">
        <v>4</v>
      </c>
      <c r="B8" s="75" t="s">
        <v>490</v>
      </c>
      <c r="C8" s="75" t="s">
        <v>491</v>
      </c>
      <c r="D8" s="75" t="s">
        <v>160</v>
      </c>
      <c r="E8" s="81">
        <f>(C2)*(E2)/1000000</f>
        <v>5.76</v>
      </c>
      <c r="F8" s="80"/>
      <c r="G8" s="81">
        <f t="shared" si="0"/>
        <v>5.76</v>
      </c>
      <c r="H8" s="82"/>
      <c r="I8" s="79">
        <f t="shared" si="1"/>
        <v>0</v>
      </c>
      <c r="J8" s="75" t="s">
        <v>164</v>
      </c>
    </row>
    <row r="9" spans="1:11" s="71" customFormat="1" ht="27" customHeight="1" x14ac:dyDescent="0.25">
      <c r="A9" s="75">
        <v>5</v>
      </c>
      <c r="B9" s="75" t="s">
        <v>190</v>
      </c>
      <c r="C9" s="78" t="s">
        <v>593</v>
      </c>
      <c r="D9" s="75" t="s">
        <v>191</v>
      </c>
      <c r="E9" s="79">
        <v>2</v>
      </c>
      <c r="F9" s="81" t="s">
        <v>345</v>
      </c>
      <c r="G9" s="81">
        <f t="shared" ref="G9:G14" si="2">E9</f>
        <v>2</v>
      </c>
      <c r="H9" s="82"/>
      <c r="I9" s="79">
        <f t="shared" si="1"/>
        <v>0</v>
      </c>
      <c r="J9" s="75" t="s">
        <v>493</v>
      </c>
    </row>
    <row r="10" spans="1:11" s="71" customFormat="1" ht="27" customHeight="1" x14ac:dyDescent="0.25">
      <c r="A10" s="75">
        <v>6</v>
      </c>
      <c r="B10" s="325" t="s">
        <v>494</v>
      </c>
      <c r="C10" s="78" t="s">
        <v>531</v>
      </c>
      <c r="D10" s="75" t="s">
        <v>186</v>
      </c>
      <c r="E10" s="81">
        <v>1</v>
      </c>
      <c r="F10" s="81" t="s">
        <v>345</v>
      </c>
      <c r="G10" s="81">
        <f t="shared" si="2"/>
        <v>1</v>
      </c>
      <c r="H10" s="82"/>
      <c r="I10" s="79">
        <f t="shared" si="1"/>
        <v>0</v>
      </c>
      <c r="J10" s="75" t="s">
        <v>496</v>
      </c>
    </row>
    <row r="11" spans="1:11" s="71" customFormat="1" ht="29.1" customHeight="1" x14ac:dyDescent="0.25">
      <c r="A11" s="75">
        <v>7</v>
      </c>
      <c r="B11" s="325"/>
      <c r="C11" s="78" t="s">
        <v>495</v>
      </c>
      <c r="D11" s="75" t="s">
        <v>186</v>
      </c>
      <c r="E11" s="81">
        <v>1</v>
      </c>
      <c r="F11" s="81" t="s">
        <v>345</v>
      </c>
      <c r="G11" s="81">
        <f t="shared" si="2"/>
        <v>1</v>
      </c>
      <c r="H11" s="82"/>
      <c r="I11" s="79">
        <f t="shared" si="1"/>
        <v>0</v>
      </c>
      <c r="J11" s="75" t="s">
        <v>496</v>
      </c>
      <c r="K11" s="95"/>
    </row>
    <row r="12" spans="1:11" s="71" customFormat="1" ht="29.1" customHeight="1" x14ac:dyDescent="0.25">
      <c r="A12" s="75">
        <v>8</v>
      </c>
      <c r="B12" s="317"/>
      <c r="C12" s="75" t="s">
        <v>207</v>
      </c>
      <c r="D12" s="85" t="s">
        <v>160</v>
      </c>
      <c r="E12" s="86">
        <f>C2*E2/1000000</f>
        <v>5.76</v>
      </c>
      <c r="F12" s="81" t="s">
        <v>345</v>
      </c>
      <c r="G12" s="81">
        <f t="shared" si="2"/>
        <v>5.76</v>
      </c>
      <c r="H12" s="82"/>
      <c r="I12" s="79">
        <f t="shared" si="1"/>
        <v>0</v>
      </c>
      <c r="J12" s="75" t="s">
        <v>497</v>
      </c>
    </row>
    <row r="13" spans="1:11" s="71" customFormat="1" ht="29.1" customHeight="1" x14ac:dyDescent="0.25">
      <c r="A13" s="75">
        <v>9</v>
      </c>
      <c r="B13" s="309"/>
      <c r="C13" s="75" t="s">
        <v>498</v>
      </c>
      <c r="D13" s="85" t="s">
        <v>160</v>
      </c>
      <c r="E13" s="86">
        <f>C2*E2/1000000</f>
        <v>5.76</v>
      </c>
      <c r="F13" s="81" t="s">
        <v>345</v>
      </c>
      <c r="G13" s="81">
        <f t="shared" si="2"/>
        <v>5.76</v>
      </c>
      <c r="H13" s="82"/>
      <c r="I13" s="79">
        <f t="shared" si="1"/>
        <v>0</v>
      </c>
      <c r="J13" s="75" t="s">
        <v>214</v>
      </c>
    </row>
    <row r="14" spans="1:11" s="71" customFormat="1" ht="29.1" customHeight="1" x14ac:dyDescent="0.25">
      <c r="A14" s="75">
        <v>10</v>
      </c>
      <c r="B14" s="324" t="s">
        <v>499</v>
      </c>
      <c r="C14" s="75" t="s">
        <v>500</v>
      </c>
      <c r="D14" s="85" t="s">
        <v>160</v>
      </c>
      <c r="E14" s="87">
        <f>C2*E2/1000000</f>
        <v>5.76</v>
      </c>
      <c r="F14" s="81" t="s">
        <v>345</v>
      </c>
      <c r="G14" s="81">
        <f t="shared" si="2"/>
        <v>5.76</v>
      </c>
      <c r="H14" s="82"/>
      <c r="I14" s="79">
        <f t="shared" si="1"/>
        <v>0</v>
      </c>
      <c r="J14" s="75" t="s">
        <v>497</v>
      </c>
    </row>
    <row r="15" spans="1:11" s="71" customFormat="1" ht="30" customHeight="1" x14ac:dyDescent="0.25">
      <c r="A15" s="75">
        <v>11</v>
      </c>
      <c r="B15" s="334"/>
      <c r="C15" s="75" t="s">
        <v>501</v>
      </c>
      <c r="D15" s="85" t="s">
        <v>160</v>
      </c>
      <c r="E15" s="87">
        <f>C2*E2/1000000</f>
        <v>5.76</v>
      </c>
      <c r="F15" s="81" t="s">
        <v>345</v>
      </c>
      <c r="G15" s="81" t="s">
        <v>345</v>
      </c>
      <c r="H15" s="82"/>
      <c r="I15" s="79">
        <f t="shared" ref="I15:I18" si="3">E15*H15</f>
        <v>0</v>
      </c>
      <c r="J15" s="75" t="s">
        <v>497</v>
      </c>
    </row>
    <row r="16" spans="1:11" s="71" customFormat="1" ht="30" customHeight="1" x14ac:dyDescent="0.25">
      <c r="A16" s="75">
        <v>12</v>
      </c>
      <c r="B16" s="324" t="s">
        <v>502</v>
      </c>
      <c r="C16" s="88" t="s">
        <v>527</v>
      </c>
      <c r="D16" s="85" t="s">
        <v>160</v>
      </c>
      <c r="E16" s="87">
        <f>C2*E2/1000000</f>
        <v>5.76</v>
      </c>
      <c r="F16" s="81" t="s">
        <v>345</v>
      </c>
      <c r="G16" s="81" t="s">
        <v>345</v>
      </c>
      <c r="H16" s="82"/>
      <c r="I16" s="79">
        <f t="shared" si="3"/>
        <v>0</v>
      </c>
      <c r="J16" s="75" t="s">
        <v>497</v>
      </c>
    </row>
    <row r="17" spans="1:10" s="71" customFormat="1" ht="36" x14ac:dyDescent="0.25">
      <c r="A17" s="75">
        <v>13</v>
      </c>
      <c r="B17" s="320"/>
      <c r="C17" s="75" t="s">
        <v>533</v>
      </c>
      <c r="D17" s="85" t="s">
        <v>160</v>
      </c>
      <c r="E17" s="87">
        <f>C2*E2/1000000</f>
        <v>5.76</v>
      </c>
      <c r="F17" s="81" t="s">
        <v>345</v>
      </c>
      <c r="G17" s="81" t="s">
        <v>345</v>
      </c>
      <c r="H17" s="82"/>
      <c r="I17" s="79">
        <f t="shared" si="3"/>
        <v>0</v>
      </c>
      <c r="J17" s="75" t="s">
        <v>497</v>
      </c>
    </row>
    <row r="18" spans="1:10" s="71" customFormat="1" ht="30" customHeight="1" x14ac:dyDescent="0.25">
      <c r="A18" s="75">
        <v>14</v>
      </c>
      <c r="B18" s="75" t="s">
        <v>504</v>
      </c>
      <c r="C18" s="88" t="s">
        <v>505</v>
      </c>
      <c r="D18" s="85" t="s">
        <v>160</v>
      </c>
      <c r="E18" s="87">
        <f>E17</f>
        <v>5.76</v>
      </c>
      <c r="F18" s="81" t="s">
        <v>345</v>
      </c>
      <c r="G18" s="81" t="s">
        <v>345</v>
      </c>
      <c r="H18" s="82"/>
      <c r="I18" s="79">
        <f t="shared" si="3"/>
        <v>0</v>
      </c>
      <c r="J18" s="75"/>
    </row>
    <row r="19" spans="1:10" s="71" customFormat="1" ht="30" customHeight="1" x14ac:dyDescent="0.25">
      <c r="A19" s="75">
        <v>15</v>
      </c>
      <c r="B19" s="297" t="s">
        <v>506</v>
      </c>
      <c r="C19" s="297"/>
      <c r="D19" s="300">
        <f>SUM(I5:I18)</f>
        <v>0</v>
      </c>
      <c r="E19" s="321"/>
      <c r="F19" s="321"/>
      <c r="G19" s="321"/>
      <c r="H19" s="300"/>
      <c r="I19" s="300"/>
      <c r="J19" s="75"/>
    </row>
    <row r="20" spans="1:10" s="71" customFormat="1" ht="30" customHeight="1" x14ac:dyDescent="0.25">
      <c r="A20" s="75">
        <v>16</v>
      </c>
      <c r="B20" s="297" t="s">
        <v>507</v>
      </c>
      <c r="C20" s="75" t="s">
        <v>508</v>
      </c>
      <c r="D20" s="90" t="s">
        <v>222</v>
      </c>
      <c r="E20" s="91" t="s">
        <v>345</v>
      </c>
      <c r="F20" s="91"/>
      <c r="G20" s="91"/>
      <c r="H20" s="92"/>
      <c r="I20" s="96">
        <f>D19*H20</f>
        <v>0</v>
      </c>
      <c r="J20" s="75" t="s">
        <v>509</v>
      </c>
    </row>
    <row r="21" spans="1:10" s="71" customFormat="1" ht="30" customHeight="1" x14ac:dyDescent="0.25">
      <c r="A21" s="75">
        <v>17</v>
      </c>
      <c r="B21" s="297"/>
      <c r="C21" s="75" t="s">
        <v>510</v>
      </c>
      <c r="D21" s="75" t="s">
        <v>222</v>
      </c>
      <c r="E21" s="93" t="s">
        <v>345</v>
      </c>
      <c r="F21" s="93"/>
      <c r="G21" s="93"/>
      <c r="H21" s="92"/>
      <c r="I21" s="94">
        <f>(D19+I20)*H21</f>
        <v>0</v>
      </c>
      <c r="J21" s="97" t="s">
        <v>509</v>
      </c>
    </row>
    <row r="22" spans="1:10" s="71" customFormat="1" ht="30" customHeight="1" x14ac:dyDescent="0.25">
      <c r="A22" s="75">
        <v>18</v>
      </c>
      <c r="B22" s="297"/>
      <c r="C22" s="75" t="s">
        <v>511</v>
      </c>
      <c r="D22" s="75" t="s">
        <v>222</v>
      </c>
      <c r="E22" s="93" t="s">
        <v>345</v>
      </c>
      <c r="F22" s="93"/>
      <c r="G22" s="93"/>
      <c r="H22" s="92"/>
      <c r="I22" s="94">
        <f>(D19+I20+I21)*H22</f>
        <v>0</v>
      </c>
      <c r="J22" s="97" t="s">
        <v>509</v>
      </c>
    </row>
    <row r="23" spans="1:10" s="71" customFormat="1" ht="30" customHeight="1" x14ac:dyDescent="0.25">
      <c r="A23" s="75">
        <v>19</v>
      </c>
      <c r="B23" s="297" t="s">
        <v>512</v>
      </c>
      <c r="C23" s="297"/>
      <c r="D23" s="297"/>
      <c r="E23" s="322"/>
      <c r="F23" s="93"/>
      <c r="G23" s="93"/>
      <c r="H23" s="323">
        <f>D19+I20+I21+I22</f>
        <v>0</v>
      </c>
      <c r="I23" s="323"/>
      <c r="J23" s="97" t="s">
        <v>147</v>
      </c>
    </row>
    <row r="24" spans="1:10" s="71" customFormat="1" ht="30" customHeight="1" x14ac:dyDescent="0.25">
      <c r="A24" s="75">
        <v>20</v>
      </c>
      <c r="B24" s="297" t="s">
        <v>513</v>
      </c>
      <c r="C24" s="297"/>
      <c r="D24" s="297"/>
      <c r="E24" s="322"/>
      <c r="F24" s="93"/>
      <c r="G24" s="93"/>
      <c r="H24" s="323">
        <f>H23/G2</f>
        <v>0</v>
      </c>
      <c r="I24" s="323"/>
      <c r="J24" s="97" t="s">
        <v>514</v>
      </c>
    </row>
    <row r="25" spans="1:10" s="71" customFormat="1" x14ac:dyDescent="0.25">
      <c r="B25" s="72"/>
      <c r="C25" s="73"/>
      <c r="H25" s="72"/>
      <c r="J25" s="72"/>
    </row>
  </sheetData>
  <protectedRanges>
    <protectedRange sqref="F5:F8" name="区域1_1"/>
  </protectedRanges>
  <mergeCells count="19">
    <mergeCell ref="B5:B7"/>
    <mergeCell ref="B10:B11"/>
    <mergeCell ref="B12:B13"/>
    <mergeCell ref="B14:B15"/>
    <mergeCell ref="B16:B17"/>
    <mergeCell ref="B19:C19"/>
    <mergeCell ref="D19:I19"/>
    <mergeCell ref="B23:E23"/>
    <mergeCell ref="H23:I23"/>
    <mergeCell ref="B24:E24"/>
    <mergeCell ref="H24:I24"/>
    <mergeCell ref="B20:B22"/>
    <mergeCell ref="A1:J1"/>
    <mergeCell ref="A2:B2"/>
    <mergeCell ref="A3:B3"/>
    <mergeCell ref="C3:E3"/>
    <mergeCell ref="B4:C4"/>
    <mergeCell ref="J2:J3"/>
    <mergeCell ref="H2:I3"/>
  </mergeCells>
  <phoneticPr fontId="57" type="noConversion"/>
  <pageMargins left="0.75" right="0.75" top="1" bottom="1" header="0.5" footer="0.5"/>
  <pageSetup paperSize="9" scale="71"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9"/>
  <dimension ref="A1:XEZ25"/>
  <sheetViews>
    <sheetView view="pageBreakPreview" zoomScale="85" zoomScaleNormal="100" workbookViewId="0">
      <selection activeCell="O20" sqref="O20"/>
    </sheetView>
  </sheetViews>
  <sheetFormatPr defaultColWidth="9" defaultRowHeight="15.6" x14ac:dyDescent="0.25"/>
  <cols>
    <col min="1" max="1" width="7" style="71" customWidth="1"/>
    <col min="2" max="2" width="9.88671875" style="72" customWidth="1"/>
    <col min="3" max="3" width="16.88671875" style="73" customWidth="1"/>
    <col min="4" max="4" width="10.33203125" style="71" customWidth="1"/>
    <col min="5" max="5" width="10.33203125" style="72" customWidth="1"/>
    <col min="6" max="7" width="10.33203125" style="71" customWidth="1"/>
    <col min="8" max="8" width="12.21875" style="72" customWidth="1"/>
    <col min="9" max="9" width="14.6640625" style="71" customWidth="1"/>
    <col min="10" max="10" width="21.77734375" style="72" customWidth="1"/>
    <col min="11" max="11" width="19" style="71" customWidth="1"/>
    <col min="12" max="16380" width="9" style="71"/>
  </cols>
  <sheetData>
    <row r="1" spans="1:11" s="71" customFormat="1" ht="30" customHeight="1" x14ac:dyDescent="0.25">
      <c r="A1" s="318" t="s">
        <v>534</v>
      </c>
      <c r="B1" s="318"/>
      <c r="C1" s="318"/>
      <c r="D1" s="318"/>
      <c r="E1" s="318"/>
      <c r="F1" s="319"/>
      <c r="G1" s="319"/>
      <c r="H1" s="318"/>
      <c r="I1" s="318"/>
      <c r="J1" s="318"/>
      <c r="K1" s="72"/>
    </row>
    <row r="2" spans="1:11" s="71" customFormat="1" ht="32.1" customHeight="1" x14ac:dyDescent="0.25">
      <c r="A2" s="328" t="s">
        <v>472</v>
      </c>
      <c r="B2" s="329"/>
      <c r="C2" s="74">
        <v>1800</v>
      </c>
      <c r="D2" s="324" t="s">
        <v>145</v>
      </c>
      <c r="E2" s="335">
        <v>2400</v>
      </c>
      <c r="F2" s="75" t="s">
        <v>535</v>
      </c>
      <c r="G2" s="74">
        <v>6</v>
      </c>
      <c r="H2" s="297" t="s">
        <v>536</v>
      </c>
      <c r="I2" s="297">
        <f>(C2+C3)*E2/1000000</f>
        <v>8.64</v>
      </c>
      <c r="J2" s="337"/>
    </row>
    <row r="3" spans="1:11" s="71" customFormat="1" ht="32.1" customHeight="1" x14ac:dyDescent="0.25">
      <c r="A3" s="330"/>
      <c r="B3" s="331"/>
      <c r="C3" s="74">
        <v>1800</v>
      </c>
      <c r="D3" s="320"/>
      <c r="E3" s="336"/>
      <c r="F3" s="75" t="s">
        <v>477</v>
      </c>
      <c r="G3" s="74">
        <v>2</v>
      </c>
      <c r="H3" s="297"/>
      <c r="I3" s="297"/>
      <c r="J3" s="337"/>
    </row>
    <row r="4" spans="1:11" s="71" customFormat="1" ht="27" customHeight="1" x14ac:dyDescent="0.25">
      <c r="A4" s="76" t="s">
        <v>37</v>
      </c>
      <c r="B4" s="320" t="s">
        <v>148</v>
      </c>
      <c r="C4" s="320"/>
      <c r="D4" s="76" t="s">
        <v>149</v>
      </c>
      <c r="E4" s="77" t="s">
        <v>478</v>
      </c>
      <c r="F4" s="77" t="s">
        <v>479</v>
      </c>
      <c r="G4" s="77" t="s">
        <v>480</v>
      </c>
      <c r="H4" s="52" t="s">
        <v>481</v>
      </c>
      <c r="I4" s="52" t="s">
        <v>152</v>
      </c>
      <c r="J4" s="75" t="s">
        <v>158</v>
      </c>
    </row>
    <row r="5" spans="1:11" s="71" customFormat="1" ht="27" customHeight="1" x14ac:dyDescent="0.25">
      <c r="A5" s="75">
        <v>1</v>
      </c>
      <c r="B5" s="324" t="s">
        <v>482</v>
      </c>
      <c r="C5" s="78" t="s">
        <v>521</v>
      </c>
      <c r="D5" s="75" t="s">
        <v>167</v>
      </c>
      <c r="E5" s="79">
        <f>(C2+C3)/1000</f>
        <v>3.6</v>
      </c>
      <c r="F5" s="80"/>
      <c r="G5" s="81">
        <f t="shared" ref="G5:G9" si="0">E5*(1+F5)</f>
        <v>3.6</v>
      </c>
      <c r="H5" s="82"/>
      <c r="I5" s="79">
        <f t="shared" ref="I5:I13" si="1">G5*H5</f>
        <v>0</v>
      </c>
      <c r="J5" s="75" t="s">
        <v>517</v>
      </c>
    </row>
    <row r="6" spans="1:11" s="71" customFormat="1" ht="27" customHeight="1" x14ac:dyDescent="0.25">
      <c r="A6" s="75">
        <v>2</v>
      </c>
      <c r="B6" s="325"/>
      <c r="C6" s="83" t="s">
        <v>591</v>
      </c>
      <c r="D6" s="75" t="s">
        <v>167</v>
      </c>
      <c r="E6" s="79">
        <f>(C2+C3)/1000*2</f>
        <v>7.2</v>
      </c>
      <c r="F6" s="80"/>
      <c r="G6" s="81">
        <f t="shared" si="0"/>
        <v>7.2</v>
      </c>
      <c r="H6" s="82"/>
      <c r="I6" s="79">
        <f t="shared" si="1"/>
        <v>0</v>
      </c>
      <c r="J6" s="75" t="s">
        <v>486</v>
      </c>
    </row>
    <row r="7" spans="1:11" s="71" customFormat="1" ht="27" customHeight="1" x14ac:dyDescent="0.25">
      <c r="A7" s="75">
        <v>3</v>
      </c>
      <c r="B7" s="325"/>
      <c r="C7" s="83" t="s">
        <v>592</v>
      </c>
      <c r="D7" s="75" t="s">
        <v>167</v>
      </c>
      <c r="E7" s="79">
        <f>(E2)/1000*12</f>
        <v>28.8</v>
      </c>
      <c r="F7" s="80"/>
      <c r="G7" s="81">
        <f t="shared" si="0"/>
        <v>28.8</v>
      </c>
      <c r="H7" s="82"/>
      <c r="I7" s="79">
        <f t="shared" si="1"/>
        <v>0</v>
      </c>
      <c r="J7" s="75" t="s">
        <v>544</v>
      </c>
    </row>
    <row r="8" spans="1:11" s="71" customFormat="1" ht="27" customHeight="1" x14ac:dyDescent="0.25">
      <c r="A8" s="75">
        <v>4</v>
      </c>
      <c r="B8" s="325"/>
      <c r="C8" s="78" t="s">
        <v>306</v>
      </c>
      <c r="D8" s="75" t="s">
        <v>167</v>
      </c>
      <c r="E8" s="79">
        <f>(E2)/1000*2</f>
        <v>4.8</v>
      </c>
      <c r="F8" s="80"/>
      <c r="G8" s="81">
        <f t="shared" si="0"/>
        <v>4.8</v>
      </c>
      <c r="H8" s="82"/>
      <c r="I8" s="79">
        <f t="shared" si="1"/>
        <v>0</v>
      </c>
      <c r="J8" s="75" t="s">
        <v>539</v>
      </c>
    </row>
    <row r="9" spans="1:11" s="71" customFormat="1" ht="27" customHeight="1" x14ac:dyDescent="0.25">
      <c r="A9" s="75">
        <v>5</v>
      </c>
      <c r="B9" s="75" t="s">
        <v>490</v>
      </c>
      <c r="C9" s="98" t="s">
        <v>491</v>
      </c>
      <c r="D9" s="75" t="s">
        <v>160</v>
      </c>
      <c r="E9" s="81">
        <f>(C2+C3)*(E2)/1000000</f>
        <v>8.64</v>
      </c>
      <c r="F9" s="80"/>
      <c r="G9" s="81">
        <f t="shared" si="0"/>
        <v>8.64</v>
      </c>
      <c r="H9" s="82"/>
      <c r="I9" s="79">
        <f t="shared" si="1"/>
        <v>0</v>
      </c>
      <c r="J9" s="75" t="s">
        <v>540</v>
      </c>
    </row>
    <row r="10" spans="1:11" s="71" customFormat="1" ht="27" customHeight="1" x14ac:dyDescent="0.25">
      <c r="A10" s="75">
        <v>6</v>
      </c>
      <c r="B10" s="75" t="s">
        <v>190</v>
      </c>
      <c r="C10" s="78" t="s">
        <v>593</v>
      </c>
      <c r="D10" s="75" t="s">
        <v>191</v>
      </c>
      <c r="E10" s="84">
        <v>2</v>
      </c>
      <c r="F10" s="81" t="s">
        <v>345</v>
      </c>
      <c r="G10" s="81">
        <f t="shared" ref="G10:G15" si="2">E10</f>
        <v>2</v>
      </c>
      <c r="H10" s="82"/>
      <c r="I10" s="79">
        <f t="shared" si="1"/>
        <v>0</v>
      </c>
      <c r="J10" s="75" t="s">
        <v>493</v>
      </c>
      <c r="K10" s="95"/>
    </row>
    <row r="11" spans="1:11" s="71" customFormat="1" ht="40.049999999999997" customHeight="1" x14ac:dyDescent="0.25">
      <c r="A11" s="75">
        <v>7</v>
      </c>
      <c r="B11" s="324" t="s">
        <v>494</v>
      </c>
      <c r="C11" s="78" t="s">
        <v>524</v>
      </c>
      <c r="D11" s="75" t="s">
        <v>186</v>
      </c>
      <c r="E11" s="81">
        <v>2</v>
      </c>
      <c r="F11" s="81" t="s">
        <v>345</v>
      </c>
      <c r="G11" s="81">
        <f t="shared" si="2"/>
        <v>2</v>
      </c>
      <c r="H11" s="82"/>
      <c r="I11" s="79">
        <f t="shared" si="1"/>
        <v>0</v>
      </c>
      <c r="J11" s="75" t="s">
        <v>541</v>
      </c>
    </row>
    <row r="12" spans="1:11" s="71" customFormat="1" ht="40.049999999999997" customHeight="1" x14ac:dyDescent="0.25">
      <c r="A12" s="75">
        <v>8</v>
      </c>
      <c r="B12" s="325"/>
      <c r="C12" s="78" t="s">
        <v>495</v>
      </c>
      <c r="D12" s="75" t="s">
        <v>186</v>
      </c>
      <c r="E12" s="81">
        <v>2</v>
      </c>
      <c r="F12" s="81" t="s">
        <v>345</v>
      </c>
      <c r="G12" s="81">
        <f t="shared" si="2"/>
        <v>2</v>
      </c>
      <c r="H12" s="82"/>
      <c r="I12" s="79">
        <f t="shared" si="1"/>
        <v>0</v>
      </c>
      <c r="J12" s="75" t="s">
        <v>541</v>
      </c>
      <c r="K12" s="95"/>
    </row>
    <row r="13" spans="1:11" s="71" customFormat="1" ht="40.049999999999997" customHeight="1" x14ac:dyDescent="0.25">
      <c r="A13" s="75">
        <v>9</v>
      </c>
      <c r="B13" s="317"/>
      <c r="C13" s="78" t="s">
        <v>542</v>
      </c>
      <c r="D13" s="75" t="s">
        <v>167</v>
      </c>
      <c r="E13" s="81">
        <f>E8</f>
        <v>4.8</v>
      </c>
      <c r="F13" s="81" t="s">
        <v>345</v>
      </c>
      <c r="G13" s="81">
        <f t="shared" si="2"/>
        <v>4.8</v>
      </c>
      <c r="H13" s="82"/>
      <c r="I13" s="79">
        <f t="shared" si="1"/>
        <v>0</v>
      </c>
      <c r="J13" s="75" t="s">
        <v>539</v>
      </c>
    </row>
    <row r="14" spans="1:11" s="71" customFormat="1" ht="29.1" customHeight="1" x14ac:dyDescent="0.25">
      <c r="A14" s="75">
        <v>10</v>
      </c>
      <c r="B14" s="317"/>
      <c r="C14" s="75" t="s">
        <v>207</v>
      </c>
      <c r="D14" s="85" t="s">
        <v>160</v>
      </c>
      <c r="E14" s="86">
        <f>(C2+C3)*E2/1000000</f>
        <v>8.64</v>
      </c>
      <c r="F14" s="81" t="s">
        <v>345</v>
      </c>
      <c r="G14" s="81">
        <f t="shared" si="2"/>
        <v>8.64</v>
      </c>
      <c r="H14" s="82"/>
      <c r="I14" s="79">
        <f t="shared" ref="I14:I19" si="3">E14*H14</f>
        <v>0</v>
      </c>
      <c r="J14" s="75" t="s">
        <v>497</v>
      </c>
    </row>
    <row r="15" spans="1:11" s="71" customFormat="1" ht="29.1" customHeight="1" x14ac:dyDescent="0.25">
      <c r="A15" s="75">
        <v>11</v>
      </c>
      <c r="B15" s="309"/>
      <c r="C15" s="75" t="s">
        <v>498</v>
      </c>
      <c r="D15" s="85" t="s">
        <v>160</v>
      </c>
      <c r="E15" s="86">
        <f>(C2+C3)*E2/1000000</f>
        <v>8.64</v>
      </c>
      <c r="F15" s="81" t="s">
        <v>345</v>
      </c>
      <c r="G15" s="81">
        <f t="shared" si="2"/>
        <v>8.64</v>
      </c>
      <c r="H15" s="82"/>
      <c r="I15" s="79">
        <f t="shared" si="3"/>
        <v>0</v>
      </c>
      <c r="J15" s="75" t="s">
        <v>214</v>
      </c>
    </row>
    <row r="16" spans="1:11" s="71" customFormat="1" ht="29.1" customHeight="1" x14ac:dyDescent="0.25">
      <c r="A16" s="75">
        <v>12</v>
      </c>
      <c r="B16" s="324" t="s">
        <v>499</v>
      </c>
      <c r="C16" s="75" t="s">
        <v>500</v>
      </c>
      <c r="D16" s="85" t="s">
        <v>160</v>
      </c>
      <c r="E16" s="87">
        <f>(C2+C3)*E2/1000000</f>
        <v>8.64</v>
      </c>
      <c r="F16" s="81" t="s">
        <v>345</v>
      </c>
      <c r="G16" s="81" t="s">
        <v>345</v>
      </c>
      <c r="H16" s="82"/>
      <c r="I16" s="79">
        <f t="shared" si="3"/>
        <v>0</v>
      </c>
      <c r="J16" s="75" t="s">
        <v>497</v>
      </c>
    </row>
    <row r="17" spans="1:10" s="71" customFormat="1" ht="30" customHeight="1" x14ac:dyDescent="0.25">
      <c r="A17" s="75">
        <v>13</v>
      </c>
      <c r="B17" s="320"/>
      <c r="C17" s="75" t="s">
        <v>501</v>
      </c>
      <c r="D17" s="85" t="s">
        <v>160</v>
      </c>
      <c r="E17" s="87">
        <f>(C2+C3)*E2/1000000</f>
        <v>8.64</v>
      </c>
      <c r="F17" s="81" t="s">
        <v>345</v>
      </c>
      <c r="G17" s="81" t="s">
        <v>345</v>
      </c>
      <c r="H17" s="82"/>
      <c r="I17" s="79">
        <f t="shared" si="3"/>
        <v>0</v>
      </c>
      <c r="J17" s="75" t="s">
        <v>497</v>
      </c>
    </row>
    <row r="18" spans="1:10" s="71" customFormat="1" ht="30" customHeight="1" x14ac:dyDescent="0.25">
      <c r="A18" s="75">
        <v>14</v>
      </c>
      <c r="B18" s="75" t="s">
        <v>502</v>
      </c>
      <c r="C18" s="88" t="s">
        <v>527</v>
      </c>
      <c r="D18" s="85" t="s">
        <v>160</v>
      </c>
      <c r="E18" s="87">
        <f>(C2+C3)*E2/1000000</f>
        <v>8.64</v>
      </c>
      <c r="F18" s="81" t="s">
        <v>345</v>
      </c>
      <c r="G18" s="81" t="s">
        <v>345</v>
      </c>
      <c r="H18" s="82"/>
      <c r="I18" s="79">
        <f t="shared" si="3"/>
        <v>0</v>
      </c>
      <c r="J18" s="75" t="s">
        <v>497</v>
      </c>
    </row>
    <row r="19" spans="1:10" s="71" customFormat="1" ht="30" customHeight="1" x14ac:dyDescent="0.25">
      <c r="A19" s="75">
        <v>15</v>
      </c>
      <c r="B19" s="75" t="s">
        <v>504</v>
      </c>
      <c r="C19" s="88" t="s">
        <v>505</v>
      </c>
      <c r="D19" s="85" t="s">
        <v>160</v>
      </c>
      <c r="E19" s="87">
        <f>E18</f>
        <v>8.64</v>
      </c>
      <c r="F19" s="81" t="s">
        <v>345</v>
      </c>
      <c r="G19" s="81" t="s">
        <v>345</v>
      </c>
      <c r="H19" s="82"/>
      <c r="I19" s="79">
        <f t="shared" si="3"/>
        <v>0</v>
      </c>
      <c r="J19" s="75"/>
    </row>
    <row r="20" spans="1:10" s="71" customFormat="1" ht="30" customHeight="1" x14ac:dyDescent="0.25">
      <c r="A20" s="75">
        <v>16</v>
      </c>
      <c r="B20" s="297" t="s">
        <v>506</v>
      </c>
      <c r="C20" s="297"/>
      <c r="D20" s="300">
        <f>SUM(I5:I19)</f>
        <v>0</v>
      </c>
      <c r="E20" s="300"/>
      <c r="F20" s="321"/>
      <c r="G20" s="321"/>
      <c r="H20" s="300"/>
      <c r="I20" s="300"/>
      <c r="J20" s="75"/>
    </row>
    <row r="21" spans="1:10" s="71" customFormat="1" ht="30" customHeight="1" x14ac:dyDescent="0.25">
      <c r="A21" s="75">
        <v>17</v>
      </c>
      <c r="B21" s="297" t="s">
        <v>507</v>
      </c>
      <c r="C21" s="75" t="s">
        <v>508</v>
      </c>
      <c r="D21" s="90" t="s">
        <v>222</v>
      </c>
      <c r="E21" s="90" t="s">
        <v>345</v>
      </c>
      <c r="F21" s="91"/>
      <c r="G21" s="91"/>
      <c r="H21" s="92"/>
      <c r="I21" s="96">
        <f>D20*H21</f>
        <v>0</v>
      </c>
      <c r="J21" s="75" t="s">
        <v>509</v>
      </c>
    </row>
    <row r="22" spans="1:10" s="71" customFormat="1" ht="30" customHeight="1" x14ac:dyDescent="0.25">
      <c r="A22" s="75">
        <v>18</v>
      </c>
      <c r="B22" s="297"/>
      <c r="C22" s="75" t="s">
        <v>510</v>
      </c>
      <c r="D22" s="75" t="s">
        <v>222</v>
      </c>
      <c r="E22" s="75" t="s">
        <v>345</v>
      </c>
      <c r="F22" s="93"/>
      <c r="G22" s="93"/>
      <c r="H22" s="92"/>
      <c r="I22" s="94">
        <f>(D20+I21)*H22</f>
        <v>0</v>
      </c>
      <c r="J22" s="97" t="s">
        <v>509</v>
      </c>
    </row>
    <row r="23" spans="1:10" s="71" customFormat="1" ht="30" customHeight="1" x14ac:dyDescent="0.25">
      <c r="A23" s="75">
        <v>19</v>
      </c>
      <c r="B23" s="297"/>
      <c r="C23" s="75" t="s">
        <v>511</v>
      </c>
      <c r="D23" s="75" t="s">
        <v>222</v>
      </c>
      <c r="E23" s="75" t="s">
        <v>345</v>
      </c>
      <c r="F23" s="93"/>
      <c r="G23" s="93"/>
      <c r="H23" s="92"/>
      <c r="I23" s="94">
        <f>(D20+I21+I22)*H23</f>
        <v>0</v>
      </c>
      <c r="J23" s="97" t="s">
        <v>509</v>
      </c>
    </row>
    <row r="24" spans="1:10" s="71" customFormat="1" ht="30" customHeight="1" x14ac:dyDescent="0.25">
      <c r="A24" s="75">
        <v>20</v>
      </c>
      <c r="B24" s="297" t="s">
        <v>512</v>
      </c>
      <c r="C24" s="297"/>
      <c r="D24" s="297"/>
      <c r="E24" s="297"/>
      <c r="F24" s="93"/>
      <c r="G24" s="93"/>
      <c r="H24" s="323">
        <f>D20+I21+I22+I23</f>
        <v>0</v>
      </c>
      <c r="I24" s="323"/>
      <c r="J24" s="97" t="s">
        <v>147</v>
      </c>
    </row>
    <row r="25" spans="1:10" s="71" customFormat="1" ht="30" customHeight="1" x14ac:dyDescent="0.25">
      <c r="A25" s="75">
        <v>21</v>
      </c>
      <c r="B25" s="297" t="s">
        <v>513</v>
      </c>
      <c r="C25" s="297"/>
      <c r="D25" s="297"/>
      <c r="E25" s="297"/>
      <c r="F25" s="93"/>
      <c r="G25" s="93"/>
      <c r="H25" s="323">
        <f>H24/I2</f>
        <v>0</v>
      </c>
      <c r="I25" s="323"/>
      <c r="J25" s="97" t="s">
        <v>514</v>
      </c>
    </row>
  </sheetData>
  <protectedRanges>
    <protectedRange sqref="F5:F9" name="区域1_1"/>
  </protectedRanges>
  <mergeCells count="19">
    <mergeCell ref="B25:E25"/>
    <mergeCell ref="H25:I25"/>
    <mergeCell ref="B5:B8"/>
    <mergeCell ref="B11:B12"/>
    <mergeCell ref="B13:B15"/>
    <mergeCell ref="B16:B17"/>
    <mergeCell ref="B21:B23"/>
    <mergeCell ref="A1:J1"/>
    <mergeCell ref="B4:C4"/>
    <mergeCell ref="B20:C20"/>
    <mergeCell ref="D20:I20"/>
    <mergeCell ref="B24:E24"/>
    <mergeCell ref="H24:I24"/>
    <mergeCell ref="D2:D3"/>
    <mergeCell ref="E2:E3"/>
    <mergeCell ref="H2:H3"/>
    <mergeCell ref="I2:I3"/>
    <mergeCell ref="J2:J3"/>
    <mergeCell ref="A2:B3"/>
  </mergeCells>
  <phoneticPr fontId="57" type="noConversion"/>
  <pageMargins left="0.75" right="0.75" top="1" bottom="1" header="0.5" footer="0.5"/>
  <pageSetup paperSize="9" scale="71"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0"/>
  <dimension ref="A1:XEZ25"/>
  <sheetViews>
    <sheetView view="pageBreakPreview" zoomScale="70" zoomScaleNormal="100" workbookViewId="0">
      <selection activeCell="W28" sqref="W28"/>
    </sheetView>
  </sheetViews>
  <sheetFormatPr defaultColWidth="9" defaultRowHeight="15.6" x14ac:dyDescent="0.25"/>
  <cols>
    <col min="1" max="1" width="7" style="71" customWidth="1"/>
    <col min="2" max="2" width="9.88671875" style="72" customWidth="1"/>
    <col min="3" max="3" width="16.88671875" style="73" customWidth="1"/>
    <col min="4" max="4" width="8.21875" style="71" customWidth="1"/>
    <col min="5" max="5" width="10.33203125" style="72" customWidth="1"/>
    <col min="6" max="7" width="10.33203125" style="71" customWidth="1"/>
    <col min="8" max="8" width="12.21875" style="72" customWidth="1"/>
    <col min="9" max="9" width="14.6640625" style="71" customWidth="1"/>
    <col min="10" max="10" width="21.77734375" style="72" customWidth="1"/>
    <col min="11" max="11" width="19" style="71" customWidth="1"/>
    <col min="12" max="16380" width="9" style="71"/>
  </cols>
  <sheetData>
    <row r="1" spans="1:11" s="71" customFormat="1" ht="30" customHeight="1" x14ac:dyDescent="0.25">
      <c r="A1" s="338" t="s">
        <v>543</v>
      </c>
      <c r="B1" s="338"/>
      <c r="C1" s="338"/>
      <c r="D1" s="338"/>
      <c r="E1" s="338"/>
      <c r="F1" s="339"/>
      <c r="G1" s="339"/>
      <c r="H1" s="338"/>
      <c r="I1" s="338"/>
      <c r="J1" s="338"/>
      <c r="K1" s="72"/>
    </row>
    <row r="2" spans="1:11" s="71" customFormat="1" ht="32.1" customHeight="1" x14ac:dyDescent="0.25">
      <c r="A2" s="328" t="s">
        <v>472</v>
      </c>
      <c r="B2" s="329"/>
      <c r="C2" s="74">
        <v>2630</v>
      </c>
      <c r="D2" s="324" t="s">
        <v>145</v>
      </c>
      <c r="E2" s="335">
        <v>2400</v>
      </c>
      <c r="F2" s="75" t="s">
        <v>535</v>
      </c>
      <c r="G2" s="74">
        <v>8</v>
      </c>
      <c r="H2" s="297" t="s">
        <v>536</v>
      </c>
      <c r="I2" s="297">
        <f>(C2+C3)*E2/1000000</f>
        <v>12.624000000000001</v>
      </c>
      <c r="J2" s="337"/>
    </row>
    <row r="3" spans="1:11" s="71" customFormat="1" ht="32.1" customHeight="1" x14ac:dyDescent="0.25">
      <c r="A3" s="330"/>
      <c r="B3" s="331"/>
      <c r="C3" s="74">
        <v>2630</v>
      </c>
      <c r="D3" s="320"/>
      <c r="E3" s="336"/>
      <c r="F3" s="75" t="s">
        <v>477</v>
      </c>
      <c r="G3" s="74">
        <v>2</v>
      </c>
      <c r="H3" s="297"/>
      <c r="I3" s="297"/>
      <c r="J3" s="337"/>
    </row>
    <row r="4" spans="1:11" s="71" customFormat="1" ht="27" customHeight="1" x14ac:dyDescent="0.25">
      <c r="A4" s="76" t="s">
        <v>37</v>
      </c>
      <c r="B4" s="320" t="s">
        <v>148</v>
      </c>
      <c r="C4" s="320"/>
      <c r="D4" s="76" t="s">
        <v>149</v>
      </c>
      <c r="E4" s="77" t="s">
        <v>478</v>
      </c>
      <c r="F4" s="77" t="s">
        <v>479</v>
      </c>
      <c r="G4" s="77" t="s">
        <v>480</v>
      </c>
      <c r="H4" s="52" t="s">
        <v>481</v>
      </c>
      <c r="I4" s="52" t="s">
        <v>152</v>
      </c>
      <c r="J4" s="75" t="s">
        <v>158</v>
      </c>
    </row>
    <row r="5" spans="1:11" s="71" customFormat="1" ht="27" customHeight="1" x14ac:dyDescent="0.25">
      <c r="A5" s="75">
        <v>1</v>
      </c>
      <c r="B5" s="325" t="s">
        <v>482</v>
      </c>
      <c r="C5" s="78" t="s">
        <v>529</v>
      </c>
      <c r="D5" s="75" t="s">
        <v>167</v>
      </c>
      <c r="E5" s="79">
        <f>(C2+C3)/1000</f>
        <v>5.26</v>
      </c>
      <c r="F5" s="80"/>
      <c r="G5" s="81">
        <f t="shared" ref="G5:G9" si="0">E5*(1+F5)</f>
        <v>5.26</v>
      </c>
      <c r="H5" s="82"/>
      <c r="I5" s="79">
        <f t="shared" ref="I5:I13" si="1">G5*H5</f>
        <v>0</v>
      </c>
      <c r="J5" s="75" t="s">
        <v>517</v>
      </c>
    </row>
    <row r="6" spans="1:11" s="71" customFormat="1" ht="27" customHeight="1" x14ac:dyDescent="0.25">
      <c r="A6" s="75">
        <v>2</v>
      </c>
      <c r="B6" s="325"/>
      <c r="C6" s="83" t="s">
        <v>591</v>
      </c>
      <c r="D6" s="75" t="s">
        <v>167</v>
      </c>
      <c r="E6" s="79">
        <f>(C2+C3)/1000*2</f>
        <v>10.52</v>
      </c>
      <c r="F6" s="80"/>
      <c r="G6" s="81">
        <f t="shared" si="0"/>
        <v>10.52</v>
      </c>
      <c r="H6" s="82"/>
      <c r="I6" s="79">
        <f t="shared" si="1"/>
        <v>0</v>
      </c>
      <c r="J6" s="75" t="s">
        <v>486</v>
      </c>
    </row>
    <row r="7" spans="1:11" s="71" customFormat="1" ht="27" customHeight="1" x14ac:dyDescent="0.25">
      <c r="A7" s="75">
        <v>3</v>
      </c>
      <c r="B7" s="325"/>
      <c r="C7" s="83" t="s">
        <v>592</v>
      </c>
      <c r="D7" s="75" t="s">
        <v>167</v>
      </c>
      <c r="E7" s="79">
        <f>(E2)/1000*16</f>
        <v>38.4</v>
      </c>
      <c r="F7" s="80"/>
      <c r="G7" s="81">
        <f t="shared" si="0"/>
        <v>38.4</v>
      </c>
      <c r="H7" s="82"/>
      <c r="I7" s="79">
        <f t="shared" si="1"/>
        <v>0</v>
      </c>
      <c r="J7" s="75" t="s">
        <v>589</v>
      </c>
    </row>
    <row r="8" spans="1:11" s="71" customFormat="1" ht="27" customHeight="1" x14ac:dyDescent="0.25">
      <c r="A8" s="75">
        <v>4</v>
      </c>
      <c r="B8" s="325"/>
      <c r="C8" s="78" t="s">
        <v>306</v>
      </c>
      <c r="D8" s="75" t="s">
        <v>167</v>
      </c>
      <c r="E8" s="79">
        <f>(E2)/1000*2</f>
        <v>4.8</v>
      </c>
      <c r="F8" s="80"/>
      <c r="G8" s="81">
        <f t="shared" si="0"/>
        <v>4.8</v>
      </c>
      <c r="H8" s="82"/>
      <c r="I8" s="79">
        <f t="shared" si="1"/>
        <v>0</v>
      </c>
      <c r="J8" s="75" t="s">
        <v>539</v>
      </c>
    </row>
    <row r="9" spans="1:11" s="71" customFormat="1" ht="27" customHeight="1" x14ac:dyDescent="0.25">
      <c r="A9" s="75">
        <v>5</v>
      </c>
      <c r="B9" s="75" t="s">
        <v>490</v>
      </c>
      <c r="C9" s="75" t="s">
        <v>491</v>
      </c>
      <c r="D9" s="75" t="s">
        <v>160</v>
      </c>
      <c r="E9" s="81">
        <f>(C2+C3)*(E2)/1000000</f>
        <v>12.624000000000001</v>
      </c>
      <c r="F9" s="80"/>
      <c r="G9" s="81">
        <f t="shared" si="0"/>
        <v>12.624000000000001</v>
      </c>
      <c r="H9" s="82"/>
      <c r="I9" s="79">
        <f t="shared" si="1"/>
        <v>0</v>
      </c>
      <c r="J9" s="75" t="s">
        <v>540</v>
      </c>
    </row>
    <row r="10" spans="1:11" s="71" customFormat="1" ht="27" customHeight="1" x14ac:dyDescent="0.25">
      <c r="A10" s="75">
        <v>6</v>
      </c>
      <c r="B10" s="75" t="s">
        <v>190</v>
      </c>
      <c r="C10" s="78" t="s">
        <v>593</v>
      </c>
      <c r="D10" s="75" t="s">
        <v>191</v>
      </c>
      <c r="E10" s="84">
        <v>2</v>
      </c>
      <c r="F10" s="81" t="s">
        <v>345</v>
      </c>
      <c r="G10" s="81">
        <f t="shared" ref="G10:G15" si="2">E10</f>
        <v>2</v>
      </c>
      <c r="H10" s="82"/>
      <c r="I10" s="79">
        <f t="shared" si="1"/>
        <v>0</v>
      </c>
      <c r="J10" s="75" t="s">
        <v>493</v>
      </c>
      <c r="K10" s="95"/>
    </row>
    <row r="11" spans="1:11" s="71" customFormat="1" ht="40.049999999999997" customHeight="1" x14ac:dyDescent="0.25">
      <c r="A11" s="75">
        <v>7</v>
      </c>
      <c r="B11" s="325" t="s">
        <v>494</v>
      </c>
      <c r="C11" s="78" t="s">
        <v>531</v>
      </c>
      <c r="D11" s="75" t="s">
        <v>186</v>
      </c>
      <c r="E11" s="81">
        <v>2</v>
      </c>
      <c r="F11" s="81" t="s">
        <v>345</v>
      </c>
      <c r="G11" s="81">
        <v>2</v>
      </c>
      <c r="H11" s="82"/>
      <c r="I11" s="79">
        <f t="shared" si="1"/>
        <v>0</v>
      </c>
      <c r="J11" s="75" t="s">
        <v>541</v>
      </c>
    </row>
    <row r="12" spans="1:11" s="71" customFormat="1" ht="34.950000000000003" customHeight="1" x14ac:dyDescent="0.25">
      <c r="A12" s="75">
        <v>8</v>
      </c>
      <c r="B12" s="325"/>
      <c r="C12" s="83" t="s">
        <v>495</v>
      </c>
      <c r="D12" s="75" t="s">
        <v>186</v>
      </c>
      <c r="E12" s="81">
        <v>2</v>
      </c>
      <c r="F12" s="81" t="s">
        <v>345</v>
      </c>
      <c r="G12" s="81">
        <f t="shared" si="2"/>
        <v>2</v>
      </c>
      <c r="H12" s="82"/>
      <c r="I12" s="79">
        <f t="shared" si="1"/>
        <v>0</v>
      </c>
      <c r="J12" s="75" t="s">
        <v>541</v>
      </c>
      <c r="K12" s="95"/>
    </row>
    <row r="13" spans="1:11" s="71" customFormat="1" ht="40.049999999999997" customHeight="1" x14ac:dyDescent="0.25">
      <c r="A13" s="75">
        <v>9</v>
      </c>
      <c r="B13" s="317"/>
      <c r="C13" s="78" t="s">
        <v>542</v>
      </c>
      <c r="D13" s="75" t="s">
        <v>167</v>
      </c>
      <c r="E13" s="81">
        <f>E8</f>
        <v>4.8</v>
      </c>
      <c r="F13" s="81" t="s">
        <v>345</v>
      </c>
      <c r="G13" s="81">
        <f t="shared" si="2"/>
        <v>4.8</v>
      </c>
      <c r="H13" s="82"/>
      <c r="I13" s="79">
        <f t="shared" si="1"/>
        <v>0</v>
      </c>
      <c r="J13" s="75" t="s">
        <v>539</v>
      </c>
    </row>
    <row r="14" spans="1:11" s="71" customFormat="1" ht="29.1" customHeight="1" x14ac:dyDescent="0.25">
      <c r="A14" s="75">
        <v>10</v>
      </c>
      <c r="B14" s="317"/>
      <c r="C14" s="75" t="s">
        <v>207</v>
      </c>
      <c r="D14" s="85" t="s">
        <v>160</v>
      </c>
      <c r="E14" s="86">
        <f>(C2+C3)*E2/1000000</f>
        <v>12.624000000000001</v>
      </c>
      <c r="F14" s="81" t="s">
        <v>345</v>
      </c>
      <c r="G14" s="81">
        <f t="shared" si="2"/>
        <v>12.624000000000001</v>
      </c>
      <c r="H14" s="82"/>
      <c r="I14" s="79">
        <f t="shared" ref="I14:I19" si="3">E14*H14</f>
        <v>0</v>
      </c>
      <c r="J14" s="75" t="s">
        <v>497</v>
      </c>
    </row>
    <row r="15" spans="1:11" s="71" customFormat="1" ht="29.1" customHeight="1" x14ac:dyDescent="0.25">
      <c r="A15" s="75">
        <v>11</v>
      </c>
      <c r="B15" s="309"/>
      <c r="C15" s="75" t="s">
        <v>498</v>
      </c>
      <c r="D15" s="85" t="s">
        <v>160</v>
      </c>
      <c r="E15" s="86">
        <f>(C2+C3)*E2/1000000</f>
        <v>12.624000000000001</v>
      </c>
      <c r="F15" s="81" t="s">
        <v>345</v>
      </c>
      <c r="G15" s="81">
        <f t="shared" si="2"/>
        <v>12.624000000000001</v>
      </c>
      <c r="H15" s="82"/>
      <c r="I15" s="79">
        <f t="shared" si="3"/>
        <v>0</v>
      </c>
      <c r="J15" s="75" t="s">
        <v>214</v>
      </c>
    </row>
    <row r="16" spans="1:11" s="71" customFormat="1" ht="29.1" customHeight="1" x14ac:dyDescent="0.25">
      <c r="A16" s="75">
        <v>12</v>
      </c>
      <c r="B16" s="324" t="s">
        <v>499</v>
      </c>
      <c r="C16" s="75" t="s">
        <v>500</v>
      </c>
      <c r="D16" s="85" t="s">
        <v>160</v>
      </c>
      <c r="E16" s="87">
        <f>(C2+C3)*E2/1000000</f>
        <v>12.624000000000001</v>
      </c>
      <c r="F16" s="81" t="s">
        <v>345</v>
      </c>
      <c r="G16" s="81" t="s">
        <v>345</v>
      </c>
      <c r="H16" s="82"/>
      <c r="I16" s="79">
        <f t="shared" si="3"/>
        <v>0</v>
      </c>
      <c r="J16" s="75" t="s">
        <v>497</v>
      </c>
    </row>
    <row r="17" spans="1:10" s="71" customFormat="1" ht="30" customHeight="1" x14ac:dyDescent="0.25">
      <c r="A17" s="75">
        <v>13</v>
      </c>
      <c r="B17" s="320"/>
      <c r="C17" s="75" t="s">
        <v>501</v>
      </c>
      <c r="D17" s="85" t="s">
        <v>160</v>
      </c>
      <c r="E17" s="87">
        <f>(C2+C3)*E2/1000000</f>
        <v>12.624000000000001</v>
      </c>
      <c r="F17" s="81" t="s">
        <v>345</v>
      </c>
      <c r="G17" s="81" t="s">
        <v>345</v>
      </c>
      <c r="H17" s="82"/>
      <c r="I17" s="79">
        <f t="shared" si="3"/>
        <v>0</v>
      </c>
      <c r="J17" s="75" t="s">
        <v>497</v>
      </c>
    </row>
    <row r="18" spans="1:10" s="71" customFormat="1" ht="30" customHeight="1" x14ac:dyDescent="0.25">
      <c r="A18" s="75">
        <v>14</v>
      </c>
      <c r="B18" s="75" t="s">
        <v>502</v>
      </c>
      <c r="C18" s="88" t="s">
        <v>527</v>
      </c>
      <c r="D18" s="85" t="s">
        <v>160</v>
      </c>
      <c r="E18" s="87">
        <f>(C2+C3)*E2/1000000</f>
        <v>12.624000000000001</v>
      </c>
      <c r="F18" s="81" t="s">
        <v>345</v>
      </c>
      <c r="G18" s="81" t="s">
        <v>345</v>
      </c>
      <c r="H18" s="82"/>
      <c r="I18" s="79">
        <f t="shared" si="3"/>
        <v>0</v>
      </c>
      <c r="J18" s="75" t="s">
        <v>497</v>
      </c>
    </row>
    <row r="19" spans="1:10" s="71" customFormat="1" ht="30" customHeight="1" x14ac:dyDescent="0.25">
      <c r="A19" s="75">
        <v>15</v>
      </c>
      <c r="B19" s="75" t="s">
        <v>504</v>
      </c>
      <c r="C19" s="88" t="s">
        <v>505</v>
      </c>
      <c r="D19" s="85" t="s">
        <v>160</v>
      </c>
      <c r="E19" s="87">
        <f>E18</f>
        <v>12.624000000000001</v>
      </c>
      <c r="F19" s="81" t="s">
        <v>345</v>
      </c>
      <c r="G19" s="81" t="s">
        <v>345</v>
      </c>
      <c r="H19" s="82"/>
      <c r="I19" s="79">
        <f t="shared" si="3"/>
        <v>0</v>
      </c>
      <c r="J19" s="75" t="s">
        <v>497</v>
      </c>
    </row>
    <row r="20" spans="1:10" s="71" customFormat="1" ht="30" customHeight="1" x14ac:dyDescent="0.25">
      <c r="A20" s="75">
        <v>16</v>
      </c>
      <c r="B20" s="297" t="s">
        <v>506</v>
      </c>
      <c r="C20" s="297"/>
      <c r="D20" s="300">
        <f>SUM(I5:I19)</f>
        <v>0</v>
      </c>
      <c r="E20" s="300"/>
      <c r="F20" s="321"/>
      <c r="G20" s="321"/>
      <c r="H20" s="300"/>
      <c r="I20" s="300"/>
      <c r="J20" s="75"/>
    </row>
    <row r="21" spans="1:10" s="71" customFormat="1" ht="30" customHeight="1" x14ac:dyDescent="0.25">
      <c r="A21" s="75">
        <v>17</v>
      </c>
      <c r="B21" s="297" t="s">
        <v>507</v>
      </c>
      <c r="C21" s="75" t="s">
        <v>508</v>
      </c>
      <c r="D21" s="90" t="s">
        <v>222</v>
      </c>
      <c r="E21" s="90" t="s">
        <v>345</v>
      </c>
      <c r="F21" s="91"/>
      <c r="G21" s="91"/>
      <c r="H21" s="92"/>
      <c r="I21" s="96">
        <f>D20*H21</f>
        <v>0</v>
      </c>
      <c r="J21" s="75" t="s">
        <v>509</v>
      </c>
    </row>
    <row r="22" spans="1:10" s="71" customFormat="1" ht="30" customHeight="1" x14ac:dyDescent="0.25">
      <c r="A22" s="75">
        <v>18</v>
      </c>
      <c r="B22" s="297"/>
      <c r="C22" s="75" t="s">
        <v>510</v>
      </c>
      <c r="D22" s="75" t="s">
        <v>222</v>
      </c>
      <c r="E22" s="75" t="s">
        <v>345</v>
      </c>
      <c r="F22" s="93"/>
      <c r="G22" s="93"/>
      <c r="H22" s="92"/>
      <c r="I22" s="94">
        <f>(D20+I21)*H22</f>
        <v>0</v>
      </c>
      <c r="J22" s="97" t="s">
        <v>509</v>
      </c>
    </row>
    <row r="23" spans="1:10" s="71" customFormat="1" ht="30" customHeight="1" x14ac:dyDescent="0.25">
      <c r="A23" s="75">
        <v>19</v>
      </c>
      <c r="B23" s="297"/>
      <c r="C23" s="75" t="s">
        <v>511</v>
      </c>
      <c r="D23" s="75" t="s">
        <v>222</v>
      </c>
      <c r="E23" s="75" t="s">
        <v>345</v>
      </c>
      <c r="F23" s="93"/>
      <c r="G23" s="93"/>
      <c r="H23" s="92"/>
      <c r="I23" s="94">
        <f>(D20+I21+I22)*H23</f>
        <v>0</v>
      </c>
      <c r="J23" s="97" t="s">
        <v>509</v>
      </c>
    </row>
    <row r="24" spans="1:10" s="71" customFormat="1" ht="30" customHeight="1" x14ac:dyDescent="0.25">
      <c r="A24" s="75">
        <v>20</v>
      </c>
      <c r="B24" s="297" t="s">
        <v>512</v>
      </c>
      <c r="C24" s="297"/>
      <c r="D24" s="297"/>
      <c r="E24" s="297"/>
      <c r="F24" s="93"/>
      <c r="G24" s="93"/>
      <c r="H24" s="323">
        <f>D20+I21+I22+I23</f>
        <v>0</v>
      </c>
      <c r="I24" s="323"/>
      <c r="J24" s="97" t="s">
        <v>147</v>
      </c>
    </row>
    <row r="25" spans="1:10" s="71" customFormat="1" ht="30" customHeight="1" x14ac:dyDescent="0.25">
      <c r="A25" s="75">
        <v>21</v>
      </c>
      <c r="B25" s="297" t="s">
        <v>513</v>
      </c>
      <c r="C25" s="297"/>
      <c r="D25" s="297"/>
      <c r="E25" s="297"/>
      <c r="F25" s="93"/>
      <c r="G25" s="93"/>
      <c r="H25" s="323">
        <f>H24/I2</f>
        <v>0</v>
      </c>
      <c r="I25" s="323"/>
      <c r="J25" s="97" t="s">
        <v>514</v>
      </c>
    </row>
  </sheetData>
  <protectedRanges>
    <protectedRange sqref="F5:F9" name="区域1_1"/>
  </protectedRanges>
  <mergeCells count="19">
    <mergeCell ref="B25:E25"/>
    <mergeCell ref="H25:I25"/>
    <mergeCell ref="B5:B8"/>
    <mergeCell ref="B11:B12"/>
    <mergeCell ref="B13:B15"/>
    <mergeCell ref="B16:B17"/>
    <mergeCell ref="B21:B23"/>
    <mergeCell ref="A1:J1"/>
    <mergeCell ref="B4:C4"/>
    <mergeCell ref="B20:C20"/>
    <mergeCell ref="D20:I20"/>
    <mergeCell ref="B24:E24"/>
    <mergeCell ref="H24:I24"/>
    <mergeCell ref="D2:D3"/>
    <mergeCell ref="E2:E3"/>
    <mergeCell ref="H2:H3"/>
    <mergeCell ref="I2:I3"/>
    <mergeCell ref="J2:J3"/>
    <mergeCell ref="A2:B3"/>
  </mergeCells>
  <phoneticPr fontId="57" type="noConversion"/>
  <pageMargins left="0.75" right="0.75" top="1" bottom="1" header="0.5" footer="0.5"/>
  <pageSetup paperSize="9" scale="72" orientation="portrait"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J16"/>
  <sheetViews>
    <sheetView view="pageBreakPreview" zoomScaleNormal="100" workbookViewId="0">
      <selection activeCell="O15" sqref="O15"/>
    </sheetView>
  </sheetViews>
  <sheetFormatPr defaultColWidth="9" defaultRowHeight="14.4" x14ac:dyDescent="0.25"/>
  <cols>
    <col min="1" max="1" width="5.6640625" customWidth="1"/>
    <col min="9" max="9" width="11.88671875" customWidth="1"/>
    <col min="10" max="10" width="13.6640625" customWidth="1"/>
  </cols>
  <sheetData>
    <row r="1" spans="1:10" ht="28.05" customHeight="1" x14ac:dyDescent="0.25">
      <c r="A1" s="342" t="s">
        <v>597</v>
      </c>
      <c r="B1" s="342"/>
      <c r="C1" s="342"/>
      <c r="D1" s="342"/>
      <c r="E1" s="342"/>
      <c r="F1" s="342"/>
      <c r="G1" s="342"/>
      <c r="H1" s="342"/>
      <c r="I1" s="342"/>
      <c r="J1" s="342"/>
    </row>
    <row r="2" spans="1:10" ht="24" x14ac:dyDescent="0.25">
      <c r="A2" s="343" t="s">
        <v>598</v>
      </c>
      <c r="B2" s="344"/>
      <c r="C2" s="43">
        <v>800</v>
      </c>
      <c r="D2" s="44" t="s">
        <v>145</v>
      </c>
      <c r="E2" s="44">
        <v>2400</v>
      </c>
      <c r="F2" s="45"/>
      <c r="G2" s="46"/>
      <c r="H2" s="47" t="s">
        <v>599</v>
      </c>
      <c r="I2" s="66">
        <f>ROUND(F15*1.13,2)</f>
        <v>0</v>
      </c>
      <c r="J2" s="67" t="s">
        <v>147</v>
      </c>
    </row>
    <row r="3" spans="1:10" ht="36" x14ac:dyDescent="0.25">
      <c r="A3" s="47" t="s">
        <v>37</v>
      </c>
      <c r="B3" s="345" t="s">
        <v>148</v>
      </c>
      <c r="C3" s="345"/>
      <c r="D3" s="47" t="s">
        <v>149</v>
      </c>
      <c r="E3" s="48" t="s">
        <v>600</v>
      </c>
      <c r="F3" s="48" t="s">
        <v>601</v>
      </c>
      <c r="G3" s="48" t="s">
        <v>602</v>
      </c>
      <c r="H3" s="47" t="s">
        <v>603</v>
      </c>
      <c r="I3" s="47" t="s">
        <v>604</v>
      </c>
      <c r="J3" s="47" t="s">
        <v>158</v>
      </c>
    </row>
    <row r="4" spans="1:10" ht="39" customHeight="1" x14ac:dyDescent="0.25">
      <c r="A4" s="49">
        <v>1</v>
      </c>
      <c r="B4" s="346" t="s">
        <v>104</v>
      </c>
      <c r="C4" s="346"/>
      <c r="D4" s="49" t="s">
        <v>160</v>
      </c>
      <c r="E4" s="50">
        <f>0.125*C2/1000*2+0.26*E2/1000*2</f>
        <v>1.448</v>
      </c>
      <c r="F4" s="51"/>
      <c r="G4" s="52">
        <f t="shared" ref="G4:G9" si="0">E4*F4</f>
        <v>0</v>
      </c>
      <c r="H4" s="53"/>
      <c r="I4" s="57" t="s">
        <v>605</v>
      </c>
      <c r="J4" s="49" t="s">
        <v>606</v>
      </c>
    </row>
    <row r="5" spans="1:10" ht="39" customHeight="1" x14ac:dyDescent="0.25">
      <c r="A5" s="49">
        <v>2</v>
      </c>
      <c r="B5" s="346" t="s">
        <v>607</v>
      </c>
      <c r="C5" s="346"/>
      <c r="D5" s="49" t="s">
        <v>213</v>
      </c>
      <c r="E5" s="50">
        <v>8</v>
      </c>
      <c r="F5" s="51"/>
      <c r="G5" s="52">
        <f t="shared" si="0"/>
        <v>0</v>
      </c>
      <c r="H5" s="53"/>
      <c r="I5" s="57"/>
      <c r="J5" s="49" t="s">
        <v>608</v>
      </c>
    </row>
    <row r="6" spans="1:10" ht="39" customHeight="1" x14ac:dyDescent="0.25">
      <c r="A6" s="49">
        <v>3</v>
      </c>
      <c r="B6" s="346" t="s">
        <v>609</v>
      </c>
      <c r="C6" s="346"/>
      <c r="D6" s="49" t="s">
        <v>213</v>
      </c>
      <c r="E6" s="50">
        <v>8</v>
      </c>
      <c r="F6" s="51"/>
      <c r="G6" s="52">
        <f t="shared" si="0"/>
        <v>0</v>
      </c>
      <c r="H6" s="53"/>
      <c r="I6" s="57"/>
      <c r="J6" s="49" t="s">
        <v>608</v>
      </c>
    </row>
    <row r="7" spans="1:10" ht="39" customHeight="1" x14ac:dyDescent="0.25">
      <c r="A7" s="49">
        <v>4</v>
      </c>
      <c r="B7" s="346" t="s">
        <v>610</v>
      </c>
      <c r="C7" s="346"/>
      <c r="D7" s="49" t="s">
        <v>213</v>
      </c>
      <c r="E7" s="50">
        <v>6</v>
      </c>
      <c r="F7" s="51"/>
      <c r="G7" s="52">
        <f t="shared" si="0"/>
        <v>0</v>
      </c>
      <c r="H7" s="53"/>
      <c r="I7" s="57"/>
      <c r="J7" s="49" t="s">
        <v>608</v>
      </c>
    </row>
    <row r="8" spans="1:10" ht="36" customHeight="1" x14ac:dyDescent="0.25">
      <c r="A8" s="49">
        <v>15</v>
      </c>
      <c r="B8" s="356" t="s">
        <v>206</v>
      </c>
      <c r="C8" s="54" t="s">
        <v>207</v>
      </c>
      <c r="D8" s="54" t="s">
        <v>208</v>
      </c>
      <c r="E8" s="55">
        <v>2</v>
      </c>
      <c r="F8" s="56"/>
      <c r="G8" s="52">
        <f t="shared" si="0"/>
        <v>0</v>
      </c>
      <c r="H8" s="57" t="s">
        <v>611</v>
      </c>
      <c r="I8" s="57" t="s">
        <v>612</v>
      </c>
      <c r="J8" s="68" t="s">
        <v>613</v>
      </c>
    </row>
    <row r="9" spans="1:10" ht="36" customHeight="1" x14ac:dyDescent="0.25">
      <c r="A9" s="49">
        <v>16</v>
      </c>
      <c r="B9" s="356"/>
      <c r="C9" s="49" t="s">
        <v>498</v>
      </c>
      <c r="D9" s="54" t="s">
        <v>213</v>
      </c>
      <c r="E9" s="55">
        <v>1</v>
      </c>
      <c r="F9" s="56"/>
      <c r="G9" s="52">
        <f t="shared" si="0"/>
        <v>0</v>
      </c>
      <c r="H9" s="58"/>
      <c r="I9" s="69" t="s">
        <v>192</v>
      </c>
      <c r="J9" s="68" t="s">
        <v>614</v>
      </c>
    </row>
    <row r="10" spans="1:10" ht="36" customHeight="1" x14ac:dyDescent="0.25">
      <c r="A10" s="49">
        <v>17</v>
      </c>
      <c r="B10" s="345" t="s">
        <v>615</v>
      </c>
      <c r="C10" s="345"/>
      <c r="D10" s="347">
        <f>SUM(G4:G9)</f>
        <v>0</v>
      </c>
      <c r="E10" s="348"/>
      <c r="F10" s="348"/>
      <c r="G10" s="348"/>
      <c r="H10" s="348"/>
      <c r="I10" s="349"/>
      <c r="J10" s="49"/>
    </row>
    <row r="11" spans="1:10" ht="36" customHeight="1" x14ac:dyDescent="0.25">
      <c r="A11" s="49">
        <v>18</v>
      </c>
      <c r="B11" s="345" t="s">
        <v>220</v>
      </c>
      <c r="C11" s="345"/>
      <c r="D11" s="59" t="s">
        <v>616</v>
      </c>
      <c r="E11" s="59">
        <f>(E2*2+C2)/1000</f>
        <v>5.6</v>
      </c>
      <c r="F11" s="60"/>
      <c r="G11" s="52">
        <f>E11*F11</f>
        <v>0</v>
      </c>
      <c r="H11" s="61"/>
      <c r="I11" s="61"/>
      <c r="J11" s="49" t="s">
        <v>617</v>
      </c>
    </row>
    <row r="12" spans="1:10" ht="36" customHeight="1" x14ac:dyDescent="0.25">
      <c r="A12" s="49">
        <v>19</v>
      </c>
      <c r="B12" s="345" t="s">
        <v>508</v>
      </c>
      <c r="C12" s="345"/>
      <c r="D12" s="59" t="s">
        <v>222</v>
      </c>
      <c r="E12" s="59"/>
      <c r="F12" s="62"/>
      <c r="G12" s="52">
        <f>(D10+G11)*F12</f>
        <v>0</v>
      </c>
      <c r="H12" s="63"/>
      <c r="I12" s="63"/>
      <c r="J12" s="49"/>
    </row>
    <row r="13" spans="1:10" ht="36" customHeight="1" x14ac:dyDescent="0.25">
      <c r="A13" s="49">
        <v>20</v>
      </c>
      <c r="B13" s="345" t="s">
        <v>510</v>
      </c>
      <c r="C13" s="345"/>
      <c r="D13" s="59" t="s">
        <v>222</v>
      </c>
      <c r="E13" s="59"/>
      <c r="F13" s="62"/>
      <c r="G13" s="52">
        <f>(D10+G11+G12)*F13</f>
        <v>0</v>
      </c>
      <c r="H13" s="63"/>
      <c r="I13" s="63"/>
      <c r="J13" s="49"/>
    </row>
    <row r="14" spans="1:10" ht="36" customHeight="1" x14ac:dyDescent="0.25">
      <c r="A14" s="49">
        <v>21</v>
      </c>
      <c r="B14" s="345" t="s">
        <v>511</v>
      </c>
      <c r="C14" s="345"/>
      <c r="D14" s="59" t="s">
        <v>222</v>
      </c>
      <c r="E14" s="59"/>
      <c r="F14" s="64"/>
      <c r="G14" s="52">
        <f>SUM(G11:G13,D10)*F14</f>
        <v>0</v>
      </c>
      <c r="H14" s="63"/>
      <c r="I14" s="63"/>
      <c r="J14" s="49"/>
    </row>
    <row r="15" spans="1:10" ht="36" customHeight="1" x14ac:dyDescent="0.25">
      <c r="A15" s="49">
        <v>22</v>
      </c>
      <c r="B15" s="345" t="s">
        <v>618</v>
      </c>
      <c r="C15" s="345"/>
      <c r="D15" s="345"/>
      <c r="E15" s="345"/>
      <c r="F15" s="350">
        <f>SUM(G11:G14)+D10</f>
        <v>0</v>
      </c>
      <c r="G15" s="351"/>
      <c r="H15" s="351"/>
      <c r="I15" s="352"/>
      <c r="J15" s="70" t="s">
        <v>147</v>
      </c>
    </row>
    <row r="16" spans="1:10" ht="75" customHeight="1" x14ac:dyDescent="0.25">
      <c r="A16" s="65" t="s">
        <v>619</v>
      </c>
      <c r="B16" s="353" t="s">
        <v>620</v>
      </c>
      <c r="C16" s="354"/>
      <c r="D16" s="354"/>
      <c r="E16" s="354"/>
      <c r="F16" s="354"/>
      <c r="G16" s="354"/>
      <c r="H16" s="354"/>
      <c r="I16" s="354"/>
      <c r="J16" s="355"/>
    </row>
  </sheetData>
  <mergeCells count="17">
    <mergeCell ref="B16:J16"/>
    <mergeCell ref="B8:B9"/>
    <mergeCell ref="B12:C12"/>
    <mergeCell ref="B13:C13"/>
    <mergeCell ref="B14:C14"/>
    <mergeCell ref="B15:E15"/>
    <mergeCell ref="F15:I15"/>
    <mergeCell ref="B6:C6"/>
    <mergeCell ref="B7:C7"/>
    <mergeCell ref="B10:C10"/>
    <mergeCell ref="D10:I10"/>
    <mergeCell ref="B11:C11"/>
    <mergeCell ref="A1:J1"/>
    <mergeCell ref="A2:B2"/>
    <mergeCell ref="B3:C3"/>
    <mergeCell ref="B4:C4"/>
    <mergeCell ref="B5:C5"/>
  </mergeCells>
  <phoneticPr fontId="57" type="noConversion"/>
  <pageMargins left="0.75" right="0.75" top="1" bottom="1" header="0.5" footer="0.5"/>
  <pageSetup paperSize="9" scale="93"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1"/>
  <dimension ref="A1:H21"/>
  <sheetViews>
    <sheetView view="pageBreakPreview" zoomScaleNormal="100" workbookViewId="0">
      <selection activeCell="J20" sqref="J20"/>
    </sheetView>
  </sheetViews>
  <sheetFormatPr defaultColWidth="8.88671875" defaultRowHeight="14.4" x14ac:dyDescent="0.25"/>
  <cols>
    <col min="1" max="1" width="6.44140625" style="23" customWidth="1"/>
    <col min="2" max="2" width="12.33203125" style="24" customWidth="1"/>
    <col min="3" max="3" width="15.33203125" style="25" customWidth="1"/>
    <col min="4" max="4" width="15.109375" style="26" customWidth="1"/>
    <col min="5" max="5" width="9.109375" style="23" customWidth="1"/>
    <col min="6" max="6" width="13.44140625" style="26" customWidth="1"/>
    <col min="7" max="7" width="8.109375" style="23" customWidth="1"/>
    <col min="8" max="16384" width="8.88671875" style="23"/>
  </cols>
  <sheetData>
    <row r="1" spans="1:8" ht="34.049999999999997" customHeight="1" x14ac:dyDescent="0.25">
      <c r="A1" s="357" t="s">
        <v>621</v>
      </c>
      <c r="B1" s="357"/>
      <c r="C1" s="357"/>
      <c r="D1" s="357"/>
      <c r="E1" s="357"/>
      <c r="F1" s="357"/>
      <c r="G1" s="357"/>
    </row>
    <row r="2" spans="1:8" s="21" customFormat="1" ht="33" customHeight="1" x14ac:dyDescent="0.25">
      <c r="A2" s="27" t="s">
        <v>37</v>
      </c>
      <c r="B2" s="27" t="s">
        <v>622</v>
      </c>
      <c r="C2" s="28" t="s">
        <v>623</v>
      </c>
      <c r="D2" s="29" t="s">
        <v>624</v>
      </c>
      <c r="E2" s="27" t="s">
        <v>625</v>
      </c>
      <c r="F2" s="29" t="s">
        <v>626</v>
      </c>
      <c r="G2" s="27" t="s">
        <v>149</v>
      </c>
    </row>
    <row r="3" spans="1:8" ht="46.05" customHeight="1" x14ac:dyDescent="0.25">
      <c r="A3" s="30">
        <v>1</v>
      </c>
      <c r="B3" s="31" t="s">
        <v>627</v>
      </c>
      <c r="C3" s="32" t="s">
        <v>628</v>
      </c>
      <c r="D3" s="33"/>
      <c r="E3" s="34">
        <v>0.13</v>
      </c>
      <c r="F3" s="35">
        <f t="shared" ref="F3:F9" si="0">ROUND(D3*(1+E3),2)</f>
        <v>0</v>
      </c>
      <c r="G3" s="36" t="s">
        <v>629</v>
      </c>
      <c r="H3" s="37"/>
    </row>
    <row r="4" spans="1:8" ht="46.05" customHeight="1" x14ac:dyDescent="0.25">
      <c r="A4" s="30">
        <v>2</v>
      </c>
      <c r="B4" s="31" t="s">
        <v>630</v>
      </c>
      <c r="C4" s="32" t="s">
        <v>631</v>
      </c>
      <c r="D4" s="33"/>
      <c r="E4" s="34">
        <v>0.13</v>
      </c>
      <c r="F4" s="35">
        <f t="shared" si="0"/>
        <v>0</v>
      </c>
      <c r="G4" s="36" t="s">
        <v>629</v>
      </c>
    </row>
    <row r="5" spans="1:8" ht="46.05" customHeight="1" x14ac:dyDescent="0.25">
      <c r="A5" s="30">
        <v>3</v>
      </c>
      <c r="B5" s="31" t="s">
        <v>632</v>
      </c>
      <c r="C5" s="32" t="s">
        <v>633</v>
      </c>
      <c r="D5" s="33"/>
      <c r="E5" s="34">
        <v>0.13</v>
      </c>
      <c r="F5" s="35">
        <f t="shared" si="0"/>
        <v>0</v>
      </c>
      <c r="G5" s="36" t="s">
        <v>629</v>
      </c>
    </row>
    <row r="6" spans="1:8" ht="46.05" customHeight="1" x14ac:dyDescent="0.25">
      <c r="A6" s="30">
        <v>4</v>
      </c>
      <c r="B6" s="31" t="s">
        <v>634</v>
      </c>
      <c r="C6" s="32" t="s">
        <v>635</v>
      </c>
      <c r="D6" s="33"/>
      <c r="E6" s="34">
        <v>0.13</v>
      </c>
      <c r="F6" s="35">
        <f t="shared" si="0"/>
        <v>0</v>
      </c>
      <c r="G6" s="36" t="s">
        <v>629</v>
      </c>
    </row>
    <row r="7" spans="1:8" ht="46.05" customHeight="1" x14ac:dyDescent="0.25">
      <c r="A7" s="30">
        <v>5</v>
      </c>
      <c r="B7" s="31" t="s">
        <v>636</v>
      </c>
      <c r="C7" s="32" t="s">
        <v>637</v>
      </c>
      <c r="D7" s="33"/>
      <c r="E7" s="34">
        <v>0.13</v>
      </c>
      <c r="F7" s="35">
        <f t="shared" si="0"/>
        <v>0</v>
      </c>
      <c r="G7" s="36" t="s">
        <v>629</v>
      </c>
    </row>
    <row r="8" spans="1:8" ht="46.05" customHeight="1" x14ac:dyDescent="0.25">
      <c r="A8" s="30">
        <v>6</v>
      </c>
      <c r="B8" s="38" t="s">
        <v>638</v>
      </c>
      <c r="C8" s="32" t="s">
        <v>639</v>
      </c>
      <c r="D8" s="33"/>
      <c r="E8" s="34">
        <v>0.13</v>
      </c>
      <c r="F8" s="35">
        <f t="shared" si="0"/>
        <v>0</v>
      </c>
      <c r="G8" s="36" t="s">
        <v>629</v>
      </c>
    </row>
    <row r="9" spans="1:8" ht="46.05" customHeight="1" x14ac:dyDescent="0.25">
      <c r="A9" s="30">
        <v>7</v>
      </c>
      <c r="B9" s="38" t="s">
        <v>640</v>
      </c>
      <c r="C9" s="32" t="s">
        <v>345</v>
      </c>
      <c r="D9" s="33"/>
      <c r="E9" s="34">
        <v>0.13</v>
      </c>
      <c r="F9" s="35">
        <f t="shared" si="0"/>
        <v>0</v>
      </c>
      <c r="G9" s="36" t="s">
        <v>629</v>
      </c>
    </row>
    <row r="10" spans="1:8" s="22" customFormat="1" ht="117" customHeight="1" x14ac:dyDescent="0.25">
      <c r="A10" s="358" t="s">
        <v>641</v>
      </c>
      <c r="B10" s="358"/>
      <c r="C10" s="358"/>
      <c r="D10" s="358"/>
      <c r="E10" s="358"/>
      <c r="F10" s="358"/>
      <c r="G10" s="358"/>
    </row>
    <row r="11" spans="1:8" x14ac:dyDescent="0.25">
      <c r="A11" s="39"/>
      <c r="B11" s="40"/>
      <c r="C11" s="41"/>
      <c r="D11" s="42"/>
      <c r="E11" s="40"/>
      <c r="F11" s="42"/>
      <c r="G11" s="40"/>
    </row>
    <row r="12" spans="1:8" ht="34.049999999999997" customHeight="1" x14ac:dyDescent="0.25">
      <c r="A12" s="359" t="s">
        <v>642</v>
      </c>
      <c r="B12" s="359"/>
      <c r="C12" s="359"/>
      <c r="D12" s="359"/>
      <c r="E12" s="359"/>
      <c r="F12" s="359"/>
      <c r="G12" s="359"/>
    </row>
    <row r="13" spans="1:8" s="21" customFormat="1" ht="33" customHeight="1" x14ac:dyDescent="0.25">
      <c r="A13" s="27" t="s">
        <v>37</v>
      </c>
      <c r="B13" s="27" t="s">
        <v>622</v>
      </c>
      <c r="C13" s="28" t="s">
        <v>623</v>
      </c>
      <c r="D13" s="29" t="s">
        <v>624</v>
      </c>
      <c r="E13" s="27" t="s">
        <v>625</v>
      </c>
      <c r="F13" s="29" t="s">
        <v>626</v>
      </c>
      <c r="G13" s="27" t="s">
        <v>149</v>
      </c>
    </row>
    <row r="14" spans="1:8" ht="46.05" customHeight="1" x14ac:dyDescent="0.25">
      <c r="A14" s="30">
        <v>1</v>
      </c>
      <c r="B14" s="31" t="s">
        <v>627</v>
      </c>
      <c r="C14" s="32" t="s">
        <v>628</v>
      </c>
      <c r="D14" s="33"/>
      <c r="E14" s="34">
        <v>0.13</v>
      </c>
      <c r="F14" s="35">
        <f t="shared" ref="F14:F20" si="1">ROUND(D14*(1+E14),2)</f>
        <v>0</v>
      </c>
      <c r="G14" s="36" t="s">
        <v>629</v>
      </c>
    </row>
    <row r="15" spans="1:8" ht="46.05" customHeight="1" x14ac:dyDescent="0.25">
      <c r="A15" s="30">
        <v>2</v>
      </c>
      <c r="B15" s="31" t="s">
        <v>630</v>
      </c>
      <c r="C15" s="32" t="s">
        <v>631</v>
      </c>
      <c r="D15" s="33"/>
      <c r="E15" s="34">
        <v>0.13</v>
      </c>
      <c r="F15" s="35">
        <f t="shared" si="1"/>
        <v>0</v>
      </c>
      <c r="G15" s="36" t="s">
        <v>629</v>
      </c>
    </row>
    <row r="16" spans="1:8" ht="46.05" customHeight="1" x14ac:dyDescent="0.25">
      <c r="A16" s="30">
        <v>3</v>
      </c>
      <c r="B16" s="31" t="s">
        <v>632</v>
      </c>
      <c r="C16" s="32" t="s">
        <v>633</v>
      </c>
      <c r="D16" s="33"/>
      <c r="E16" s="34">
        <v>0.13</v>
      </c>
      <c r="F16" s="35">
        <f t="shared" si="1"/>
        <v>0</v>
      </c>
      <c r="G16" s="36" t="s">
        <v>629</v>
      </c>
    </row>
    <row r="17" spans="1:7" ht="46.05" customHeight="1" x14ac:dyDescent="0.25">
      <c r="A17" s="30">
        <v>4</v>
      </c>
      <c r="B17" s="31" t="s">
        <v>634</v>
      </c>
      <c r="C17" s="32" t="s">
        <v>635</v>
      </c>
      <c r="D17" s="33"/>
      <c r="E17" s="34">
        <v>0.13</v>
      </c>
      <c r="F17" s="35">
        <f t="shared" si="1"/>
        <v>0</v>
      </c>
      <c r="G17" s="36" t="s">
        <v>629</v>
      </c>
    </row>
    <row r="18" spans="1:7" ht="46.05" customHeight="1" x14ac:dyDescent="0.25">
      <c r="A18" s="30">
        <v>5</v>
      </c>
      <c r="B18" s="31" t="s">
        <v>636</v>
      </c>
      <c r="C18" s="32" t="s">
        <v>637</v>
      </c>
      <c r="D18" s="33"/>
      <c r="E18" s="34">
        <v>0.13</v>
      </c>
      <c r="F18" s="35">
        <f t="shared" si="1"/>
        <v>0</v>
      </c>
      <c r="G18" s="36" t="s">
        <v>629</v>
      </c>
    </row>
    <row r="19" spans="1:7" ht="46.05" customHeight="1" x14ac:dyDescent="0.25">
      <c r="A19" s="30">
        <v>6</v>
      </c>
      <c r="B19" s="38" t="s">
        <v>638</v>
      </c>
      <c r="C19" s="32" t="s">
        <v>639</v>
      </c>
      <c r="D19" s="33"/>
      <c r="E19" s="34">
        <v>0.13</v>
      </c>
      <c r="F19" s="35">
        <f t="shared" si="1"/>
        <v>0</v>
      </c>
      <c r="G19" s="36" t="s">
        <v>629</v>
      </c>
    </row>
    <row r="20" spans="1:7" ht="46.05" customHeight="1" x14ac:dyDescent="0.25">
      <c r="A20" s="30">
        <v>7</v>
      </c>
      <c r="B20" s="38" t="s">
        <v>640</v>
      </c>
      <c r="C20" s="32" t="s">
        <v>345</v>
      </c>
      <c r="D20" s="33"/>
      <c r="E20" s="34">
        <v>0.13</v>
      </c>
      <c r="F20" s="35">
        <f t="shared" si="1"/>
        <v>0</v>
      </c>
      <c r="G20" s="36" t="s">
        <v>629</v>
      </c>
    </row>
    <row r="21" spans="1:7" s="22" customFormat="1" ht="130.80000000000001" customHeight="1" x14ac:dyDescent="0.25">
      <c r="A21" s="358" t="s">
        <v>641</v>
      </c>
      <c r="B21" s="358"/>
      <c r="C21" s="358"/>
      <c r="D21" s="358"/>
      <c r="E21" s="358"/>
      <c r="F21" s="358"/>
      <c r="G21" s="358"/>
    </row>
  </sheetData>
  <mergeCells count="4">
    <mergeCell ref="A1:G1"/>
    <mergeCell ref="A10:G10"/>
    <mergeCell ref="A12:G12"/>
    <mergeCell ref="A21:G21"/>
  </mergeCells>
  <phoneticPr fontId="57" type="noConversion"/>
  <pageMargins left="0.75" right="0.75" top="1" bottom="1" header="0.5" footer="0.5"/>
  <pageSetup paperSize="9" orientation="portrait" r:id="rId1"/>
  <rowBreaks count="1" manualBreakCount="1">
    <brk id="11"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2"/>
  <dimension ref="A1:I33"/>
  <sheetViews>
    <sheetView view="pageBreakPreview" zoomScale="85" zoomScaleNormal="100" workbookViewId="0">
      <selection activeCell="K4" sqref="K4:K5"/>
    </sheetView>
  </sheetViews>
  <sheetFormatPr defaultColWidth="8.88671875" defaultRowHeight="14.4" x14ac:dyDescent="0.25"/>
  <cols>
    <col min="1" max="1" width="4.77734375" style="3" customWidth="1"/>
    <col min="2" max="2" width="45.88671875" style="2" customWidth="1"/>
    <col min="3" max="3" width="8.88671875" style="1"/>
    <col min="4" max="4" width="8.88671875" style="3"/>
    <col min="5" max="5" width="10.77734375" style="3" customWidth="1"/>
    <col min="6" max="6" width="8.88671875" style="3"/>
    <col min="7" max="7" width="14.77734375" style="4" customWidth="1"/>
    <col min="8" max="8" width="13.88671875" style="3" customWidth="1"/>
    <col min="9" max="16384" width="8.88671875" style="3"/>
  </cols>
  <sheetData>
    <row r="1" spans="1:9" ht="26.4" customHeight="1" x14ac:dyDescent="0.25">
      <c r="A1" s="360" t="s">
        <v>643</v>
      </c>
      <c r="B1" s="360"/>
      <c r="C1" s="360"/>
      <c r="D1" s="360"/>
      <c r="E1" s="360"/>
      <c r="F1" s="360"/>
      <c r="G1" s="360"/>
      <c r="H1" s="360"/>
      <c r="I1" s="360"/>
    </row>
    <row r="2" spans="1:9" s="1" customFormat="1" ht="28.8" x14ac:dyDescent="0.25">
      <c r="A2" s="5" t="s">
        <v>37</v>
      </c>
      <c r="B2" s="5" t="s">
        <v>644</v>
      </c>
      <c r="C2" s="5" t="s">
        <v>149</v>
      </c>
      <c r="D2" s="5" t="s">
        <v>645</v>
      </c>
      <c r="E2" s="5" t="s">
        <v>646</v>
      </c>
      <c r="F2" s="6" t="s">
        <v>625</v>
      </c>
      <c r="G2" s="7" t="s">
        <v>647</v>
      </c>
      <c r="H2" s="5" t="s">
        <v>648</v>
      </c>
      <c r="I2" s="15" t="s">
        <v>141</v>
      </c>
    </row>
    <row r="3" spans="1:9" ht="47.7" customHeight="1" x14ac:dyDescent="0.25">
      <c r="A3" s="5">
        <v>1</v>
      </c>
      <c r="B3" s="8" t="s">
        <v>649</v>
      </c>
      <c r="C3" s="5" t="s">
        <v>514</v>
      </c>
      <c r="D3" s="5" t="s">
        <v>650</v>
      </c>
      <c r="E3" s="5"/>
      <c r="F3" s="9">
        <v>0.13</v>
      </c>
      <c r="G3" s="10"/>
      <c r="H3" s="11" t="s">
        <v>161</v>
      </c>
      <c r="I3" s="16"/>
    </row>
    <row r="4" spans="1:9" ht="47.7" customHeight="1" x14ac:dyDescent="0.25">
      <c r="A4" s="5">
        <v>2</v>
      </c>
      <c r="B4" s="8" t="s">
        <v>651</v>
      </c>
      <c r="C4" s="5" t="s">
        <v>514</v>
      </c>
      <c r="D4" s="5" t="s">
        <v>652</v>
      </c>
      <c r="E4" s="5"/>
      <c r="F4" s="9">
        <v>0.13</v>
      </c>
      <c r="G4" s="10"/>
      <c r="H4" s="11" t="s">
        <v>161</v>
      </c>
      <c r="I4" s="16"/>
    </row>
    <row r="5" spans="1:9" ht="47.7" customHeight="1" x14ac:dyDescent="0.25">
      <c r="A5" s="5">
        <v>3</v>
      </c>
      <c r="B5" s="8" t="s">
        <v>653</v>
      </c>
      <c r="C5" s="5" t="s">
        <v>514</v>
      </c>
      <c r="D5" s="5" t="s">
        <v>654</v>
      </c>
      <c r="E5" s="5"/>
      <c r="F5" s="9">
        <v>0.13</v>
      </c>
      <c r="G5" s="10"/>
      <c r="H5" s="11" t="s">
        <v>161</v>
      </c>
      <c r="I5" s="17"/>
    </row>
    <row r="6" spans="1:9" ht="47.7" customHeight="1" x14ac:dyDescent="0.25">
      <c r="A6" s="5">
        <v>4</v>
      </c>
      <c r="B6" s="8" t="s">
        <v>655</v>
      </c>
      <c r="C6" s="5" t="s">
        <v>514</v>
      </c>
      <c r="D6" s="5" t="s">
        <v>650</v>
      </c>
      <c r="E6" s="5"/>
      <c r="F6" s="9">
        <v>0.13</v>
      </c>
      <c r="G6" s="10"/>
      <c r="H6" s="11" t="s">
        <v>161</v>
      </c>
      <c r="I6" s="16"/>
    </row>
    <row r="7" spans="1:9" ht="47.7" customHeight="1" x14ac:dyDescent="0.25">
      <c r="A7" s="5">
        <v>5</v>
      </c>
      <c r="B7" s="8" t="s">
        <v>656</v>
      </c>
      <c r="C7" s="5" t="s">
        <v>514</v>
      </c>
      <c r="D7" s="5" t="s">
        <v>654</v>
      </c>
      <c r="E7" s="5"/>
      <c r="F7" s="9">
        <v>0.13</v>
      </c>
      <c r="G7" s="10"/>
      <c r="H7" s="11" t="s">
        <v>161</v>
      </c>
      <c r="I7" s="16"/>
    </row>
    <row r="8" spans="1:9" ht="47.7" customHeight="1" x14ac:dyDescent="0.25">
      <c r="A8" s="5">
        <v>6</v>
      </c>
      <c r="B8" s="8" t="s">
        <v>657</v>
      </c>
      <c r="C8" s="5" t="s">
        <v>514</v>
      </c>
      <c r="D8" s="5" t="s">
        <v>650</v>
      </c>
      <c r="E8" s="5"/>
      <c r="F8" s="9">
        <v>0.13</v>
      </c>
      <c r="G8" s="10"/>
      <c r="H8" s="11" t="s">
        <v>161</v>
      </c>
      <c r="I8" s="16"/>
    </row>
    <row r="9" spans="1:9" ht="47.7" customHeight="1" x14ac:dyDescent="0.25">
      <c r="A9" s="5">
        <v>7</v>
      </c>
      <c r="B9" s="8" t="s">
        <v>658</v>
      </c>
      <c r="C9" s="5" t="s">
        <v>514</v>
      </c>
      <c r="D9" s="5" t="s">
        <v>654</v>
      </c>
      <c r="E9" s="5"/>
      <c r="F9" s="9">
        <v>0.13</v>
      </c>
      <c r="G9" s="10"/>
      <c r="H9" s="11" t="s">
        <v>161</v>
      </c>
      <c r="I9" s="16"/>
    </row>
    <row r="10" spans="1:9" ht="47.7" customHeight="1" x14ac:dyDescent="0.25">
      <c r="A10" s="5">
        <v>8</v>
      </c>
      <c r="B10" s="8" t="s">
        <v>659</v>
      </c>
      <c r="C10" s="5" t="s">
        <v>514</v>
      </c>
      <c r="D10" s="5" t="s">
        <v>654</v>
      </c>
      <c r="E10" s="5"/>
      <c r="F10" s="9">
        <v>0.13</v>
      </c>
      <c r="G10" s="10"/>
      <c r="H10" s="11" t="s">
        <v>161</v>
      </c>
      <c r="I10" s="16"/>
    </row>
    <row r="11" spans="1:9" ht="47.7" customHeight="1" x14ac:dyDescent="0.25">
      <c r="A11" s="5">
        <v>9</v>
      </c>
      <c r="B11" s="8" t="s">
        <v>660</v>
      </c>
      <c r="C11" s="5" t="s">
        <v>514</v>
      </c>
      <c r="D11" s="5" t="s">
        <v>654</v>
      </c>
      <c r="E11" s="5"/>
      <c r="F11" s="9">
        <v>0.13</v>
      </c>
      <c r="G11" s="10"/>
      <c r="H11" s="11" t="s">
        <v>161</v>
      </c>
      <c r="I11" s="16"/>
    </row>
    <row r="12" spans="1:9" ht="47.7" customHeight="1" x14ac:dyDescent="0.25">
      <c r="A12" s="5">
        <v>10</v>
      </c>
      <c r="B12" s="8" t="s">
        <v>661</v>
      </c>
      <c r="C12" s="5" t="s">
        <v>514</v>
      </c>
      <c r="D12" s="5" t="s">
        <v>662</v>
      </c>
      <c r="E12" s="5"/>
      <c r="F12" s="9">
        <v>0.13</v>
      </c>
      <c r="G12" s="10"/>
      <c r="H12" s="11" t="s">
        <v>161</v>
      </c>
      <c r="I12" s="16"/>
    </row>
    <row r="13" spans="1:9" ht="47.7" customHeight="1" x14ac:dyDescent="0.25">
      <c r="A13" s="5">
        <v>11</v>
      </c>
      <c r="B13" s="8" t="s">
        <v>663</v>
      </c>
      <c r="C13" s="5" t="s">
        <v>514</v>
      </c>
      <c r="D13" s="5" t="s">
        <v>664</v>
      </c>
      <c r="E13" s="5"/>
      <c r="F13" s="9">
        <v>0.13</v>
      </c>
      <c r="G13" s="10"/>
      <c r="H13" s="11" t="s">
        <v>665</v>
      </c>
      <c r="I13" s="18"/>
    </row>
    <row r="14" spans="1:9" ht="47.7" customHeight="1" x14ac:dyDescent="0.25">
      <c r="A14" s="5">
        <v>12</v>
      </c>
      <c r="B14" s="8" t="s">
        <v>666</v>
      </c>
      <c r="C14" s="5" t="s">
        <v>514</v>
      </c>
      <c r="D14" s="5" t="s">
        <v>667</v>
      </c>
      <c r="E14" s="5"/>
      <c r="F14" s="9">
        <v>0.13</v>
      </c>
      <c r="G14" s="10"/>
      <c r="H14" s="11" t="s">
        <v>665</v>
      </c>
      <c r="I14" s="19"/>
    </row>
    <row r="15" spans="1:9" ht="47.7" customHeight="1" x14ac:dyDescent="0.25">
      <c r="A15" s="5">
        <v>13</v>
      </c>
      <c r="B15" s="12" t="s">
        <v>668</v>
      </c>
      <c r="C15" s="13" t="s">
        <v>514</v>
      </c>
      <c r="D15" s="5" t="s">
        <v>345</v>
      </c>
      <c r="E15" s="5"/>
      <c r="F15" s="9">
        <v>0.13</v>
      </c>
      <c r="G15" s="10"/>
      <c r="H15" s="11"/>
      <c r="I15" s="20"/>
    </row>
    <row r="16" spans="1:9" ht="47.7" customHeight="1" x14ac:dyDescent="0.25">
      <c r="A16" s="5">
        <v>14</v>
      </c>
      <c r="B16" s="12" t="s">
        <v>669</v>
      </c>
      <c r="C16" s="13" t="s">
        <v>514</v>
      </c>
      <c r="D16" s="5" t="s">
        <v>345</v>
      </c>
      <c r="E16" s="5"/>
      <c r="F16" s="9">
        <v>0.13</v>
      </c>
      <c r="G16" s="10"/>
      <c r="H16" s="11"/>
      <c r="I16" s="20"/>
    </row>
    <row r="17" spans="1:9" ht="47.7" customHeight="1" x14ac:dyDescent="0.25">
      <c r="A17" s="5">
        <v>15</v>
      </c>
      <c r="B17" s="12" t="s">
        <v>670</v>
      </c>
      <c r="C17" s="13" t="s">
        <v>514</v>
      </c>
      <c r="D17" s="5" t="s">
        <v>345</v>
      </c>
      <c r="E17" s="5"/>
      <c r="F17" s="9">
        <v>0.13</v>
      </c>
      <c r="G17" s="10"/>
      <c r="H17" s="11"/>
      <c r="I17" s="20"/>
    </row>
    <row r="18" spans="1:9" ht="47.7" customHeight="1" x14ac:dyDescent="0.25">
      <c r="A18" s="5">
        <v>16</v>
      </c>
      <c r="B18" s="12" t="s">
        <v>671</v>
      </c>
      <c r="C18" s="13" t="s">
        <v>514</v>
      </c>
      <c r="D18" s="5" t="s">
        <v>345</v>
      </c>
      <c r="E18" s="5"/>
      <c r="F18" s="9">
        <v>0.13</v>
      </c>
      <c r="G18" s="10"/>
      <c r="H18" s="11"/>
      <c r="I18" s="20"/>
    </row>
    <row r="19" spans="1:9" ht="47.7" customHeight="1" x14ac:dyDescent="0.25">
      <c r="A19" s="5">
        <v>17</v>
      </c>
      <c r="B19" s="12" t="s">
        <v>672</v>
      </c>
      <c r="C19" s="13" t="s">
        <v>514</v>
      </c>
      <c r="D19" s="5" t="s">
        <v>345</v>
      </c>
      <c r="E19" s="5"/>
      <c r="F19" s="9">
        <v>0.13</v>
      </c>
      <c r="G19" s="10"/>
      <c r="H19" s="11"/>
      <c r="I19" s="20"/>
    </row>
    <row r="20" spans="1:9" ht="47.7" customHeight="1" x14ac:dyDescent="0.25">
      <c r="A20" s="5">
        <v>18</v>
      </c>
      <c r="B20" s="12" t="s">
        <v>673</v>
      </c>
      <c r="C20" s="13" t="s">
        <v>514</v>
      </c>
      <c r="D20" s="5" t="s">
        <v>345</v>
      </c>
      <c r="E20" s="5"/>
      <c r="F20" s="9">
        <v>0.13</v>
      </c>
      <c r="G20" s="10"/>
      <c r="H20" s="11"/>
      <c r="I20" s="20"/>
    </row>
    <row r="21" spans="1:9" ht="47.7" customHeight="1" x14ac:dyDescent="0.25">
      <c r="A21" s="5">
        <v>19</v>
      </c>
      <c r="B21" s="12" t="s">
        <v>674</v>
      </c>
      <c r="C21" s="13" t="s">
        <v>514</v>
      </c>
      <c r="D21" s="5" t="s">
        <v>345</v>
      </c>
      <c r="E21" s="5"/>
      <c r="F21" s="9">
        <v>0.13</v>
      </c>
      <c r="G21" s="10"/>
      <c r="H21" s="11"/>
      <c r="I21" s="20"/>
    </row>
    <row r="22" spans="1:9" ht="47.7" customHeight="1" x14ac:dyDescent="0.25">
      <c r="A22" s="5">
        <v>20</v>
      </c>
      <c r="B22" s="12" t="s">
        <v>675</v>
      </c>
      <c r="C22" s="13" t="s">
        <v>514</v>
      </c>
      <c r="D22" s="5" t="s">
        <v>345</v>
      </c>
      <c r="E22" s="5"/>
      <c r="F22" s="9">
        <v>0.13</v>
      </c>
      <c r="G22" s="10"/>
      <c r="H22" s="11"/>
      <c r="I22" s="20"/>
    </row>
    <row r="23" spans="1:9" ht="47.7" customHeight="1" x14ac:dyDescent="0.25">
      <c r="A23" s="5">
        <v>21</v>
      </c>
      <c r="B23" s="14" t="s">
        <v>676</v>
      </c>
      <c r="C23" s="13" t="s">
        <v>514</v>
      </c>
      <c r="D23" s="5" t="s">
        <v>345</v>
      </c>
      <c r="E23" s="5"/>
      <c r="F23" s="9">
        <v>0.13</v>
      </c>
      <c r="G23" s="10"/>
      <c r="H23" s="11"/>
      <c r="I23" s="20"/>
    </row>
    <row r="24" spans="1:9" ht="47.7" customHeight="1" x14ac:dyDescent="0.25">
      <c r="A24" s="5">
        <v>22</v>
      </c>
      <c r="B24" s="14" t="s">
        <v>677</v>
      </c>
      <c r="C24" s="13" t="s">
        <v>514</v>
      </c>
      <c r="D24" s="5" t="s">
        <v>345</v>
      </c>
      <c r="E24" s="5"/>
      <c r="F24" s="9">
        <v>0.13</v>
      </c>
      <c r="G24" s="10"/>
      <c r="H24" s="11"/>
      <c r="I24" s="20"/>
    </row>
    <row r="25" spans="1:9" ht="47.7" customHeight="1" x14ac:dyDescent="0.25">
      <c r="A25" s="5">
        <v>23</v>
      </c>
      <c r="B25" s="14" t="s">
        <v>678</v>
      </c>
      <c r="C25" s="13" t="s">
        <v>514</v>
      </c>
      <c r="D25" s="5" t="s">
        <v>345</v>
      </c>
      <c r="E25" s="5"/>
      <c r="F25" s="9">
        <v>0.13</v>
      </c>
      <c r="G25" s="10"/>
      <c r="H25" s="11"/>
      <c r="I25" s="20"/>
    </row>
    <row r="26" spans="1:9" ht="47.7" customHeight="1" x14ac:dyDescent="0.25">
      <c r="A26" s="5">
        <v>24</v>
      </c>
      <c r="B26" s="14" t="s">
        <v>679</v>
      </c>
      <c r="C26" s="13" t="s">
        <v>514</v>
      </c>
      <c r="D26" s="5" t="s">
        <v>345</v>
      </c>
      <c r="E26" s="5"/>
      <c r="F26" s="9">
        <v>0.13</v>
      </c>
      <c r="G26" s="10"/>
      <c r="H26" s="11"/>
      <c r="I26" s="20"/>
    </row>
    <row r="27" spans="1:9" ht="25.95" customHeight="1" x14ac:dyDescent="0.25">
      <c r="A27" s="361" t="s">
        <v>680</v>
      </c>
      <c r="B27" s="362"/>
      <c r="C27" s="362"/>
      <c r="D27" s="362"/>
      <c r="E27" s="362"/>
      <c r="F27" s="362"/>
      <c r="G27" s="362"/>
      <c r="H27" s="362"/>
      <c r="I27" s="363"/>
    </row>
    <row r="28" spans="1:9" x14ac:dyDescent="0.25">
      <c r="A28" s="1"/>
    </row>
    <row r="29" spans="1:9" x14ac:dyDescent="0.25">
      <c r="A29" s="1"/>
    </row>
    <row r="30" spans="1:9" x14ac:dyDescent="0.25">
      <c r="A30" s="1"/>
    </row>
    <row r="31" spans="1:9" x14ac:dyDescent="0.25">
      <c r="A31" s="1"/>
    </row>
    <row r="32" spans="1:9" s="2" customFormat="1" x14ac:dyDescent="0.25">
      <c r="A32" s="1"/>
      <c r="C32" s="1"/>
      <c r="D32" s="3"/>
      <c r="E32" s="3"/>
      <c r="F32" s="3"/>
      <c r="G32" s="4"/>
      <c r="H32" s="3"/>
      <c r="I32" s="3"/>
    </row>
    <row r="33" spans="1:9" s="2" customFormat="1" x14ac:dyDescent="0.25">
      <c r="A33" s="1"/>
      <c r="C33" s="1"/>
      <c r="D33" s="3"/>
      <c r="E33" s="3"/>
      <c r="F33" s="3"/>
      <c r="G33" s="4"/>
      <c r="H33" s="3"/>
      <c r="I33" s="3"/>
    </row>
  </sheetData>
  <mergeCells count="2">
    <mergeCell ref="A1:I1"/>
    <mergeCell ref="A27:I27"/>
  </mergeCells>
  <phoneticPr fontId="57" type="noConversion"/>
  <pageMargins left="0.7" right="0.7" top="0.75" bottom="0.75" header="0.3" footer="0.3"/>
  <pageSetup paperSize="9"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7" master="" otherUserPermission="visible"/>
  <rangeList sheetStid="2" master="" otherUserPermission="visible"/>
  <rangeList sheetStid="3" master="" otherUserPermission="visible"/>
  <rangeList sheetStid="5"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4" rangeCreator="" othersAccessPermission="edit"/>
    <arrUserId title="区域1_6" rangeCreator="" othersAccessPermission="edit"/>
    <arrUserId title="区域1_3" rangeCreator="" othersAccessPermission="edit"/>
    <arrUserId title="区域1_1_1_1" rangeCreator="" othersAccessPermission="edit"/>
  </rangeList>
  <rangeList sheetStid="10"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11"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12"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arrUserId title="区域1_6_1" rangeCreator="" othersAccessPermission="edit"/>
  </rangeList>
  <rangeList sheetStid="13"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15"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arrUserId title="区域1_6_1" rangeCreator="" othersAccessPermission="edit"/>
  </rangeList>
  <rangeList sheetStid="16"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17"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3" rangeCreator="" othersAccessPermission="edit"/>
    <arrUserId title="区域1_1_1_1_1" rangeCreator="" othersAccessPermission="edit"/>
    <arrUserId title="区域1_2_2_1" rangeCreator="" othersAccessPermission="edit"/>
    <arrUserId title="区域1_1" rangeCreator="" othersAccessPermission="edit"/>
    <arrUserId title="区域1_6" rangeCreator="" othersAccessPermission="edit"/>
    <arrUserId title="区域1_2_2_2" rangeCreator="" othersAccessPermission="edit"/>
    <arrUserId title="区域1_4" rangeCreator="" othersAccessPermission="edit"/>
  </rangeList>
  <rangeList sheetStid="18"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19"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3" rangeCreator="" othersAccessPermission="edit"/>
    <arrUserId title="区域1_1_1_1_1" rangeCreator="" othersAccessPermission="edit"/>
    <arrUserId title="区域1_2_2_1" rangeCreator="" othersAccessPermission="edit"/>
    <arrUserId title="区域1_1" rangeCreator="" othersAccessPermission="edit"/>
    <arrUserId title="区域1_6" rangeCreator="" othersAccessPermission="edit"/>
    <arrUserId title="区域1_2_2_2" rangeCreator="" othersAccessPermission="edit"/>
    <arrUserId title="区域1_4" rangeCreator="" othersAccessPermission="edit"/>
  </rangeList>
  <rangeList sheetStid="20"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arrUserId title="区域1_2_2_1" rangeCreator="" othersAccessPermission="edit"/>
  </rangeList>
  <rangeList sheetStid="21"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22"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23"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24"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25"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26"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27"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28"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29"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3" rangeCreator="" othersAccessPermission="edit"/>
    <arrUserId title="区域1_1_1_1_1" rangeCreator="" othersAccessPermission="edit"/>
  </rangeList>
  <rangeList sheetStid="30"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3" rangeCreator="" othersAccessPermission="edit"/>
    <arrUserId title="区域1_1_1_1_1" rangeCreator="" othersAccessPermission="edit"/>
  </rangeList>
  <rangeList sheetStid="31"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32"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33"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34"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35"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36"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37"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38"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39"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40"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41"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42"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6" rangeCreator="" othersAccessPermission="edit"/>
    <arrUserId title="区域1_4" rangeCreator="" othersAccessPermission="edit"/>
    <arrUserId title="区域1_3" rangeCreator="" othersAccessPermission="edit"/>
    <arrUserId title="区域1_1_1_1_1" rangeCreator="" othersAccessPermission="edit"/>
  </rangeList>
  <rangeList sheetStid="43"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3" rangeCreator="" othersAccessPermission="edit"/>
    <arrUserId title="区域1_1_1_1_1" rangeCreator="" othersAccessPermission="edit"/>
    <arrUserId title="区域1_2_2_1" rangeCreator="" othersAccessPermission="edit"/>
    <arrUserId title="区域1_6_1" rangeCreator="" othersAccessPermission="edit"/>
    <arrUserId title="区域1_4_1" rangeCreator="" othersAccessPermission="edit"/>
  </rangeList>
  <rangeList sheetStid="44"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3" rangeCreator="" othersAccessPermission="edit"/>
    <arrUserId title="区域1_1_1_1_1" rangeCreator="" othersAccessPermission="edit"/>
    <arrUserId title="区域1_2_2_1" rangeCreator="" othersAccessPermission="edit"/>
    <arrUserId title="区域1_6_1" rangeCreator="" othersAccessPermission="edit"/>
  </rangeList>
  <rangeList sheetStid="45"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3" rangeCreator="" othersAccessPermission="edit"/>
    <arrUserId title="区域1_1_1_1_1" rangeCreator="" othersAccessPermission="edit"/>
    <arrUserId title="区域1_2_2_1" rangeCreator="" othersAccessPermission="edit"/>
    <arrUserId title="区域1_6_1" rangeCreator="" othersAccessPermission="edit"/>
  </rangeList>
  <rangeList sheetStid="46" master="" otherUserPermission="visible">
    <arrUserId title="区域1_2" rangeCreator="" othersAccessPermission="edit"/>
    <arrUserId title="区域1_1_1" rangeCreator="" othersAccessPermission="edit"/>
    <arrUserId title="区域1_2_2" rangeCreator="" othersAccessPermission="edit"/>
    <arrUserId title="区域1_5" rangeCreator="" othersAccessPermission="edit"/>
    <arrUserId title="区域1" rangeCreator="" othersAccessPermission="edit"/>
    <arrUserId title="区域1_3" rangeCreator="" othersAccessPermission="edit"/>
    <arrUserId title="区域1_1_1_1_1" rangeCreator="" othersAccessPermission="edit"/>
    <arrUserId title="区域1_2_2_1" rangeCreator="" othersAccessPermission="edit"/>
    <arrUserId title="区域1_6_1" rangeCreator="" othersAccessPermission="edit"/>
    <arrUserId title="区域1_4_1" rangeCreator="" othersAccessPermission="edit"/>
  </rangeList>
  <rangeList sheetStid="4" master="" otherUserPermission="visible"/>
  <rangeList sheetStid="50" master="" otherUserPermission="visible">
    <arrUserId title="区域1" rangeCreator="" othersAccessPermission="edit"/>
  </rangeList>
  <rangeList sheetStid="51" master="" otherUserPermission="visible">
    <arrUserId title="区域1" rangeCreator="" othersAccessPermission="edit"/>
    <arrUserId title="区域1_1" rangeCreator="" othersAccessPermission="edit"/>
  </rangeList>
  <rangeList sheetStid="52" master="" otherUserPermission="visible">
    <arrUserId title="区域1" rangeCreator="" othersAccessPermission="edit"/>
    <arrUserId title="区域1_1" rangeCreator="" othersAccessPermission="edit"/>
    <arrUserId title="区域1_1_1" rangeCreator="" othersAccessPermission="edit"/>
  </rangeList>
  <rangeList sheetStid="53" master="" otherUserPermission="visible">
    <arrUserId title="区域1_1" rangeCreator="" othersAccessPermission="edit"/>
    <arrUserId title="区域1_1_1" rangeCreator="" othersAccessPermission="edit"/>
  </rangeList>
  <rangeList sheetStid="54" master="" otherUserPermission="visible">
    <arrUserId title="区域1" rangeCreator="" othersAccessPermission="edit"/>
  </rangeList>
  <rangeList sheetStid="55" master="" otherUserPermission="visible">
    <arrUserId title="区域1_1" rangeCreator="" othersAccessPermission="edit"/>
    <arrUserId title="区域1" rangeCreator="" othersAccessPermission="edit"/>
  </rangeList>
  <rangeList sheetStid="56" master="" otherUserPermission="visible">
    <arrUserId title="区域1" rangeCreator="" othersAccessPermission="edit"/>
  </rangeList>
  <rangeList sheetStid="57" master="" otherUserPermission="visible">
    <arrUserId title="区域1" rangeCreator="" othersAccessPermission="edit"/>
  </rangeList>
  <rangeList sheetStid="58" master="" otherUserPermission="visible">
    <arrUserId title="区域1" rangeCreator="" othersAccessPermission="edit"/>
  </rangeList>
  <rangeList sheetStid="59" master="" otherUserPermission="visible">
    <arrUserId title="区域1" rangeCreator="" othersAccessPermission="edit"/>
  </rangeList>
  <rangeList sheetStid="60" master="" otherUserPermission="visible">
    <arrUserId title="区域1" rangeCreator="" othersAccessPermission="edit"/>
  </rangeList>
  <rangeList sheetStid="61" master="" otherUserPermission="visible">
    <arrUserId title="区域1_1" rangeCreator="" othersAccessPermission="edit"/>
    <arrUserId title="区域1" rangeCreator="" othersAccessPermission="edit"/>
  </rangeList>
  <rangeList sheetStid="62" master="" otherUserPermission="visible">
    <arrUserId title="区域1_1" rangeCreator="" othersAccessPermission="edit"/>
  </rangeList>
  <rangeList sheetStid="63" master="" otherUserPermission="visible">
    <arrUserId title="区域1_1" rangeCreator="" othersAccessPermission="edit"/>
  </rangeList>
  <rangeList sheetStid="64" master="" otherUserPermission="visible">
    <arrUserId title="区域1" rangeCreator="" othersAccessPermission="edit"/>
    <arrUserId title="区域1_1" rangeCreator="" othersAccessPermission="edit"/>
  </rangeList>
  <rangeList sheetStid="65" master="" otherUserPermission="visible">
    <arrUserId title="区域1_1" rangeCreator="" othersAccessPermission="edit"/>
  </rangeList>
  <rangeList sheetStid="66" master="" otherUserPermission="visible">
    <arrUserId title="区域1_1" rangeCreator="" othersAccessPermission="edit"/>
  </rangeList>
  <rangeList sheetStid="67" master="" otherUserPermission="visible">
    <arrUserId title="区域1_1" rangeCreator="" othersAccessPermission="edit"/>
  </rangeList>
  <rangeList sheetStid="79" master="" otherUserPermission="visible"/>
  <rangeList sheetStid="47" master="" otherUserPermission="visible"/>
  <rangeList sheetStid="70"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63</vt:i4>
      </vt:variant>
      <vt:variant>
        <vt:lpstr>命名范围</vt:lpstr>
      </vt:variant>
      <vt:variant>
        <vt:i4>61</vt:i4>
      </vt:variant>
    </vt:vector>
  </HeadingPairs>
  <TitlesOfParts>
    <vt:vector size="124" baseType="lpstr">
      <vt:lpstr>1 编制说明</vt:lpstr>
      <vt:lpstr>1.1 调差说明</vt:lpstr>
      <vt:lpstr>2 汇总</vt:lpstr>
      <vt:lpstr>2.1 淋浴屏产品报价清单</vt:lpstr>
      <vt:lpstr>LYP-01 </vt:lpstr>
      <vt:lpstr>LYP-02</vt:lpstr>
      <vt:lpstr>LYP-03</vt:lpstr>
      <vt:lpstr>LYP-04</vt:lpstr>
      <vt:lpstr>LYP-05</vt:lpstr>
      <vt:lpstr>LYP-06</vt:lpstr>
      <vt:lpstr>LYP-07</vt:lpstr>
      <vt:lpstr>LYP-08</vt:lpstr>
      <vt:lpstr>LYP-09</vt:lpstr>
      <vt:lpstr>LYP-10</vt:lpstr>
      <vt:lpstr>LYP-11</vt:lpstr>
      <vt:lpstr>LYP-12</vt:lpstr>
      <vt:lpstr>LYP-13</vt:lpstr>
      <vt:lpstr>LYP-14</vt:lpstr>
      <vt:lpstr>LYP-15</vt:lpstr>
      <vt:lpstr>LYP-16</vt:lpstr>
      <vt:lpstr>LYP-17</vt:lpstr>
      <vt:lpstr>LYP-18</vt:lpstr>
      <vt:lpstr>LYP-19</vt:lpstr>
      <vt:lpstr>LYP-20</vt:lpstr>
      <vt:lpstr>LYP-21</vt:lpstr>
      <vt:lpstr>LYP-22</vt:lpstr>
      <vt:lpstr>LYP-23</vt:lpstr>
      <vt:lpstr>LYP-24</vt:lpstr>
      <vt:lpstr>LYP-25</vt:lpstr>
      <vt:lpstr>LYP-26</vt:lpstr>
      <vt:lpstr>LYP-27</vt:lpstr>
      <vt:lpstr>LYP-28</vt:lpstr>
      <vt:lpstr>LYP-29</vt:lpstr>
      <vt:lpstr>LYP-30</vt:lpstr>
      <vt:lpstr>LYP-31</vt:lpstr>
      <vt:lpstr>LYP-32</vt:lpstr>
      <vt:lpstr>LYP-33</vt:lpstr>
      <vt:lpstr>LYP-34</vt:lpstr>
      <vt:lpstr>LYP-35</vt:lpstr>
      <vt:lpstr>LYP-36</vt:lpstr>
      <vt:lpstr>LYP-37</vt:lpstr>
      <vt:lpstr>2.2 全景门产品报价清单</vt:lpstr>
      <vt:lpstr>QJM-01</vt:lpstr>
      <vt:lpstr>QJM-02</vt:lpstr>
      <vt:lpstr>QJM-03</vt:lpstr>
      <vt:lpstr>QJM-04</vt:lpstr>
      <vt:lpstr>QJM-05</vt:lpstr>
      <vt:lpstr>QJM-06</vt:lpstr>
      <vt:lpstr>QJM-07</vt:lpstr>
      <vt:lpstr>QJM-08</vt:lpstr>
      <vt:lpstr>QJM-09</vt:lpstr>
      <vt:lpstr>QJM-10</vt:lpstr>
      <vt:lpstr>QJM-11</vt:lpstr>
      <vt:lpstr>QJM-12</vt:lpstr>
      <vt:lpstr>QJM-13</vt:lpstr>
      <vt:lpstr>QJM-14</vt:lpstr>
      <vt:lpstr>QJM-15</vt:lpstr>
      <vt:lpstr>QJM-16</vt:lpstr>
      <vt:lpstr>QJM-17</vt:lpstr>
      <vt:lpstr>QJM-18</vt:lpstr>
      <vt:lpstr>MT 不锈钢门套</vt:lpstr>
      <vt:lpstr>2.3 运输费清单</vt:lpstr>
      <vt:lpstr>2.4玻璃备选及相关调差清单</vt:lpstr>
      <vt:lpstr>'1.1 调差说明'!Print_Area</vt:lpstr>
      <vt:lpstr>'2 汇总'!Print_Area</vt:lpstr>
      <vt:lpstr>'2.1 淋浴屏产品报价清单'!Print_Area</vt:lpstr>
      <vt:lpstr>'2.2 全景门产品报价清单'!Print_Area</vt:lpstr>
      <vt:lpstr>'2.3 运输费清单'!Print_Area</vt:lpstr>
      <vt:lpstr>'2.4玻璃备选及相关调差清单'!Print_Area</vt:lpstr>
      <vt:lpstr>'LYP-01 '!Print_Area</vt:lpstr>
      <vt:lpstr>'LYP-02'!Print_Area</vt:lpstr>
      <vt:lpstr>'LYP-03'!Print_Area</vt:lpstr>
      <vt:lpstr>'LYP-04'!Print_Area</vt:lpstr>
      <vt:lpstr>'LYP-05'!Print_Area</vt:lpstr>
      <vt:lpstr>'LYP-06'!Print_Area</vt:lpstr>
      <vt:lpstr>'LYP-07'!Print_Area</vt:lpstr>
      <vt:lpstr>'LYP-08'!Print_Area</vt:lpstr>
      <vt:lpstr>'LYP-09'!Print_Area</vt:lpstr>
      <vt:lpstr>'LYP-10'!Print_Area</vt:lpstr>
      <vt:lpstr>'LYP-11'!Print_Area</vt:lpstr>
      <vt:lpstr>'LYP-12'!Print_Area</vt:lpstr>
      <vt:lpstr>'LYP-13'!Print_Area</vt:lpstr>
      <vt:lpstr>'LYP-14'!Print_Area</vt:lpstr>
      <vt:lpstr>'LYP-15'!Print_Area</vt:lpstr>
      <vt:lpstr>'LYP-16'!Print_Area</vt:lpstr>
      <vt:lpstr>'LYP-17'!Print_Area</vt:lpstr>
      <vt:lpstr>'LYP-18'!Print_Area</vt:lpstr>
      <vt:lpstr>'LYP-19'!Print_Area</vt:lpstr>
      <vt:lpstr>'LYP-20'!Print_Area</vt:lpstr>
      <vt:lpstr>'LYP-21'!Print_Area</vt:lpstr>
      <vt:lpstr>'LYP-22'!Print_Area</vt:lpstr>
      <vt:lpstr>'LYP-23'!Print_Area</vt:lpstr>
      <vt:lpstr>'LYP-24'!Print_Area</vt:lpstr>
      <vt:lpstr>'LYP-25'!Print_Area</vt:lpstr>
      <vt:lpstr>'LYP-26'!Print_Area</vt:lpstr>
      <vt:lpstr>'LYP-27'!Print_Area</vt:lpstr>
      <vt:lpstr>'LYP-28'!Print_Area</vt:lpstr>
      <vt:lpstr>'LYP-29'!Print_Area</vt:lpstr>
      <vt:lpstr>'LYP-30'!Print_Area</vt:lpstr>
      <vt:lpstr>'LYP-31'!Print_Area</vt:lpstr>
      <vt:lpstr>'LYP-32'!Print_Area</vt:lpstr>
      <vt:lpstr>'LYP-33'!Print_Area</vt:lpstr>
      <vt:lpstr>'LYP-34'!Print_Area</vt:lpstr>
      <vt:lpstr>'LYP-35'!Print_Area</vt:lpstr>
      <vt:lpstr>'LYP-36'!Print_Area</vt:lpstr>
      <vt:lpstr>'LYP-37'!Print_Area</vt:lpstr>
      <vt:lpstr>'QJM-01'!Print_Area</vt:lpstr>
      <vt:lpstr>'QJM-02'!Print_Area</vt:lpstr>
      <vt:lpstr>'QJM-03'!Print_Area</vt:lpstr>
      <vt:lpstr>'QJM-04'!Print_Area</vt:lpstr>
      <vt:lpstr>'QJM-05'!Print_Area</vt:lpstr>
      <vt:lpstr>'QJM-06'!Print_Area</vt:lpstr>
      <vt:lpstr>'QJM-07'!Print_Area</vt:lpstr>
      <vt:lpstr>'QJM-08'!Print_Area</vt:lpstr>
      <vt:lpstr>'QJM-09'!Print_Area</vt:lpstr>
      <vt:lpstr>'QJM-10'!Print_Area</vt:lpstr>
      <vt:lpstr>'QJM-11'!Print_Area</vt:lpstr>
      <vt:lpstr>'QJM-12'!Print_Area</vt:lpstr>
      <vt:lpstr>'QJM-13'!Print_Area</vt:lpstr>
      <vt:lpstr>'QJM-14'!Print_Area</vt:lpstr>
      <vt:lpstr>'QJM-15'!Print_Area</vt:lpstr>
      <vt:lpstr>'QJM-16'!Print_Area</vt:lpstr>
      <vt:lpstr>'QJM-17'!Print_Area</vt:lpstr>
      <vt:lpstr>'QJM-18'!Print_Area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QWDZZGSYB009</dc:creator>
  <cp:lastModifiedBy>User</cp:lastModifiedBy>
  <cp:lastPrinted>2024-11-02T05:06:00Z</cp:lastPrinted>
  <dcterms:created xsi:type="dcterms:W3CDTF">2024-09-30T07:35:00Z</dcterms:created>
  <dcterms:modified xsi:type="dcterms:W3CDTF">2025-10-10T05:58:36Z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DC7892FE82B14C619C60AC7958455511_13</vt:lpwstr>
  </property>
  <property fmtid="{D5CDD505-2E9C-101B-9397-08002B2CF9AE}" pid="3" name="KSOProductBuildVer">
    <vt:lpwstr>2052-12.1.0.21915</vt:lpwstr>
  </property>
</Properties>
</file>