
<file path=[Content_Types].xml><?xml version="1.0" encoding="utf-8"?>
<Types xmlns="http://schemas.openxmlformats.org/package/2006/content-types">
  <Default Extension="xml" ContentType="application/xml"/>
  <Default Extension="jpeg" ContentType="image/jpeg"/>
  <Default Extension="JPG" ContentType="image/.jpg"/>
  <Default Extension="emf" ContentType="image/x-emf"/>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983" windowHeight="8700" tabRatio="871" firstSheet="1" activeTab="15"/>
  </bookViews>
  <sheets>
    <sheet name="报价说明" sheetId="4" r:id="rId1"/>
    <sheet name="柜体板清单" sheetId="1" r:id="rId2"/>
    <sheet name="门板清单" sheetId="2" r:id="rId3"/>
    <sheet name="台面清单" sheetId="3" r:id="rId4"/>
    <sheet name="基础五金 " sheetId="14" r:id="rId5"/>
    <sheet name="滑轨清单" sheetId="12" r:id="rId6"/>
    <sheet name="其他五金 " sheetId="16" r:id="rId7"/>
    <sheet name="运输清单" sheetId="8" r:id="rId8"/>
    <sheet name="安装清单" sheetId="9" r:id="rId9"/>
    <sheet name="汇总" sheetId="17" r:id="rId10"/>
    <sheet name="地块一" sheetId="18" r:id="rId11"/>
    <sheet name="地块二" sheetId="24" r:id="rId12"/>
    <sheet name="地块三" sheetId="25" r:id="rId13"/>
    <sheet name="地块四" sheetId="19" r:id="rId14"/>
    <sheet name="地块五" sheetId="20" r:id="rId15"/>
    <sheet name="地块六" sheetId="21" r:id="rId16"/>
  </sheets>
  <externalReferences>
    <externalReference r:id="rId18"/>
  </externalReferences>
  <definedNames>
    <definedName name="_xlnm._FilterDatabase" localSheetId="15" hidden="1">地块六!$A$1:$M$312</definedName>
    <definedName name="aaa">#REF!</definedName>
    <definedName name="_xlnm.Print_Area" localSheetId="1">柜体板清单!$A$1:$J$21</definedName>
    <definedName name="_xlnm.Print_Area" localSheetId="4">'基础五金 '!$A$1:$M$23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<sst xmlns="http://schemas.openxmlformats.org/spreadsheetml/2006/main" count="5473" uniqueCount="607">
  <si>
    <t>报价说明</t>
  </si>
  <si>
    <t>橱柜计算方法说明</t>
  </si>
  <si>
    <t xml:space="preserve">一套橱柜的综合单价＝柜体板展开总面积*平方米单价＋背板面积*平方米单价＋门板面积*平方米单价＋所有台面的长度*延米价格＋所有收口板的面积*平方米单价＋所有隔板面积*平方米单价＋所有功能件数量*功能件单价＋安装费＋运费。            </t>
  </si>
  <si>
    <t>衣柜计算方法说明</t>
  </si>
  <si>
    <t>衣柜、玄关柜综合单价=柜体展开总面积*柜体平方单价+背板面积*背板平方单价+衣柜门面积*衣柜门平方单价+隔板面积*隔板平方单价＋收口板面积*收口板平方单价＋所有台面的长度*延米价格+功能配件个数*配件单价＋安装费＋运费：</t>
  </si>
  <si>
    <t>镜柜计算方法说明</t>
  </si>
  <si>
    <t xml:space="preserve">镜柜浴室柜的综合单价＝柜体板展开总面积*平方米单价＋背板面积*平方米单价＋门板面积*平方米单价＋所有台面的长度*延米价格＋所有收口板的面积*平方米单价＋所有隔板面积*平方米单价＋所有功能件数量*功能件单价＋安装费＋运费。    </t>
  </si>
  <si>
    <t>价格说明</t>
  </si>
  <si>
    <t>1.柜体等材料单价：包括但不仅限于材料成本、按图纸及技术要求制作费、材料检验费、包装费、劳务费、管理费、保修期内因质量问题引起的维修和更换费用、材料采保费、材料损耗、施工损耗、利润、各项税费、政策性文件规定及合同、技术要求包含的所有风险、责任义务等各项费用。
2.运输费单价：衣柜、玄关柜安装完成后单价综合按成品正立面投影面积计，橱柜、浴室柜安装完成后单价综合按成品延米计，包括但不仅限于台面、柜体、柜门、拉篮等所有部件从生产厂装车、运输、装卸费、搬运到甲方指定仓储地点以及运输保险、管理费、利润和税金等费用。
3.施工费单价：衣柜、玄关柜安装完成后单价综合按成品正立面投影面积计，橱柜、浴室柜安装完成后单价综合按成品延米计，包括但不仅限于台面、柜体、柜门、拉篮等所有部件由仓储地点搬运到对应房间、安装所需费用、安装用材料、施工技术措施费、半成品保管、移交前成品保管、保修期内因产品质量问题引起的维修、主材施工损耗、机械费、施工用水电、保险费、验收、管理费和利润、税金等费用。（水电费、管理配合费、垂直运输费甲方已分别支付给装修总包及电梯公司）                                                                                                  4.台面单价已包含辅材以及前后垫条的费用，以及前沿斜角回水边的费用。</t>
  </si>
  <si>
    <t>注：1、本清单只概括性描述，投标人须结合招标文件、图纸、技术要求及质量标准、工程量结算计算规则进行报价。
2、延长米计算包括延长板、飞板、收口板、假面板等所有柜体的长度。
3、清单中如出现不平衡报价的，按照对甲方最有利的方式计算价格。 
4、战略清单、典型项目清单中材料价格需同附件表中产品价格相对应。如未按要求报价，发标人有权修正报价或者判定该报价为无效报价。
5、根据国家现行营改增政策，投标单位报价实行含增值税税价的综合价格。根据地域税率差异，发包方保留按具体项目所在地实际税率要求中标单位调整税金的权利。</t>
  </si>
  <si>
    <t>特别说明</t>
  </si>
  <si>
    <r>
      <rPr>
        <sz val="10"/>
        <color rgb="FFFF0000"/>
        <rFont val="宋体"/>
        <charset val="134"/>
      </rPr>
      <t xml:space="preserve">
1、样板房供货在本次报价基础上整体上浮</t>
    </r>
    <r>
      <rPr>
        <u/>
        <sz val="10"/>
        <color rgb="FFFF0000"/>
        <rFont val="宋体"/>
        <charset val="134"/>
      </rPr>
      <t xml:space="preserve">    </t>
    </r>
    <r>
      <rPr>
        <sz val="10"/>
        <color rgb="FFFF0000"/>
        <rFont val="宋体"/>
        <charset val="134"/>
      </rPr>
      <t>%;</t>
    </r>
  </si>
  <si>
    <r>
      <rPr>
        <sz val="14"/>
        <color theme="1"/>
        <rFont val="Arial"/>
        <charset val="134"/>
      </rPr>
      <t xml:space="preserve">1.1 </t>
    </r>
    <r>
      <rPr>
        <sz val="14"/>
        <color theme="1"/>
        <rFont val="黑体"/>
        <charset val="134"/>
      </rPr>
      <t>柜体板清单</t>
    </r>
  </si>
  <si>
    <r>
      <rPr>
        <sz val="10"/>
        <color rgb="FF000000"/>
        <rFont val="宋体"/>
        <charset val="134"/>
      </rPr>
      <t xml:space="preserve">说明：
</t>
    </r>
    <r>
      <rPr>
        <sz val="10"/>
        <color rgb="FF000000"/>
        <rFont val="Arial"/>
        <charset val="134"/>
      </rPr>
      <t>1</t>
    </r>
    <r>
      <rPr>
        <sz val="10"/>
        <color rgb="FF000000"/>
        <rFont val="宋体"/>
        <charset val="134"/>
      </rPr>
      <t>、各种柜身板综合单价中已含封边、排孔塞</t>
    </r>
    <r>
      <rPr>
        <sz val="10"/>
        <color rgb="FF000000"/>
        <rFont val="Arial"/>
        <charset val="134"/>
      </rPr>
      <t>,</t>
    </r>
    <r>
      <rPr>
        <sz val="10"/>
        <color rgb="FF000000"/>
        <rFont val="宋体"/>
        <charset val="134"/>
      </rPr>
      <t xml:space="preserve">四合一，螺丝等配件辅料。
</t>
    </r>
    <r>
      <rPr>
        <sz val="10"/>
        <color rgb="FF000000"/>
        <rFont val="Arial"/>
        <charset val="134"/>
      </rPr>
      <t>2</t>
    </r>
    <r>
      <rPr>
        <sz val="10"/>
        <color rgb="FF000000"/>
        <rFont val="宋体"/>
        <charset val="134"/>
      </rPr>
      <t>、铰链、拉手、阻尼器、抽屉、气缸支撑、拉篮、刀叉盒、顶线、装饰柱等产品单独计价；</t>
    </r>
  </si>
  <si>
    <r>
      <rPr>
        <b/>
        <sz val="10"/>
        <color rgb="FF000000"/>
        <rFont val="宋体"/>
        <charset val="134"/>
      </rPr>
      <t>序号</t>
    </r>
  </si>
  <si>
    <r>
      <rPr>
        <b/>
        <sz val="10"/>
        <color rgb="FF000000"/>
        <rFont val="宋体"/>
        <charset val="134"/>
      </rPr>
      <t>类型</t>
    </r>
  </si>
  <si>
    <r>
      <rPr>
        <b/>
        <sz val="10"/>
        <color rgb="FF000000"/>
        <rFont val="宋体"/>
        <charset val="134"/>
      </rPr>
      <t>使用区域</t>
    </r>
  </si>
  <si>
    <r>
      <rPr>
        <b/>
        <sz val="10"/>
        <color rgb="FF000000"/>
        <rFont val="宋体"/>
        <charset val="134"/>
      </rPr>
      <t>产品、材料名称</t>
    </r>
  </si>
  <si>
    <r>
      <rPr>
        <b/>
        <sz val="10"/>
        <color rgb="FF000000"/>
        <rFont val="宋体"/>
        <charset val="134"/>
      </rPr>
      <t>规格</t>
    </r>
    <r>
      <rPr>
        <b/>
        <sz val="10"/>
        <color rgb="FF000000"/>
        <rFont val="Arial"/>
        <charset val="134"/>
      </rPr>
      <t>&amp;</t>
    </r>
    <r>
      <rPr>
        <b/>
        <sz val="10"/>
        <color rgb="FF000000"/>
        <rFont val="宋体"/>
        <charset val="134"/>
      </rPr>
      <t>型号</t>
    </r>
    <r>
      <rPr>
        <b/>
        <sz val="10"/>
        <color rgb="FF000000"/>
        <rFont val="Arial"/>
        <charset val="134"/>
      </rPr>
      <t>&amp;</t>
    </r>
    <r>
      <rPr>
        <b/>
        <sz val="10"/>
        <color rgb="FF000000"/>
        <rFont val="宋体"/>
        <charset val="134"/>
      </rPr>
      <t>花色</t>
    </r>
  </si>
  <si>
    <t>投标品牌参考</t>
  </si>
  <si>
    <r>
      <rPr>
        <b/>
        <sz val="10"/>
        <color rgb="FF000000"/>
        <rFont val="宋体"/>
        <charset val="134"/>
      </rPr>
      <t>产品特征</t>
    </r>
  </si>
  <si>
    <r>
      <rPr>
        <b/>
        <sz val="10"/>
        <color rgb="FF000000"/>
        <rFont val="宋体"/>
        <charset val="134"/>
      </rPr>
      <t>单位</t>
    </r>
  </si>
  <si>
    <r>
      <rPr>
        <b/>
        <sz val="10"/>
        <color rgb="FF000000"/>
        <rFont val="宋体"/>
        <charset val="134"/>
      </rPr>
      <t>含税单价</t>
    </r>
    <r>
      <rPr>
        <b/>
        <sz val="10"/>
        <color rgb="FF000000"/>
        <rFont val="Arial"/>
        <charset val="134"/>
      </rPr>
      <t xml:space="preserve">
</t>
    </r>
    <r>
      <rPr>
        <b/>
        <sz val="10"/>
        <color rgb="FF000000"/>
        <rFont val="宋体"/>
        <charset val="134"/>
      </rPr>
      <t>（元/m2）</t>
    </r>
  </si>
  <si>
    <t>备注</t>
  </si>
  <si>
    <r>
      <rPr>
        <sz val="10"/>
        <color theme="1"/>
        <rFont val="宋体"/>
        <charset val="134"/>
      </rPr>
      <t>柜体板</t>
    </r>
  </si>
  <si>
    <r>
      <rPr>
        <sz val="10"/>
        <color rgb="FF000000"/>
        <rFont val="宋体"/>
        <charset val="134"/>
      </rPr>
      <t>家政柜</t>
    </r>
    <r>
      <rPr>
        <sz val="10"/>
        <color rgb="FF000000"/>
        <rFont val="Arial"/>
        <charset val="134"/>
      </rPr>
      <t>/</t>
    </r>
    <r>
      <rPr>
        <sz val="10"/>
        <color rgb="FF000000"/>
        <rFont val="宋体"/>
        <charset val="134"/>
      </rPr>
      <t>玄关柜</t>
    </r>
    <r>
      <rPr>
        <sz val="10"/>
        <color rgb="FF000000"/>
        <rFont val="Arial"/>
        <charset val="134"/>
      </rPr>
      <t>/</t>
    </r>
    <r>
      <rPr>
        <sz val="10"/>
        <color rgb="FF000000"/>
        <rFont val="宋体"/>
        <charset val="134"/>
      </rPr>
      <t>衣柜</t>
    </r>
  </si>
  <si>
    <r>
      <rPr>
        <sz val="10"/>
        <color rgb="FF000000"/>
        <rFont val="Arial"/>
        <charset val="134"/>
      </rPr>
      <t>25A</t>
    </r>
    <r>
      <rPr>
        <sz val="10"/>
        <color rgb="FF000000"/>
        <rFont val="宋体"/>
        <charset val="134"/>
      </rPr>
      <t>三聚氰胺板</t>
    </r>
  </si>
  <si>
    <t>单色</t>
  </si>
  <si>
    <t>宁丰、佳诺威，丰林
大亚、福人</t>
  </si>
  <si>
    <r>
      <rPr>
        <sz val="10"/>
        <color rgb="FF000000"/>
        <rFont val="Arial"/>
        <charset val="134"/>
      </rPr>
      <t>25mm</t>
    </r>
    <r>
      <rPr>
        <sz val="10"/>
        <color rgb="FF000000"/>
        <rFont val="宋体"/>
        <charset val="134"/>
      </rPr>
      <t>刨花板，三聚氰胺饰面，符合</t>
    </r>
    <r>
      <rPr>
        <sz val="10"/>
        <color rgb="FF000000"/>
        <rFont val="Arial"/>
        <charset val="134"/>
      </rPr>
      <t>E0</t>
    </r>
    <r>
      <rPr>
        <sz val="10"/>
        <color rgb="FF000000"/>
        <rFont val="宋体"/>
        <charset val="134"/>
      </rPr>
      <t>级环保标准</t>
    </r>
  </si>
  <si>
    <r>
      <rPr>
        <sz val="10"/>
        <color theme="1"/>
        <rFont val="宋体"/>
        <charset val="134"/>
      </rPr>
      <t>平米</t>
    </r>
  </si>
  <si>
    <t>木纹色</t>
  </si>
  <si>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家政柜</t>
    </r>
    <r>
      <rPr>
        <sz val="10"/>
        <color theme="1"/>
        <rFont val="Arial"/>
        <charset val="134"/>
      </rPr>
      <t>/</t>
    </r>
    <r>
      <rPr>
        <sz val="10"/>
        <color theme="1"/>
        <rFont val="宋体"/>
        <charset val="134"/>
      </rPr>
      <t>玄关柜</t>
    </r>
    <r>
      <rPr>
        <sz val="10"/>
        <color theme="1"/>
        <rFont val="Arial"/>
        <charset val="134"/>
      </rPr>
      <t>/</t>
    </r>
    <r>
      <rPr>
        <sz val="10"/>
        <color theme="1"/>
        <rFont val="宋体"/>
        <charset val="134"/>
      </rPr>
      <t>衣柜</t>
    </r>
  </si>
  <si>
    <r>
      <rPr>
        <sz val="10"/>
        <color theme="1"/>
        <rFont val="Arial"/>
        <charset val="134"/>
      </rPr>
      <t>18A</t>
    </r>
    <r>
      <rPr>
        <sz val="10"/>
        <color theme="1"/>
        <rFont val="宋体"/>
        <charset val="134"/>
      </rPr>
      <t>三聚氰胺板</t>
    </r>
  </si>
  <si>
    <r>
      <rPr>
        <sz val="10"/>
        <color theme="1"/>
        <rFont val="Arial"/>
        <charset val="134"/>
      </rPr>
      <t>18mm</t>
    </r>
    <r>
      <rPr>
        <sz val="10"/>
        <color theme="1"/>
        <rFont val="宋体"/>
        <charset val="134"/>
      </rPr>
      <t>刨花板，三聚氰胺饰面，符合E0级环保标准</t>
    </r>
  </si>
  <si>
    <t>橱柜/浴柜/家政柜</t>
  </si>
  <si>
    <r>
      <rPr>
        <sz val="10"/>
        <color theme="1"/>
        <rFont val="Arial"/>
        <charset val="134"/>
      </rPr>
      <t>16A</t>
    </r>
    <r>
      <rPr>
        <sz val="10"/>
        <color theme="1"/>
        <rFont val="宋体"/>
        <charset val="134"/>
      </rPr>
      <t>三聚氰胺板</t>
    </r>
  </si>
  <si>
    <r>
      <rPr>
        <sz val="10"/>
        <color theme="1"/>
        <rFont val="Arial"/>
        <charset val="134"/>
      </rPr>
      <t>16mm</t>
    </r>
    <r>
      <rPr>
        <sz val="10"/>
        <color theme="1"/>
        <rFont val="宋体"/>
        <charset val="134"/>
      </rPr>
      <t>刨花板，三聚氰胺饰面，符合E0级环保标准</t>
    </r>
  </si>
  <si>
    <r>
      <rPr>
        <sz val="10"/>
        <color theme="1"/>
        <rFont val="宋体"/>
        <charset val="134"/>
      </rPr>
      <t>背板</t>
    </r>
  </si>
  <si>
    <r>
      <rPr>
        <sz val="10"/>
        <color theme="1"/>
        <rFont val="宋体"/>
        <charset val="134"/>
      </rPr>
      <t>玄关柜</t>
    </r>
    <r>
      <rPr>
        <sz val="10"/>
        <color theme="1"/>
        <rFont val="Arial"/>
        <charset val="134"/>
      </rPr>
      <t>/</t>
    </r>
    <r>
      <rPr>
        <sz val="10"/>
        <color theme="1"/>
        <rFont val="宋体"/>
        <charset val="134"/>
      </rPr>
      <t>衣柜</t>
    </r>
  </si>
  <si>
    <r>
      <rPr>
        <sz val="10"/>
        <color theme="1"/>
        <rFont val="Arial"/>
        <charset val="134"/>
      </rPr>
      <t>9A</t>
    </r>
    <r>
      <rPr>
        <sz val="10"/>
        <color theme="1"/>
        <rFont val="宋体"/>
        <charset val="134"/>
      </rPr>
      <t>背板</t>
    </r>
  </si>
  <si>
    <r>
      <rPr>
        <sz val="10"/>
        <color theme="1"/>
        <rFont val="Arial"/>
        <charset val="134"/>
      </rPr>
      <t>9mm</t>
    </r>
    <r>
      <rPr>
        <sz val="10"/>
        <color theme="1"/>
        <rFont val="宋体"/>
        <charset val="134"/>
      </rPr>
      <t>三聚氰胺双饰面刨花板，符合E0级环保标准</t>
    </r>
  </si>
  <si>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家政柜</t>
    </r>
  </si>
  <si>
    <r>
      <rPr>
        <sz val="10"/>
        <color theme="1"/>
        <rFont val="Arial"/>
        <charset val="134"/>
      </rPr>
      <t>5A</t>
    </r>
    <r>
      <rPr>
        <sz val="10"/>
        <color theme="1"/>
        <rFont val="宋体"/>
        <charset val="134"/>
      </rPr>
      <t>背板</t>
    </r>
  </si>
  <si>
    <r>
      <rPr>
        <sz val="10"/>
        <color theme="1"/>
        <rFont val="Arial"/>
        <charset val="134"/>
      </rPr>
      <t>5mm</t>
    </r>
    <r>
      <rPr>
        <sz val="10"/>
        <color theme="1"/>
        <rFont val="宋体"/>
        <charset val="134"/>
      </rPr>
      <t>三聚氰胺双饰面密度中纤板，符合E0级环保标准</t>
    </r>
  </si>
  <si>
    <r>
      <rPr>
        <sz val="10"/>
        <color theme="1"/>
        <rFont val="Arial"/>
        <charset val="134"/>
      </rPr>
      <t>3A</t>
    </r>
    <r>
      <rPr>
        <sz val="10"/>
        <color theme="1"/>
        <rFont val="宋体"/>
        <charset val="134"/>
      </rPr>
      <t>背板</t>
    </r>
  </si>
  <si>
    <r>
      <rPr>
        <sz val="10"/>
        <color theme="1"/>
        <rFont val="Arial"/>
        <charset val="134"/>
      </rPr>
      <t>3mm</t>
    </r>
    <r>
      <rPr>
        <sz val="10"/>
        <color theme="1"/>
        <rFont val="宋体"/>
        <charset val="134"/>
      </rPr>
      <t>三聚氰胺双饰面密度中纤板，符合E0级环保标准</t>
    </r>
  </si>
  <si>
    <t>防水底板</t>
  </si>
  <si>
    <r>
      <rPr>
        <sz val="10"/>
        <color theme="1"/>
        <rFont val="宋体"/>
        <charset val="134"/>
      </rPr>
      <t>橱柜</t>
    </r>
    <r>
      <rPr>
        <sz val="10"/>
        <color theme="1"/>
        <rFont val="Arial"/>
        <charset val="134"/>
      </rPr>
      <t>/</t>
    </r>
    <r>
      <rPr>
        <sz val="10"/>
        <color theme="1"/>
        <rFont val="宋体"/>
        <charset val="134"/>
      </rPr>
      <t>浴柜</t>
    </r>
  </si>
  <si>
    <r>
      <rPr>
        <sz val="10"/>
        <color theme="1"/>
        <rFont val="Arial"/>
        <charset val="134"/>
      </rPr>
      <t>16A</t>
    </r>
    <r>
      <rPr>
        <sz val="10"/>
        <color theme="1"/>
        <rFont val="宋体"/>
        <charset val="134"/>
      </rPr>
      <t>一体式单面铝箔板</t>
    </r>
  </si>
  <si>
    <t>/</t>
  </si>
  <si>
    <t>刨花板基材，表面压贴铝箔片实际厚度0.13mm（不含压花凹凸），符合E0级环保标准</t>
  </si>
  <si>
    <r>
      <rPr>
        <sz val="10"/>
        <color theme="1"/>
        <rFont val="Arial"/>
        <charset val="134"/>
      </rPr>
      <t>18A</t>
    </r>
    <r>
      <rPr>
        <sz val="10"/>
        <color theme="1"/>
        <rFont val="宋体"/>
        <charset val="134"/>
      </rPr>
      <t>一体式单面铝箔板</t>
    </r>
  </si>
  <si>
    <t>雪弗板</t>
  </si>
  <si>
    <t>16mm白色防水板</t>
  </si>
  <si>
    <r>
      <rPr>
        <sz val="10"/>
        <color theme="1"/>
        <rFont val="宋体"/>
        <charset val="134"/>
      </rPr>
      <t>符合</t>
    </r>
    <r>
      <rPr>
        <sz val="10"/>
        <color theme="1"/>
        <rFont val="Arial"/>
        <charset val="134"/>
      </rPr>
      <t>E0</t>
    </r>
    <r>
      <rPr>
        <sz val="10"/>
        <color theme="1"/>
        <rFont val="宋体"/>
        <charset val="134"/>
      </rPr>
      <t>级环保标准</t>
    </r>
  </si>
  <si>
    <t>18mm白色防水板</t>
  </si>
  <si>
    <r>
      <rPr>
        <sz val="10.5"/>
        <color theme="1"/>
        <rFont val="宋体"/>
        <charset val="134"/>
      </rPr>
      <t>注：</t>
    </r>
    <r>
      <rPr>
        <sz val="10.5"/>
        <color theme="1"/>
        <rFont val="Arial"/>
        <charset val="134"/>
      </rPr>
      <t xml:space="preserve">
  1</t>
    </r>
    <r>
      <rPr>
        <sz val="10.5"/>
        <color theme="1"/>
        <rFont val="宋体"/>
        <charset val="134"/>
      </rPr>
      <t>、以上柜体报价包含柜体满足设计功能所需的底板、侧板、前后拉板、顶板、背板、层板、柜体连接件五金件等，综合单价闭口包干，集采协议期内不予调整；</t>
    </r>
    <r>
      <rPr>
        <sz val="10.5"/>
        <color theme="1"/>
        <rFont val="Arial"/>
        <charset val="134"/>
      </rPr>
      <t xml:space="preserve">
  2</t>
    </r>
    <r>
      <rPr>
        <sz val="10.5"/>
        <color theme="1"/>
        <rFont val="宋体"/>
        <charset val="134"/>
      </rPr>
      <t>、包封管道、避让管道等所产生的必须的异形加工或非标定制费用由投标单位自行考虑，包含在柜体报价中，不另计价。</t>
    </r>
    <r>
      <rPr>
        <sz val="10.5"/>
        <color theme="1"/>
        <rFont val="Arial"/>
        <charset val="134"/>
      </rPr>
      <t xml:space="preserve"> 
  3</t>
    </r>
    <r>
      <rPr>
        <sz val="10.5"/>
        <color theme="1"/>
        <rFont val="宋体"/>
        <charset val="134"/>
      </rPr>
      <t xml:space="preserve">、上述报价均不含运费及安装费用。
 </t>
    </r>
  </si>
  <si>
    <t>投标人签章：</t>
  </si>
  <si>
    <t>报价日期：</t>
  </si>
  <si>
    <t>1.2 门板清单</t>
  </si>
  <si>
    <t>说明：
1、烤漆工艺报价根据表面效果分亮光、哑光、金属漆三类，要求同一种门板造型，同效果调色报价不变。</t>
  </si>
  <si>
    <r>
      <rPr>
        <b/>
        <sz val="10"/>
        <color theme="1"/>
        <rFont val="宋体"/>
        <charset val="134"/>
      </rPr>
      <t>序号</t>
    </r>
  </si>
  <si>
    <r>
      <rPr>
        <b/>
        <sz val="10"/>
        <color theme="1"/>
        <rFont val="宋体"/>
        <charset val="134"/>
      </rPr>
      <t>类型</t>
    </r>
  </si>
  <si>
    <r>
      <rPr>
        <b/>
        <sz val="10"/>
        <color theme="1"/>
        <rFont val="宋体"/>
        <charset val="134"/>
      </rPr>
      <t>使用区域</t>
    </r>
  </si>
  <si>
    <r>
      <rPr>
        <b/>
        <sz val="10"/>
        <color theme="1"/>
        <rFont val="宋体"/>
        <charset val="134"/>
      </rPr>
      <t>产品、材料名称</t>
    </r>
  </si>
  <si>
    <r>
      <rPr>
        <b/>
        <sz val="10"/>
        <color theme="1"/>
        <rFont val="宋体"/>
        <charset val="134"/>
      </rPr>
      <t>规格</t>
    </r>
    <r>
      <rPr>
        <b/>
        <sz val="10"/>
        <color theme="1"/>
        <rFont val="Arial"/>
        <charset val="134"/>
      </rPr>
      <t>&amp;</t>
    </r>
    <r>
      <rPr>
        <b/>
        <sz val="10"/>
        <color theme="1"/>
        <rFont val="宋体"/>
        <charset val="134"/>
      </rPr>
      <t>型号</t>
    </r>
    <r>
      <rPr>
        <b/>
        <sz val="10"/>
        <color theme="1"/>
        <rFont val="Arial"/>
        <charset val="134"/>
      </rPr>
      <t>&amp;</t>
    </r>
    <r>
      <rPr>
        <b/>
        <sz val="10"/>
        <color theme="1"/>
        <rFont val="宋体"/>
        <charset val="134"/>
      </rPr>
      <t>花色</t>
    </r>
  </si>
  <si>
    <r>
      <rPr>
        <b/>
        <sz val="10"/>
        <color theme="1"/>
        <rFont val="宋体"/>
        <charset val="134"/>
      </rPr>
      <t>产品特征</t>
    </r>
  </si>
  <si>
    <t>限定品牌</t>
  </si>
  <si>
    <r>
      <rPr>
        <b/>
        <sz val="10"/>
        <color theme="1"/>
        <rFont val="宋体"/>
        <charset val="134"/>
      </rPr>
      <t>单位</t>
    </r>
  </si>
  <si>
    <t>附图（仅供参考）</t>
  </si>
  <si>
    <t>烤漆门板5面</t>
  </si>
  <si>
    <t>橱柜/浴室柜/家政柜/玄关柜/衣柜</t>
  </si>
  <si>
    <t>五面烤漆</t>
  </si>
  <si>
    <t>哑光</t>
  </si>
  <si>
    <t>18mm中密度板，五面烤漆，符合E0级环保标准</t>
  </si>
  <si>
    <t>华润/大宝/嘉宝莉</t>
  </si>
  <si>
    <t>里面白色三聚氰胺纸，若同门板色的三聚氰胺纸，上浮-%</t>
  </si>
  <si>
    <t>高光</t>
  </si>
  <si>
    <t>金属漆</t>
  </si>
  <si>
    <r>
      <rPr>
        <sz val="10"/>
        <color theme="1"/>
        <rFont val="宋体"/>
        <charset val="134"/>
      </rPr>
      <t>烤漆门板</t>
    </r>
    <r>
      <rPr>
        <sz val="10"/>
        <color theme="1"/>
        <rFont val="Arial"/>
        <charset val="134"/>
      </rPr>
      <t>6</t>
    </r>
    <r>
      <rPr>
        <sz val="10"/>
        <color theme="1"/>
        <rFont val="宋体"/>
        <charset val="134"/>
      </rPr>
      <t>面</t>
    </r>
  </si>
  <si>
    <t>六面烤漆</t>
  </si>
  <si>
    <t>18mm中密度板，六面烤漆，符合E0级环保标准</t>
  </si>
  <si>
    <t>木单板</t>
  </si>
  <si>
    <t>天然木皮木单板</t>
  </si>
  <si>
    <t>天然黑胡桃木皮</t>
  </si>
  <si>
    <t>维德/兔宝宝/莫干山</t>
  </si>
  <si>
    <t>木纹花色综合考虑</t>
  </si>
  <si>
    <t>天然橡木</t>
  </si>
  <si>
    <t>天然白蜡木</t>
  </si>
  <si>
    <t>天然枫影木</t>
  </si>
  <si>
    <t>天然尼斯木皮</t>
  </si>
  <si>
    <t>柚木</t>
  </si>
  <si>
    <t>东北桦木</t>
  </si>
  <si>
    <t>尤加利</t>
  </si>
  <si>
    <t>天然木皮木单板-染色工艺</t>
  </si>
  <si>
    <t>天然黑胡桃木皮-染色</t>
  </si>
  <si>
    <t>天然橡木-染色</t>
  </si>
  <si>
    <t>天然白蜡木-染色</t>
  </si>
  <si>
    <t>天然枫影木-染色</t>
  </si>
  <si>
    <t>天然尼斯木皮-染色</t>
  </si>
  <si>
    <t>柚木-染色</t>
  </si>
  <si>
    <t>东北桦木-染色</t>
  </si>
  <si>
    <t>尤加利-染色</t>
  </si>
  <si>
    <t>科技木皮木单板</t>
  </si>
  <si>
    <t>银梨-封闭漆</t>
  </si>
  <si>
    <t>柚木-封闭漆</t>
  </si>
  <si>
    <t>铝框玻璃门</t>
  </si>
  <si>
    <t>橱柜/浴室柜</t>
  </si>
  <si>
    <t>铝框：哑黑色，灰色透明玻璃，厚度38A</t>
  </si>
  <si>
    <r>
      <rPr>
        <sz val="10"/>
        <color theme="1"/>
        <rFont val="宋体"/>
        <charset val="134"/>
      </rPr>
      <t>铝框：哑黑色，灰色透明玻璃，厚度</t>
    </r>
    <r>
      <rPr>
        <sz val="10"/>
        <color theme="1"/>
        <rFont val="Arial"/>
        <charset val="134"/>
      </rPr>
      <t>22A</t>
    </r>
  </si>
  <si>
    <t>铝框镜门</t>
  </si>
  <si>
    <r>
      <rPr>
        <sz val="10"/>
        <color theme="1"/>
        <rFont val="宋体"/>
        <charset val="134"/>
      </rPr>
      <t>浴柜</t>
    </r>
  </si>
  <si>
    <t>窄边框水银镜门</t>
  </si>
  <si>
    <t>铝本色、哑黑色</t>
  </si>
  <si>
    <r>
      <rPr>
        <sz val="10"/>
        <color theme="1"/>
        <rFont val="宋体"/>
        <charset val="134"/>
      </rPr>
      <t>铝框</t>
    </r>
    <r>
      <rPr>
        <sz val="10"/>
        <color theme="1"/>
        <rFont val="Arial"/>
        <charset val="134"/>
      </rPr>
      <t>+</t>
    </r>
    <r>
      <rPr>
        <sz val="10"/>
        <color theme="1"/>
        <rFont val="宋体"/>
        <charset val="134"/>
      </rPr>
      <t>水银镜防爆膜，可见5mm窄边</t>
    </r>
  </si>
  <si>
    <t>自报品牌</t>
  </si>
  <si>
    <t>不含铰链，铝合金臂厚1.2mm；拼角处四颗螺丝固定。
卫生间使用的面积小无拉手银镜门</t>
  </si>
  <si>
    <r>
      <rPr>
        <sz val="10"/>
        <color theme="1"/>
        <rFont val="宋体"/>
        <charset val="134"/>
      </rPr>
      <t>铝框</t>
    </r>
    <r>
      <rPr>
        <sz val="10"/>
        <color theme="1"/>
        <rFont val="Arial"/>
        <charset val="134"/>
      </rPr>
      <t>+</t>
    </r>
    <r>
      <rPr>
        <sz val="10"/>
        <color theme="1"/>
        <rFont val="宋体"/>
        <charset val="134"/>
      </rPr>
      <t>水银镜防爆膜，可见3.5mm窄边</t>
    </r>
  </si>
  <si>
    <t>隐框水银镜门</t>
  </si>
  <si>
    <r>
      <rPr>
        <sz val="10"/>
        <color theme="1"/>
        <rFont val="宋体"/>
        <charset val="134"/>
      </rPr>
      <t>隐型铝框</t>
    </r>
    <r>
      <rPr>
        <sz val="10"/>
        <color theme="1"/>
        <rFont val="Arial"/>
        <charset val="134"/>
      </rPr>
      <t>+</t>
    </r>
    <r>
      <rPr>
        <sz val="10"/>
        <color theme="1"/>
        <rFont val="宋体"/>
        <charset val="134"/>
      </rPr>
      <t>水银镜防爆膜</t>
    </r>
  </si>
  <si>
    <t>成品铝合金银镜门</t>
  </si>
  <si>
    <t>铝本色</t>
  </si>
  <si>
    <t>隐框结构，厚度22，双层结构，银镜背贴防雾膜，镜面带触摸式防雾开关，门板背嵌铝塑板。</t>
  </si>
  <si>
    <t>1、该组成品镜门相互配套使用，无法与其他产品配套；
2、单扇不足0.30平方，按0.3平方计量</t>
  </si>
  <si>
    <t>隐框结构，厚度22，双层结构，银镜背贴防雾膜，内置灯条，镜面带触摸式灯条开关，门板背嵌铝塑板。</t>
  </si>
  <si>
    <t>隐框结构，厚度22，双层结构，银镜背贴防雾膜，内置灯条，镜面带触摸式防雾开关及灯条开关，门板背嵌铝塑板。</t>
  </si>
  <si>
    <t>铝框玻璃移门</t>
  </si>
  <si>
    <t>衣柜</t>
  </si>
  <si>
    <t>成品铝框玻璃移门</t>
  </si>
  <si>
    <t>哑黑色</t>
  </si>
  <si>
    <t>哑黑色铝框、5mm钢化灰玻，含滑轨、移门五金</t>
  </si>
  <si>
    <t>厚度35mm</t>
  </si>
  <si>
    <t>皮革门</t>
  </si>
  <si>
    <t>25A</t>
  </si>
  <si>
    <t>1.铝包边：罗马灰和拉丝金可选
2.规格尺寸：
门宽：297mm≤W≤597mm
门高：349mm≤H≤2400mm
3.一体拉手</t>
  </si>
  <si>
    <t>铝包边：罗马灰和拉丝金可选，正面车线，背面暖白细麻三聚氰胺，OSB基材,超纤皮革，一体拉手</t>
  </si>
  <si>
    <t>注：
   1.强调：以上综合单价不含运费及安装费用，运费及安装费另报.</t>
  </si>
  <si>
    <t>1.3 台面清单</t>
  </si>
  <si>
    <r>
      <rPr>
        <sz val="10"/>
        <color rgb="FF000000"/>
        <rFont val="宋体"/>
        <charset val="134"/>
      </rPr>
      <t xml:space="preserve">说明：
</t>
    </r>
    <r>
      <rPr>
        <sz val="10"/>
        <color rgb="FF000000"/>
        <rFont val="Arial"/>
        <charset val="134"/>
      </rPr>
      <t>1</t>
    </r>
    <r>
      <rPr>
        <sz val="10"/>
        <color rgb="FF000000"/>
        <rFont val="宋体"/>
        <charset val="134"/>
      </rPr>
      <t>、国产人造石、石英石台面，含前隐形挡水边（高度40mm）后挡水条（高度50mm）台面前沿要有防水线，前挡底端要有止水线。
2、此项报价需考虑除材料价格以外的辅材、台面塑钢垫条、损耗等其它费用。</t>
    </r>
  </si>
  <si>
    <t>投标品牌</t>
  </si>
  <si>
    <t>含税单价
（元）</t>
  </si>
  <si>
    <t>备注（参考花色）</t>
  </si>
  <si>
    <r>
      <rPr>
        <sz val="10"/>
        <color theme="1"/>
        <rFont val="宋体"/>
        <charset val="134"/>
      </rPr>
      <t>台面</t>
    </r>
  </si>
  <si>
    <r>
      <rPr>
        <sz val="10"/>
        <color theme="1"/>
        <rFont val="宋体"/>
        <charset val="134"/>
      </rPr>
      <t>橱柜</t>
    </r>
    <r>
      <rPr>
        <sz val="10"/>
        <color theme="1"/>
        <rFont val="Arial"/>
        <charset val="134"/>
      </rPr>
      <t>/</t>
    </r>
    <r>
      <rPr>
        <sz val="10"/>
        <color theme="1"/>
        <rFont val="宋体"/>
        <charset val="134"/>
      </rPr>
      <t>浴柜</t>
    </r>
    <r>
      <rPr>
        <sz val="10"/>
        <color theme="1"/>
        <rFont val="Arial"/>
        <charset val="134"/>
      </rPr>
      <t>/</t>
    </r>
    <r>
      <rPr>
        <sz val="10"/>
        <color theme="1"/>
        <rFont val="宋体"/>
        <charset val="134"/>
      </rPr>
      <t>玄关柜</t>
    </r>
  </si>
  <si>
    <r>
      <rPr>
        <sz val="10"/>
        <color theme="1"/>
        <rFont val="宋体"/>
        <charset val="134"/>
      </rPr>
      <t>石英石台面</t>
    </r>
    <r>
      <rPr>
        <sz val="10"/>
        <color theme="1"/>
        <rFont val="Arial"/>
        <charset val="134"/>
      </rPr>
      <t>-600mm</t>
    </r>
    <r>
      <rPr>
        <sz val="10"/>
        <color theme="1"/>
        <rFont val="宋体"/>
        <charset val="134"/>
      </rPr>
      <t>宽</t>
    </r>
  </si>
  <si>
    <t>国产石英石</t>
  </si>
  <si>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厚，单色大颗粒石英石</t>
    </r>
  </si>
  <si>
    <r>
      <rPr>
        <sz val="10"/>
        <color theme="1"/>
        <rFont val="宋体"/>
        <charset val="134"/>
      </rPr>
      <t>延米</t>
    </r>
  </si>
  <si>
    <t>花色综合考虑</t>
  </si>
  <si>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厚，单色细颗粒石英石</t>
    </r>
  </si>
  <si>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厚，复色颗粒板石英石</t>
    </r>
  </si>
  <si>
    <r>
      <rPr>
        <sz val="10"/>
        <color theme="1"/>
        <rFont val="Arial"/>
        <charset val="134"/>
      </rPr>
      <t>600mm</t>
    </r>
    <r>
      <rPr>
        <sz val="10"/>
        <color theme="1"/>
        <rFont val="宋体"/>
        <charset val="134"/>
      </rPr>
      <t>宽，</t>
    </r>
    <r>
      <rPr>
        <sz val="10"/>
        <color theme="1"/>
        <rFont val="Arial"/>
        <charset val="134"/>
      </rPr>
      <t>15mm</t>
    </r>
    <r>
      <rPr>
        <sz val="10"/>
        <color theme="1"/>
        <rFont val="宋体"/>
        <charset val="134"/>
      </rPr>
      <t>厚，大花纹板石英石</t>
    </r>
  </si>
  <si>
    <t>石英石台面包管</t>
  </si>
  <si>
    <r>
      <rPr>
        <sz val="10"/>
        <color theme="1"/>
        <rFont val="Arial"/>
        <charset val="134"/>
      </rPr>
      <t>15mm</t>
    </r>
    <r>
      <rPr>
        <sz val="10"/>
        <color theme="1"/>
        <rFont val="宋体"/>
        <charset val="134"/>
      </rPr>
      <t>厚，单色大颗粒石英石</t>
    </r>
  </si>
  <si>
    <t>平米</t>
  </si>
  <si>
    <r>
      <rPr>
        <sz val="10"/>
        <color theme="1"/>
        <rFont val="Arial"/>
        <charset val="134"/>
      </rPr>
      <t>15mm</t>
    </r>
    <r>
      <rPr>
        <sz val="10"/>
        <color theme="1"/>
        <rFont val="宋体"/>
        <charset val="134"/>
      </rPr>
      <t>厚，单色细颗粒石英石</t>
    </r>
  </si>
  <si>
    <r>
      <rPr>
        <sz val="10"/>
        <color theme="1"/>
        <rFont val="Arial"/>
        <charset val="134"/>
      </rPr>
      <t>15mm</t>
    </r>
    <r>
      <rPr>
        <sz val="10"/>
        <color theme="1"/>
        <rFont val="宋体"/>
        <charset val="134"/>
      </rPr>
      <t>厚，复色颗粒板石英石</t>
    </r>
  </si>
  <si>
    <r>
      <rPr>
        <sz val="10"/>
        <color theme="1"/>
        <rFont val="Arial"/>
        <charset val="134"/>
      </rPr>
      <t>15mm</t>
    </r>
    <r>
      <rPr>
        <sz val="10"/>
        <color theme="1"/>
        <rFont val="宋体"/>
        <charset val="134"/>
      </rPr>
      <t>厚，大花纹板石英石</t>
    </r>
  </si>
  <si>
    <t>岩板台面-600mm宽</t>
  </si>
  <si>
    <t>国产岩板</t>
  </si>
  <si>
    <r>
      <rPr>
        <sz val="10"/>
        <color theme="1"/>
        <rFont val="Arial"/>
        <charset val="134"/>
      </rPr>
      <t>600mm</t>
    </r>
    <r>
      <rPr>
        <sz val="10"/>
        <color theme="1"/>
        <rFont val="宋体"/>
        <charset val="134"/>
      </rPr>
      <t>宽，</t>
    </r>
    <r>
      <rPr>
        <sz val="10"/>
        <color theme="1"/>
        <rFont val="Arial"/>
        <charset val="134"/>
      </rPr>
      <t>12mm</t>
    </r>
    <r>
      <rPr>
        <sz val="10"/>
        <color theme="1"/>
        <rFont val="宋体"/>
        <charset val="134"/>
      </rPr>
      <t>厚</t>
    </r>
  </si>
  <si>
    <t>延米</t>
  </si>
  <si>
    <t>岩板包管</t>
  </si>
  <si>
    <r>
      <rPr>
        <sz val="10"/>
        <color theme="1"/>
        <rFont val="Arial"/>
        <charset val="134"/>
      </rPr>
      <t>12mm</t>
    </r>
    <r>
      <rPr>
        <sz val="10"/>
        <color theme="1"/>
        <rFont val="宋体"/>
        <charset val="134"/>
      </rPr>
      <t>厚</t>
    </r>
  </si>
  <si>
    <t>大理石18mm厚</t>
  </si>
  <si>
    <t>花纹板</t>
  </si>
  <si>
    <t>铝垫条升级费</t>
  </si>
  <si>
    <t>塑钢垫条升级铝垫条费用</t>
  </si>
  <si>
    <t>台下盆制作费</t>
  </si>
  <si>
    <r>
      <rPr>
        <sz val="10"/>
        <color theme="1"/>
        <rFont val="宋体"/>
        <charset val="134"/>
      </rPr>
      <t>套</t>
    </r>
  </si>
  <si>
    <t>1.4基础五金清单</t>
  </si>
  <si>
    <t>序号</t>
  </si>
  <si>
    <t>部件</t>
  </si>
  <si>
    <t>配件明细</t>
  </si>
  <si>
    <t>进口产品</t>
  </si>
  <si>
    <t>国产产品</t>
  </si>
  <si>
    <t>图片</t>
  </si>
  <si>
    <t>货号/备注</t>
  </si>
  <si>
    <t>使用品牌</t>
  </si>
  <si>
    <t>含增值税单价</t>
  </si>
  <si>
    <t>集成阻尼铰链 镀锌色</t>
  </si>
  <si>
    <t>全盖</t>
  </si>
  <si>
    <t>百隆</t>
  </si>
  <si>
    <t>海蒂诗</t>
  </si>
  <si>
    <t>海福乐</t>
  </si>
  <si>
    <t>东泰，图特等</t>
  </si>
  <si>
    <t>若部分产品无价格可备注</t>
  </si>
  <si>
    <t>半盖</t>
  </si>
  <si>
    <t>内置</t>
  </si>
  <si>
    <t>铝框门集成阻尼铰链 镀锌色</t>
  </si>
  <si>
    <t>转角柜用 集成阻尼铰链 镀锌色</t>
  </si>
  <si>
    <t>普通快装铰链  普通厚度门板 镀锌色</t>
  </si>
  <si>
    <t>反弹铰链（含阻尼器价格）</t>
  </si>
  <si>
    <t>无弹簧</t>
  </si>
  <si>
    <t>双层钢侧板静音阻尼抽屉导轨及侧帮(86H)-低抽 全拉出 承重 30KG</t>
  </si>
  <si>
    <t>抽屉长度：350㎜</t>
  </si>
  <si>
    <t>抽屉长度：450㎜</t>
  </si>
  <si>
    <t>抽屉长度：500㎜</t>
  </si>
  <si>
    <t>双层钢侧板静音阻尼抽屉导轨及侧帮(160H)-高抽 全拉出 承重 30KG</t>
  </si>
  <si>
    <t>双层钢侧板静音阻尼抽屉导轨及侧帮(160H)-高抽 全拉出 配玻璃加高侧板 承重 30KG</t>
  </si>
  <si>
    <t>1.5滑轨清单</t>
  </si>
  <si>
    <t>进口品牌</t>
  </si>
  <si>
    <t>国产品牌</t>
  </si>
  <si>
    <t>单位（RMB）元</t>
  </si>
  <si>
    <t>三节钢珠路轨-全拉式-镀铬/黑色</t>
  </si>
  <si>
    <t>抽屉长度：250㎜</t>
  </si>
  <si>
    <t>套</t>
  </si>
  <si>
    <t>抽屉长度：300㎜</t>
  </si>
  <si>
    <t>抽屉长度：400㎜</t>
  </si>
  <si>
    <t>三节钢珠路轨-全拉式带阻尼-镀铬色</t>
  </si>
  <si>
    <t>托底阻尼路轨 插入式部分拉出</t>
  </si>
  <si>
    <t>托底阻尼路轨 插入式全拉出</t>
  </si>
  <si>
    <t>托底阻尼路轨 推入式全拉出</t>
  </si>
  <si>
    <t>1.6 其他配件五金清单</t>
  </si>
  <si>
    <t>配件名称</t>
  </si>
  <si>
    <t>说明</t>
  </si>
  <si>
    <t>含税单价</t>
  </si>
  <si>
    <t>参考图片</t>
  </si>
  <si>
    <t>灯具</t>
  </si>
  <si>
    <t>LED嵌入式条形灯_红外感应</t>
  </si>
  <si>
    <t>拓欧码、阿特兰斯、捷德威尔、克路德</t>
  </si>
  <si>
    <t>元/米</t>
  </si>
  <si>
    <t>暖白光，自带人体红外感应开关</t>
  </si>
  <si>
    <t>LED嵌入式条形灯_手扫感应</t>
  </si>
  <si>
    <t>暖白光，自带手扫感应开关</t>
  </si>
  <si>
    <t>LED明装灯条</t>
  </si>
  <si>
    <t>4000K，无开关</t>
  </si>
  <si>
    <t>K18W</t>
  </si>
  <si>
    <t>额定功率18W，输出电压DC12V；</t>
  </si>
  <si>
    <t>元/套</t>
  </si>
  <si>
    <t>K24W</t>
  </si>
  <si>
    <t>额定功率24W，输出电压DC12V；</t>
  </si>
  <si>
    <t>K36W</t>
  </si>
  <si>
    <t>额定功率36W，输出电压DC12V；</t>
  </si>
  <si>
    <t>延长线</t>
  </si>
  <si>
    <t>延长线2m</t>
  </si>
  <si>
    <t>2m长,带杜邦接头</t>
  </si>
  <si>
    <t>元/根</t>
  </si>
  <si>
    <t>吊柜底板灯</t>
  </si>
  <si>
    <t xml:space="preserve">氧化铝材+pc面罩
</t>
  </si>
  <si>
    <t>无开关</t>
  </si>
  <si>
    <t>玻璃层板灯</t>
  </si>
  <si>
    <t>钢化玻璃+氧化铝材</t>
  </si>
  <si>
    <t>套管防水软灯条</t>
  </si>
  <si>
    <t>2835灯珠</t>
  </si>
  <si>
    <t>分线器</t>
  </si>
  <si>
    <t>塑胶</t>
  </si>
  <si>
    <t>分线盒（一进三出）</t>
  </si>
  <si>
    <t>外装感应开关</t>
  </si>
  <si>
    <t>分体式手扫感应开关</t>
  </si>
  <si>
    <t>外接门控感应开关</t>
  </si>
  <si>
    <t>玻璃层板</t>
  </si>
  <si>
    <t>8A钢化玻璃</t>
  </si>
  <si>
    <t>元/平米</t>
  </si>
  <si>
    <t>铝百叶门芯</t>
  </si>
  <si>
    <t>反弹器（国产）</t>
  </si>
  <si>
    <t>元/个</t>
  </si>
  <si>
    <t>气缸气撑60N</t>
  </si>
  <si>
    <t>高级快装铰链  普通厚度门板 镀锌色</t>
  </si>
  <si>
    <t>反弹铰链</t>
  </si>
  <si>
    <t>门板阻尼器</t>
  </si>
  <si>
    <t>柱状不带底座</t>
  </si>
  <si>
    <t>柱状带底座（十字型）</t>
  </si>
  <si>
    <t>门铰外置阻尼器</t>
  </si>
  <si>
    <t>适配直臂/全盖铰链</t>
  </si>
  <si>
    <t>适配中弯/半盖铰链</t>
  </si>
  <si>
    <t>适配大弯/无盖铰链</t>
  </si>
  <si>
    <t>Blum170°铰链(无阻尼)</t>
  </si>
  <si>
    <t>插装反弹铰链</t>
  </si>
  <si>
    <t>反弹器</t>
  </si>
  <si>
    <t>悬挂配件</t>
  </si>
  <si>
    <t>吊码</t>
  </si>
  <si>
    <t>悬挂柜体使用，承重50Kg</t>
  </si>
  <si>
    <t>加强吊码</t>
  </si>
  <si>
    <t>悬挂柜体使用，承重100Kg</t>
  </si>
  <si>
    <t>隐藏吊码</t>
  </si>
  <si>
    <t>悬挂柜体使用，承重65Kg</t>
  </si>
  <si>
    <t>拉手</t>
  </si>
  <si>
    <t>嵌入式把手（切割打磨）</t>
  </si>
  <si>
    <t>L型，安装门板上，铝合金型材，哑光原色</t>
  </si>
  <si>
    <t>L型，安装吊柜底板上，铝合金型材，哑光原色</t>
  </si>
  <si>
    <t>嵌入式把手（定尺氧化）</t>
  </si>
  <si>
    <t>C型，安装门板上，铝合金型材，哑光原色</t>
  </si>
  <si>
    <t>C型，安装门板上，铝合金型材，电泳哑黑</t>
  </si>
  <si>
    <t>T型，安装门板上，铝合金型材，亮光色</t>
  </si>
  <si>
    <t>T型，安装门板上，铝合金型材，电泳哑黑</t>
  </si>
  <si>
    <t>铝线拉手</t>
  </si>
  <si>
    <t>铝合金铝线拉手-CB365氧化铝色</t>
  </si>
  <si>
    <t>铝合金铝线拉手-CB365哑黑色</t>
  </si>
  <si>
    <t>铝合金铝线拉手-CB366氧化铝色</t>
  </si>
  <si>
    <t>铝合金铝线拉手-CB366哑黑色</t>
  </si>
  <si>
    <t>吊柜免拉手铝线-氧化铝色</t>
  </si>
  <si>
    <t>吊柜免拉手铝线-哑黑色</t>
  </si>
  <si>
    <t>双孔拉手A</t>
  </si>
  <si>
    <t>铝色双孔拉手，孔距：480mm</t>
  </si>
  <si>
    <t>双孔拉手B</t>
  </si>
  <si>
    <t>明装哑光原色拉手，孔距：192mm</t>
  </si>
  <si>
    <t>门板造型拉手A</t>
  </si>
  <si>
    <t>适应于三聚氰胺、油漆类门板</t>
  </si>
  <si>
    <t>门板造型拉手B</t>
  </si>
  <si>
    <t>适应于油漆类门板</t>
  </si>
  <si>
    <t>门板造型拉手C</t>
  </si>
  <si>
    <t>适用于PVC类门板</t>
  </si>
  <si>
    <t>拉直器A</t>
  </si>
  <si>
    <t>拉直器B</t>
  </si>
  <si>
    <t>水盆柜防水铝箔</t>
  </si>
  <si>
    <t>压贴铝箔片实际厚度0.13mm（不含压花凹凸），表面贴PE保护膜。【仅铝箔价格】</t>
  </si>
  <si>
    <t>层板铝包边</t>
  </si>
  <si>
    <t>哑银色铝合金</t>
  </si>
  <si>
    <t>智能升降插座</t>
  </si>
  <si>
    <t>电动升降,2位插座+USB+无线充电</t>
  </si>
  <si>
    <t>地脚</t>
  </si>
  <si>
    <t>PVC塑料地脚</t>
  </si>
  <si>
    <t>黑色PVC地脚，高度≤100mm</t>
  </si>
  <si>
    <t>黑色PVC地脚，高度≤150mm</t>
  </si>
  <si>
    <t>铝合金地脚（圆形）</t>
  </si>
  <si>
    <t>高度≤200mm</t>
  </si>
  <si>
    <t>柜体踢脚板</t>
  </si>
  <si>
    <t>铝合金踢脚板，氧化银色，高度≤100mm</t>
  </si>
  <si>
    <t>塑料踢脚板高度≤100mm</t>
  </si>
  <si>
    <t>散热窗</t>
  </si>
  <si>
    <t>铝合金散热网</t>
  </si>
  <si>
    <t>内嵌在木制门板中，尺寸：300*80mm</t>
  </si>
  <si>
    <t>内嵌在木制门板中，尺寸：400*80mm</t>
  </si>
  <si>
    <t>内嵌在木制门板中，尺寸：500*80mm</t>
  </si>
  <si>
    <t>活性除醛炭盒</t>
  </si>
  <si>
    <t>直径65mm</t>
  </si>
  <si>
    <t>透气孔</t>
  </si>
  <si>
    <t>弧面不锈钢透气网，直径35，内径25</t>
  </si>
  <si>
    <t>卫浴配件</t>
  </si>
  <si>
    <t>不锈钢装饰线框</t>
  </si>
  <si>
    <t>1mm不锈钢点焊，含垫板</t>
  </si>
  <si>
    <t>卫浴灯箱</t>
  </si>
  <si>
    <t>小灯箱（不含变压器）</t>
  </si>
  <si>
    <t>不含变压器,可选氧化铝色、拉丝玫瑰金、哑黑色,4mm环保镜
单个平米量按照小于0.3平米按0.3平米计算</t>
  </si>
  <si>
    <t>不含变压器,可选氧化铝色、巧克力色(ZHXB),带触控开关,可调亮度,4mm环保镜
单个平米量按照小于0.3平米按0.3平米计算</t>
  </si>
  <si>
    <t>不含变压器,隐框,可选氧化铝、拉丝玫瑰金、哑黑色,4mm环保镜
单个平米量按照小于0.3平米按0.3平米计算</t>
  </si>
  <si>
    <t>凹龛</t>
  </si>
  <si>
    <t>不锈钢凹龛点焊</t>
  </si>
  <si>
    <t>马桶侧收纳凹龛，1mm不锈钢点焊</t>
  </si>
  <si>
    <t>支撑</t>
  </si>
  <si>
    <t>T 型支撑件</t>
  </si>
  <si>
    <t>不锈钢喷粉；128*80*25mm</t>
  </si>
  <si>
    <t>三角型支撑件</t>
  </si>
  <si>
    <t>功能件单独核算</t>
  </si>
  <si>
    <t>鞋柜配件</t>
  </si>
  <si>
    <t>雨伞架</t>
  </si>
  <si>
    <t>挂钩</t>
  </si>
  <si>
    <t>铁镀铬三连挂钩</t>
  </si>
  <si>
    <t>钥匙挂件</t>
  </si>
  <si>
    <t>氧化银排钩</t>
  </si>
  <si>
    <t>拖鞋门板挂件</t>
  </si>
  <si>
    <t>其他配件</t>
  </si>
  <si>
    <t>毛巾杆</t>
  </si>
  <si>
    <t>600mm毛巾杆，太空铝</t>
  </si>
  <si>
    <t>抽纸盒</t>
  </si>
  <si>
    <t>吹风机架哑黑色</t>
  </si>
  <si>
    <t>110×125×115mm</t>
  </si>
  <si>
    <t>下水封圈</t>
  </si>
  <si>
    <t>U型抽配件</t>
  </si>
  <si>
    <t xml:space="preserve">ABS-U型木抽后档配件（灰色）-W210*D250*H80mm
</t>
  </si>
  <si>
    <t>鞋柜五金</t>
  </si>
  <si>
    <t>玄关旋转鞋架</t>
  </si>
  <si>
    <t>4层层板，产品高度750-770mm</t>
  </si>
  <si>
    <t>8层层板，产品高度1240-1260mm</t>
  </si>
  <si>
    <t>12层层板，产品高度1730-1750mm</t>
  </si>
  <si>
    <t>衣柜配件</t>
  </si>
  <si>
    <t>衣通</t>
  </si>
  <si>
    <t>铝金金衣通，含底座</t>
  </si>
  <si>
    <t>含挂衣杆支座，玫瑰金、巧克力
、沙纹白3种颜色。</t>
  </si>
  <si>
    <t>LED灯衣通杆</t>
  </si>
  <si>
    <t>充电感应开关</t>
  </si>
  <si>
    <t>伸缩式挂衣杆</t>
  </si>
  <si>
    <t>塑料式</t>
  </si>
  <si>
    <t>不锈钢加强式</t>
  </si>
  <si>
    <t>简约式裤架</t>
  </si>
  <si>
    <t>鞋柜除臭精灵</t>
  </si>
  <si>
    <t>吊柜恒温美妆冰箱_黑色_12L_左开</t>
  </si>
  <si>
    <t>370×150×700mm</t>
  </si>
  <si>
    <t>门板含水银镜，门板分左右开开启；嵌入式安装，适用于吊柜；化妆品储存的专属空间，产品内部自带灯光；智能电子控温10℃-25℃；颜色为黑色</t>
  </si>
  <si>
    <t>木制抽盒</t>
  </si>
  <si>
    <t>宽度450mm以内</t>
  </si>
  <si>
    <t>18mm厚同柜体色双饰面边框，面板后应附与侧板同高同厚的加固板。深度小于等于450mm。
不含面板、滑轨</t>
  </si>
  <si>
    <t>宽度600mm以内</t>
  </si>
  <si>
    <t>宽度900mm以内</t>
  </si>
  <si>
    <t>西裤架</t>
  </si>
  <si>
    <t>宽度50mm以内</t>
  </si>
  <si>
    <t>18mm厚同柜体色双饰面边框，面板后应附与侧板同高同厚的加固板。内部为直径16mm铝合金管，深度小于等于450mm。
不含面板、滑轨</t>
  </si>
  <si>
    <t>折叠换鞋凳</t>
  </si>
  <si>
    <t>472mm</t>
  </si>
  <si>
    <r>
      <rPr>
        <sz val="8"/>
        <rFont val="宋体"/>
        <charset val="134"/>
      </rPr>
      <t>侧拉美容镜</t>
    </r>
    <r>
      <rPr>
        <sz val="8"/>
        <rFont val="Helv"/>
        <charset val="134"/>
      </rPr>
      <t>_</t>
    </r>
    <r>
      <rPr>
        <sz val="8"/>
        <rFont val="宋体"/>
        <charset val="134"/>
      </rPr>
      <t>香槟色</t>
    </r>
  </si>
  <si>
    <t>350×1000mm</t>
  </si>
  <si>
    <t>玄关柜配件</t>
  </si>
  <si>
    <t>软垫</t>
  </si>
  <si>
    <t xml:space="preserve">1.材质：木质板材底板、高密度海绵内芯、仿真皮面料（耐用5年以上），颜色纹理效果综合考虑，
2.底面魔术贴与高温滴塑防滑底两者二选一,
3.适用于换鞋凳等，
4.按展开面积计算工程量。
</t>
  </si>
  <si>
    <t>滑轮</t>
  </si>
  <si>
    <t>定向滑轮</t>
  </si>
  <si>
    <t>万向滑轮</t>
  </si>
  <si>
    <t>玄关柜/家政柜配件</t>
  </si>
  <si>
    <t>洞洞板</t>
  </si>
  <si>
    <t>18mm多层夹板，饰面为三聚氰胺，需包含挂钩/木质插杆，数量按洞口总数的三分之一计算</t>
  </si>
  <si>
    <t>衣柜/西厨玻璃门板</t>
  </si>
  <si>
    <t>玻璃柜层板/顶板/底板</t>
  </si>
  <si>
    <r>
      <rPr>
        <sz val="10"/>
        <rFont val="Helv"/>
        <charset val="134"/>
      </rPr>
      <t>1.</t>
    </r>
    <r>
      <rPr>
        <sz val="10"/>
        <rFont val="宋体"/>
        <charset val="134"/>
      </rPr>
      <t>材质：铝材，表面喷涂处理，颜色综合考虑（白、黑、灰、啡、香槟金等）；</t>
    </r>
    <r>
      <rPr>
        <sz val="10"/>
        <rFont val="Helv"/>
        <charset val="134"/>
      </rPr>
      <t>5mm</t>
    </r>
    <r>
      <rPr>
        <sz val="10"/>
        <rFont val="宋体"/>
        <charset val="134"/>
      </rPr>
      <t>厚钢化玻璃，玻璃综合考虑白玻、灰玻、黑色玻璃等，铝型材最薄处不小于</t>
    </r>
    <r>
      <rPr>
        <sz val="10"/>
        <rFont val="Helv"/>
        <charset val="134"/>
      </rPr>
      <t>1.2mm
2.</t>
    </r>
    <r>
      <rPr>
        <sz val="10"/>
        <rFont val="宋体"/>
        <charset val="134"/>
      </rPr>
      <t>铝合金型材断面厚度按图纸大样要求，</t>
    </r>
    <r>
      <rPr>
        <sz val="10"/>
        <rFont val="Helv"/>
        <charset val="134"/>
      </rPr>
      <t xml:space="preserve">
3.</t>
    </r>
    <r>
      <rPr>
        <sz val="10"/>
        <rFont val="宋体"/>
        <charset val="134"/>
      </rPr>
      <t>报价需含型材与玻璃的加工及拼装费用，包含柜子生产制作、运输、安装等过程的所有损耗费用；</t>
    </r>
    <r>
      <rPr>
        <sz val="10"/>
        <rFont val="Helv"/>
        <charset val="134"/>
      </rPr>
      <t xml:space="preserve">
</t>
    </r>
    <r>
      <rPr>
        <sz val="10"/>
        <rFont val="宋体"/>
        <charset val="134"/>
      </rPr>
      <t>报价不包含门板与柜体的连接铰链，另按铰链单价计费（如柜体为玻璃板，则采用天地轴铰链，如为柜体为木质板，则用普通柜门铰链）</t>
    </r>
    <r>
      <rPr>
        <sz val="10"/>
        <rFont val="Helv"/>
        <charset val="134"/>
      </rPr>
      <t xml:space="preserve">
4.</t>
    </r>
    <r>
      <rPr>
        <sz val="10"/>
        <rFont val="宋体"/>
        <charset val="134"/>
      </rPr>
      <t>计价规则工程量按施工图中各门板、层板或侧板的投影面积计算（以铝框的外边缘尺寸为准），尺寸计算投影面积。</t>
    </r>
  </si>
  <si>
    <t>成品裤架</t>
  </si>
  <si>
    <t>1.面板采用80mm 高，整体外观呈现纤细超薄的效果。
360° 包覆板件制作，无胶缝条；裤杆可活动，自由增减和取放；配防滑静音胶条；暗藏托底缓冲导轨。
2.金属加防滑海绵，参考长度为600~900mm，适配500~600mm深柜体，综合考虑报价</t>
  </si>
  <si>
    <r>
      <rPr>
        <sz val="10"/>
        <rFont val="宋体"/>
        <charset val="134"/>
      </rPr>
      <t>元</t>
    </r>
    <r>
      <rPr>
        <sz val="10"/>
        <rFont val="Helv"/>
        <charset val="134"/>
      </rPr>
      <t>/</t>
    </r>
    <r>
      <rPr>
        <sz val="10"/>
        <rFont val="宋体"/>
        <charset val="134"/>
      </rPr>
      <t>套</t>
    </r>
  </si>
  <si>
    <t>格子抽盒</t>
  </si>
  <si>
    <t>绒布内衬，常规宽度600~900mm,适配450mm抽屉，高度100mm，综合考虑</t>
  </si>
  <si>
    <t>榻榻米拉手</t>
  </si>
  <si>
    <t>G-榻榻米拉手哑黑</t>
  </si>
  <si>
    <t>皮革拉手</t>
  </si>
  <si>
    <t>按尺定制</t>
  </si>
  <si>
    <t>升降挂衣器</t>
  </si>
  <si>
    <t>下拉式升降挂衣</t>
  </si>
  <si>
    <r>
      <rPr>
        <sz val="10"/>
        <rFont val="宋体"/>
        <charset val="134"/>
      </rPr>
      <t>升降挂衣器</t>
    </r>
    <r>
      <rPr>
        <sz val="10"/>
        <rFont val="Helv"/>
        <charset val="134"/>
      </rPr>
      <t>830</t>
    </r>
  </si>
  <si>
    <t>830_1150mm</t>
  </si>
  <si>
    <t>藤条收纳篮</t>
  </si>
  <si>
    <r>
      <rPr>
        <sz val="10"/>
        <rFont val="Helv"/>
        <charset val="134"/>
      </rPr>
      <t>PVC</t>
    </r>
    <r>
      <rPr>
        <sz val="10"/>
        <rFont val="宋体"/>
        <charset val="134"/>
      </rPr>
      <t>藤条收纳篮</t>
    </r>
    <r>
      <rPr>
        <sz val="10"/>
        <rFont val="Helv"/>
        <charset val="134"/>
      </rPr>
      <t>C</t>
    </r>
  </si>
  <si>
    <t>864×450×168mm</t>
  </si>
  <si>
    <t>首饰收纳盒</t>
  </si>
  <si>
    <r>
      <rPr>
        <sz val="10"/>
        <rFont val="宋体"/>
        <charset val="134"/>
      </rPr>
      <t>多功能装饰品收纳盒</t>
    </r>
    <r>
      <rPr>
        <sz val="10"/>
        <rFont val="Helv"/>
        <charset val="134"/>
      </rPr>
      <t>C</t>
    </r>
  </si>
  <si>
    <t>864×450×70mm</t>
  </si>
  <si>
    <t>抽屉锁</t>
  </si>
  <si>
    <t>金属材质</t>
  </si>
  <si>
    <r>
      <rPr>
        <sz val="10"/>
        <rFont val="宋体"/>
        <charset val="134"/>
      </rPr>
      <t>元</t>
    </r>
    <r>
      <rPr>
        <sz val="10"/>
        <rFont val="Helv"/>
        <charset val="134"/>
      </rPr>
      <t>/</t>
    </r>
    <r>
      <rPr>
        <sz val="10"/>
        <rFont val="宋体"/>
        <charset val="134"/>
      </rPr>
      <t>把</t>
    </r>
  </si>
  <si>
    <t>衣物护理杀菌机</t>
  </si>
  <si>
    <t>顶装设计,触摸开关,时间、温度、湿度、PM2.5显示,wifi,3000mAH锂电池,功率0.6W</t>
  </si>
  <si>
    <t>480×50×40mm</t>
  </si>
  <si>
    <t>1.7 运输费清单</t>
  </si>
  <si>
    <t>区域</t>
  </si>
  <si>
    <t>城市</t>
  </si>
  <si>
    <t>运输含增值税价格（元/延长米）</t>
  </si>
  <si>
    <t>运输含增值税价格（元/平方）</t>
  </si>
  <si>
    <t>橱柜地柜</t>
  </si>
  <si>
    <t>橱柜吊柜</t>
  </si>
  <si>
    <t>浴柜地柜</t>
  </si>
  <si>
    <t>浴柜镜柜</t>
  </si>
  <si>
    <t>橱柜高柜</t>
  </si>
  <si>
    <t>玄关柜</t>
  </si>
  <si>
    <t>南通</t>
  </si>
  <si>
    <t>1、如涉及表内未覆盖的城市，运输价格按直线距离最短的城市相应运输价格计取。如直线距离超过300公里，双方协商确定。（仅限表内未涉及城市）</t>
  </si>
  <si>
    <t>1.8 安装费清单</t>
  </si>
  <si>
    <r>
      <rPr>
        <b/>
        <sz val="8"/>
        <rFont val="宋体"/>
        <charset val="134"/>
      </rPr>
      <t>厨柜施工含增值税价格
（元</t>
    </r>
    <r>
      <rPr>
        <b/>
        <sz val="8"/>
        <rFont val="Times New Roman"/>
        <charset val="134"/>
      </rPr>
      <t>/</t>
    </r>
    <r>
      <rPr>
        <b/>
        <sz val="8"/>
        <rFont val="宋体"/>
        <charset val="134"/>
      </rPr>
      <t>延长米）</t>
    </r>
  </si>
  <si>
    <t>浴柜施工含增值税价格
(元/延长米）</t>
  </si>
  <si>
    <t>施工含增值税价格
（元/平方）</t>
  </si>
  <si>
    <t>1、存在二次加工水槽安装方式为台下安装，费用另行报价。</t>
  </si>
  <si>
    <t>2、施工工程量中计算包括延长板、飞板、收口板、假面板等所有柜体的长度。</t>
  </si>
  <si>
    <t>3、如涉及表内未覆盖的城市，施工价格按直线距离最短的城市相应施工价格计取</t>
  </si>
  <si>
    <r>
      <rPr>
        <b/>
        <sz val="16"/>
        <rFont val="宋体"/>
        <charset val="134"/>
      </rPr>
      <t>2.</t>
    </r>
    <r>
      <rPr>
        <b/>
        <sz val="16"/>
        <rFont val="宋体"/>
        <charset val="134"/>
      </rPr>
      <t>1</t>
    </r>
    <r>
      <rPr>
        <b/>
        <sz val="16"/>
        <rFont val="宋体"/>
        <charset val="134"/>
      </rPr>
      <t>投标报价清单汇总表</t>
    </r>
  </si>
  <si>
    <t>木作种类</t>
  </si>
  <si>
    <t>方案名称</t>
  </si>
  <si>
    <t>单套合计（元/套含税）
（A)</t>
  </si>
  <si>
    <t>总套数（套）
(B）</t>
  </si>
  <si>
    <t>合价（含税元）
（C=A*B）</t>
  </si>
  <si>
    <t>橱柜</t>
  </si>
  <si>
    <t>地块一-烤漆门板+石英石台面</t>
  </si>
  <si>
    <t>地块二东-烤漆+石英石台面</t>
  </si>
  <si>
    <t>地块三-烤漆+石英石台面</t>
  </si>
  <si>
    <t>地块四-烤漆门板+石英石台面</t>
  </si>
  <si>
    <t>地块五-烤漆门板+石英石台面</t>
  </si>
  <si>
    <t>地块六-科技木皮门板+岩板台面</t>
  </si>
  <si>
    <t>卫浴柜</t>
  </si>
  <si>
    <t>地块二-烤漆+石英石台面</t>
  </si>
  <si>
    <t>地块四-烤漆门板+岩板台面</t>
  </si>
  <si>
    <t>地块五-烤漆门板+岩板台面</t>
  </si>
  <si>
    <t>地块一-烤漆门板+大理石</t>
  </si>
  <si>
    <t>地块四烤漆门板+大理石</t>
  </si>
  <si>
    <t>地块五-烤漆门板+大理石</t>
  </si>
  <si>
    <t>地块六-科技木皮门板+大理石</t>
  </si>
  <si>
    <t>投标总价（含税）</t>
  </si>
  <si>
    <t>188高层户型橱柜</t>
  </si>
  <si>
    <t>名称</t>
  </si>
  <si>
    <t>施工项目明细</t>
  </si>
  <si>
    <t>规格(mm)</t>
  </si>
  <si>
    <t>数量</t>
  </si>
  <si>
    <t>单位</t>
  </si>
  <si>
    <t>面积    （平方）</t>
  </si>
  <si>
    <t>含税合计</t>
  </si>
  <si>
    <t>部件名称</t>
  </si>
  <si>
    <t>材料名称</t>
  </si>
  <si>
    <t>宽/W</t>
  </si>
  <si>
    <t>深/D</t>
  </si>
  <si>
    <t>高/H</t>
  </si>
  <si>
    <t>单门吊柜</t>
  </si>
  <si>
    <t>侧板</t>
  </si>
  <si>
    <t>16mm单色三聚氰胺</t>
  </si>
  <si>
    <t>顶底板</t>
  </si>
  <si>
    <t>层板</t>
  </si>
  <si>
    <t>背板</t>
  </si>
  <si>
    <t>3mm单色中密度板</t>
  </si>
  <si>
    <t>门板</t>
  </si>
  <si>
    <t>18mm烤漆单面哑光</t>
  </si>
  <si>
    <t>热水器吊柜</t>
  </si>
  <si>
    <t>转角单门地柜</t>
  </si>
  <si>
    <t>转角立柱</t>
  </si>
  <si>
    <t>结构档条</t>
  </si>
  <si>
    <t>底板</t>
  </si>
  <si>
    <t>拉篮地柜</t>
  </si>
  <si>
    <t>双拉篮灶台柜</t>
  </si>
  <si>
    <t>抽屉地柜</t>
  </si>
  <si>
    <t>单门地柜</t>
  </si>
  <si>
    <t>双门水槽柜</t>
  </si>
  <si>
    <t>电器地柜</t>
  </si>
  <si>
    <t>装饰板</t>
  </si>
  <si>
    <t>吊柜收口板</t>
  </si>
  <si>
    <t>吊柜收口板辅助板</t>
  </si>
  <si>
    <t>吊柜顶封板</t>
  </si>
  <si>
    <t>吊柜顶封板辅助板</t>
  </si>
  <si>
    <t>吊柜见光板</t>
  </si>
  <si>
    <t>移门柜侧板</t>
  </si>
  <si>
    <t>移门柜门板</t>
  </si>
  <si>
    <t>烟机封板</t>
  </si>
  <si>
    <t>地柜收口板</t>
  </si>
  <si>
    <t>地柜收口板辅助板</t>
  </si>
  <si>
    <t>小计</t>
  </si>
  <si>
    <t>台面</t>
  </si>
  <si>
    <t>石英石台面</t>
  </si>
  <si>
    <t>石英石包管</t>
  </si>
  <si>
    <t>五金配件</t>
  </si>
  <si>
    <t>快装阻尼铰链</t>
  </si>
  <si>
    <t>快装全盖铰链-海福乐</t>
  </si>
  <si>
    <t>个</t>
  </si>
  <si>
    <t>180度铰链</t>
  </si>
  <si>
    <t>180度铰链-百隆</t>
  </si>
  <si>
    <t>反弹器-百隆</t>
  </si>
  <si>
    <t>嵌入式拉手L型哑黑色</t>
  </si>
  <si>
    <t>米</t>
  </si>
  <si>
    <t>明装吊码</t>
  </si>
  <si>
    <t>手扫开关</t>
  </si>
  <si>
    <t>木质抽盒宽度600mm以内</t>
  </si>
  <si>
    <t>海福乐托底隐藏路轨500mm</t>
  </si>
  <si>
    <t>变压器</t>
  </si>
  <si>
    <t>变压器K24W</t>
  </si>
  <si>
    <t>铝合金透气网300*80mm</t>
  </si>
  <si>
    <t>铝合金透气网300*80mm300*80mm</t>
  </si>
  <si>
    <t>防水铝箔</t>
  </si>
  <si>
    <t>PVC踢脚板</t>
  </si>
  <si>
    <t>H=110mm</t>
  </si>
  <si>
    <t>地脚H=110mm</t>
  </si>
  <si>
    <t>安装费</t>
  </si>
  <si>
    <t>吊柜安装费</t>
  </si>
  <si>
    <t>地柜安装费</t>
  </si>
  <si>
    <t>运输费</t>
  </si>
  <si>
    <t>吊柜运输费</t>
  </si>
  <si>
    <t>地柜运输费</t>
  </si>
  <si>
    <t>台下盆安装费</t>
  </si>
  <si>
    <t>运费安装费小计</t>
  </si>
  <si>
    <t>施工造价合计</t>
  </si>
  <si>
    <t>项目名称</t>
  </si>
  <si>
    <t>188高层户型主卫</t>
  </si>
  <si>
    <t>镜柜</t>
  </si>
  <si>
    <t>18mm单色三聚氰胺</t>
  </si>
  <si>
    <t>中竖板</t>
  </si>
  <si>
    <t>上档条</t>
  </si>
  <si>
    <t>铝框灯镜门板</t>
  </si>
  <si>
    <t>铝框防雾镜门</t>
  </si>
  <si>
    <t>浴柜</t>
  </si>
  <si>
    <t>地柜门板料前挡板</t>
  </si>
  <si>
    <t>见光侧板</t>
  </si>
  <si>
    <t>地柜开放柜</t>
  </si>
  <si>
    <t>金属不锈钢</t>
  </si>
  <si>
    <t>不锈钢开放格</t>
  </si>
  <si>
    <t>石英石花纹</t>
  </si>
  <si>
    <t>快装全盖铰链海福乐</t>
  </si>
  <si>
    <t>U型抽屉配件</t>
  </si>
  <si>
    <t>反弹器海福乐</t>
  </si>
  <si>
    <t>188高层户型公卫</t>
  </si>
  <si>
    <t>开放格</t>
  </si>
  <si>
    <t>侧固板</t>
  </si>
  <si>
    <t>188高层户型次卫</t>
  </si>
  <si>
    <t>188高层户型玄关柜</t>
  </si>
  <si>
    <t>柜身</t>
  </si>
  <si>
    <t>左侧板</t>
  </si>
  <si>
    <t>18mm木纹色三聚氰胺</t>
  </si>
  <si>
    <t>右侧板</t>
  </si>
  <si>
    <t>调节板</t>
  </si>
  <si>
    <t>小层板</t>
  </si>
  <si>
    <t>上柜侧板</t>
  </si>
  <si>
    <t>下柜侧板</t>
  </si>
  <si>
    <t>9mm木纹色三聚氰胺</t>
  </si>
  <si>
    <t>高柜门板</t>
  </si>
  <si>
    <t>地柜门板</t>
  </si>
  <si>
    <t>上柜门板</t>
  </si>
  <si>
    <t>抽屉面</t>
  </si>
  <si>
    <t>见光背板</t>
  </si>
  <si>
    <t>除臭精灵封板</t>
  </si>
  <si>
    <t>封板</t>
  </si>
  <si>
    <t>大理石台面</t>
  </si>
  <si>
    <t>伸缩衣通</t>
  </si>
  <si>
    <t>支</t>
  </si>
  <si>
    <t>副</t>
  </si>
  <si>
    <t>木质抽盒宽度800mm以内</t>
  </si>
  <si>
    <t>推拉镜</t>
  </si>
  <si>
    <t>除臭精灵</t>
  </si>
  <si>
    <t>高柜安装费</t>
  </si>
  <si>
    <t>高柜运输费</t>
  </si>
  <si>
    <t>海福乐托底隐藏路轨500mm500</t>
  </si>
  <si>
    <t>快装全盖铰链百隆</t>
  </si>
  <si>
    <t>180度铰链百隆</t>
  </si>
  <si>
    <t>反弹器百隆</t>
  </si>
  <si>
    <t>百隆托底隐藏路轨</t>
  </si>
  <si>
    <t>百隆托底隐藏路轨500mm</t>
  </si>
  <si>
    <t>岩板</t>
  </si>
  <si>
    <t>18mm科技木皮</t>
  </si>
  <si>
    <t>岩板台面</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</si>
</sst>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
    <numFmt numFmtId="177" formatCode="0.00_ "/>
    <numFmt numFmtId="178" formatCode="0_ "/>
    <numFmt numFmtId="179" formatCode="0;[Red]0"/>
    <numFmt numFmtId="180" formatCode="0.00_);[Red]\(0.00\)"/>
    <numFmt numFmtId="181" formatCode="0_);[Red]\(0\)"/>
    <numFmt numFmtId="182" formatCode="_ \¥* #,##0.00_ ;_ \¥* \-#,##0.00_ ;_ \¥* \-??_ ;_ @_ "/>
    <numFmt numFmtId="183" formatCode="#,##0.00_);[Red]\(#,##0.00\)"/>
    <numFmt numFmtId="184" formatCode="#,##0.00_ "/>
  </numFmts>
  <fonts count="83">
    <font>
      <sz val="11"/>
      <color theme="1"/>
      <name val="宋体"/>
      <charset val="134"/>
      <scheme val="minor"/>
    </font>
    <font>
      <sz val="9"/>
      <name val="Helv"/>
      <charset val="134"/>
    </font>
    <font>
      <sz val="9"/>
      <name val="Arial"/>
      <charset val="134"/>
    </font>
    <font>
      <sz val="9"/>
      <color indexed="8"/>
      <name val="Arial"/>
      <charset val="134"/>
    </font>
    <font>
      <sz val="9"/>
      <color rgb="FFFF0000"/>
      <name val="Helv"/>
      <charset val="134"/>
    </font>
    <font>
      <sz val="9"/>
      <name val="宋体"/>
      <charset val="134"/>
    </font>
    <font>
      <sz val="9"/>
      <color indexed="8"/>
      <name val="宋体"/>
      <charset val="134"/>
    </font>
    <font>
      <b/>
      <sz val="10"/>
      <name val="宋体"/>
      <charset val="134"/>
    </font>
    <font>
      <b/>
      <sz val="9"/>
      <name val="宋体"/>
      <charset val="134"/>
    </font>
    <font>
      <sz val="10"/>
      <name val="宋体"/>
      <charset val="134"/>
    </font>
    <font>
      <b/>
      <sz val="16"/>
      <name val="宋体"/>
      <charset val="134"/>
    </font>
    <font>
      <b/>
      <sz val="12"/>
      <name val="宋体"/>
      <charset val="134"/>
    </font>
    <font>
      <b/>
      <sz val="12"/>
      <color indexed="8"/>
      <name val="宋体"/>
      <charset val="134"/>
    </font>
    <font>
      <sz val="10"/>
      <name val="宋体"/>
      <charset val="134"/>
    </font>
    <font>
      <sz val="10"/>
      <color indexed="8"/>
      <name val="宋体"/>
      <charset val="134"/>
    </font>
    <font>
      <b/>
      <sz val="10"/>
      <color indexed="8"/>
      <name val="宋体"/>
      <charset val="134"/>
    </font>
    <font>
      <b/>
      <sz val="14"/>
      <name val="黑体"/>
      <charset val="134"/>
    </font>
    <font>
      <b/>
      <sz val="24"/>
      <name val="思源黑体 CN Heavy"/>
      <charset val="134"/>
    </font>
    <font>
      <b/>
      <sz val="8"/>
      <name val="宋体"/>
      <charset val="134"/>
    </font>
    <font>
      <sz val="8"/>
      <name val="宋体"/>
      <charset val="134"/>
    </font>
    <font>
      <b/>
      <sz val="10"/>
      <name val="SimSun"/>
      <charset val="134"/>
    </font>
    <font>
      <sz val="8"/>
      <name val="宋体"/>
      <charset val="134"/>
      <scheme val="minor"/>
    </font>
    <font>
      <sz val="10"/>
      <name val="SimSun"/>
      <charset val="134"/>
    </font>
    <font>
      <sz val="11"/>
      <name val="仿宋"/>
      <charset val="134"/>
    </font>
    <font>
      <sz val="8"/>
      <name val="Helv"/>
      <charset val="134"/>
    </font>
    <font>
      <sz val="10"/>
      <name val="Helv"/>
      <charset val="134"/>
    </font>
    <font>
      <sz val="14"/>
      <name val="黑体"/>
      <charset val="134"/>
    </font>
    <font>
      <sz val="8"/>
      <name val="仿宋"/>
      <charset val="134"/>
    </font>
    <font>
      <sz val="10"/>
      <name val="仿宋"/>
      <charset val="134"/>
    </font>
    <font>
      <sz val="10"/>
      <name val="宋体"/>
      <charset val="134"/>
      <scheme val="minor"/>
    </font>
    <font>
      <sz val="9"/>
      <color theme="1"/>
      <name val="宋体"/>
      <charset val="134"/>
    </font>
    <font>
      <sz val="11"/>
      <name val="宋体"/>
      <charset val="134"/>
      <scheme val="minor"/>
    </font>
    <font>
      <sz val="24"/>
      <name val="思源黑体 CN Heavy"/>
      <charset val="134"/>
    </font>
    <font>
      <sz val="11"/>
      <color theme="1"/>
      <name val="宋体"/>
      <charset val="134"/>
      <scheme val="minor"/>
    </font>
    <font>
      <sz val="24"/>
      <color theme="1"/>
      <name val="思源黑体 CN Heavy"/>
      <charset val="134"/>
    </font>
    <font>
      <b/>
      <sz val="8"/>
      <color theme="1"/>
      <name val="宋体"/>
      <charset val="134"/>
    </font>
    <font>
      <sz val="8"/>
      <color theme="1"/>
      <name val="宋体"/>
      <charset val="134"/>
    </font>
    <font>
      <sz val="10"/>
      <color theme="1"/>
      <name val="宋体"/>
      <charset val="134"/>
    </font>
    <font>
      <sz val="10"/>
      <color theme="1"/>
      <name val="Arial"/>
      <charset val="134"/>
    </font>
    <font>
      <b/>
      <sz val="10"/>
      <color theme="1"/>
      <name val="Arial"/>
      <charset val="134"/>
    </font>
    <font>
      <sz val="10"/>
      <color theme="1"/>
      <name val="宋体"/>
      <charset val="134"/>
      <scheme val="minor"/>
    </font>
    <font>
      <sz val="14"/>
      <color theme="1"/>
      <name val="黑体"/>
      <charset val="134"/>
    </font>
    <font>
      <sz val="10"/>
      <color rgb="FF000000"/>
      <name val="宋体"/>
      <charset val="134"/>
    </font>
    <font>
      <sz val="10"/>
      <color indexed="8"/>
      <name val="Arial"/>
      <charset val="134"/>
    </font>
    <font>
      <b/>
      <sz val="10"/>
      <color rgb="FF000000"/>
      <name val="宋体"/>
      <charset val="134"/>
    </font>
    <font>
      <b/>
      <sz val="10"/>
      <color theme="1"/>
      <name val="宋体"/>
      <charset val="134"/>
    </font>
    <font>
      <sz val="10"/>
      <name val="Arial"/>
      <charset val="134"/>
    </font>
    <font>
      <sz val="10.5"/>
      <color theme="1"/>
      <name val="Arial"/>
      <charset val="134"/>
    </font>
    <font>
      <sz val="14"/>
      <color theme="1"/>
      <name val="Arial"/>
      <charset val="134"/>
    </font>
    <font>
      <b/>
      <sz val="10"/>
      <color rgb="FF000000"/>
      <name val="Arial"/>
      <charset val="134"/>
    </font>
    <font>
      <sz val="10"/>
      <color rgb="FF000000"/>
      <name val="Arial"/>
      <charset val="134"/>
    </font>
    <font>
      <sz val="10.5"/>
      <color theme="1"/>
      <name val="宋体"/>
      <charset val="134"/>
    </font>
    <font>
      <sz val="10"/>
      <color indexed="8"/>
      <name val="微软雅黑"/>
      <charset val="134"/>
    </font>
    <font>
      <sz val="10"/>
      <name val="微软雅黑"/>
      <charset val="134"/>
    </font>
    <font>
      <sz val="10"/>
      <color rgb="FFFF0000"/>
      <name val="宋体"/>
      <charset val="134"/>
    </font>
    <font>
      <sz val="11"/>
      <color indexed="8"/>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MS Sans Serif"/>
      <charset val="134"/>
    </font>
    <font>
      <sz val="9"/>
      <name val="돋움"/>
      <charset val="134"/>
    </font>
    <font>
      <b/>
      <sz val="8"/>
      <name val="Times New Roman"/>
      <charset val="134"/>
    </font>
    <font>
      <u/>
      <sz val="10"/>
      <color rgb="FFFF0000"/>
      <name val="宋体"/>
      <charset val="134"/>
    </font>
    <font>
      <b/>
      <sz val="16"/>
      <name val="宋体"/>
      <charset val="134"/>
    </font>
  </fonts>
  <fills count="35">
    <fill>
      <patternFill patternType="none"/>
    </fill>
    <fill>
      <patternFill patternType="gray125"/>
    </fill>
    <fill>
      <patternFill patternType="solid">
        <fgColor indexed="47"/>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alignment vertical="center"/>
    </xf>
    <xf numFmtId="43" fontId="33"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0" fillId="4" borderId="9" applyNumberFormat="0" applyFont="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10" applyNumberFormat="0" applyFill="0" applyAlignment="0" applyProtection="0">
      <alignment vertical="center"/>
    </xf>
    <xf numFmtId="0" fontId="63" fillId="0" borderId="10" applyNumberFormat="0" applyFill="0" applyAlignment="0" applyProtection="0">
      <alignment vertical="center"/>
    </xf>
    <xf numFmtId="0" fontId="64" fillId="0" borderId="11" applyNumberFormat="0" applyFill="0" applyAlignment="0" applyProtection="0">
      <alignment vertical="center"/>
    </xf>
    <xf numFmtId="0" fontId="64" fillId="0" borderId="0" applyNumberFormat="0" applyFill="0" applyBorder="0" applyAlignment="0" applyProtection="0">
      <alignment vertical="center"/>
    </xf>
    <xf numFmtId="0" fontId="65" fillId="5" borderId="12" applyNumberFormat="0" applyAlignment="0" applyProtection="0">
      <alignment vertical="center"/>
    </xf>
    <xf numFmtId="0" fontId="66" fillId="6" borderId="13" applyNumberFormat="0" applyAlignment="0" applyProtection="0">
      <alignment vertical="center"/>
    </xf>
    <xf numFmtId="0" fontId="67" fillId="6" borderId="12" applyNumberFormat="0" applyAlignment="0" applyProtection="0">
      <alignment vertical="center"/>
    </xf>
    <xf numFmtId="0" fontId="68" fillId="7" borderId="14" applyNumberFormat="0" applyAlignment="0" applyProtection="0">
      <alignment vertical="center"/>
    </xf>
    <xf numFmtId="0" fontId="69" fillId="0" borderId="15" applyNumberFormat="0" applyFill="0" applyAlignment="0" applyProtection="0">
      <alignment vertical="center"/>
    </xf>
    <xf numFmtId="0" fontId="70" fillId="0" borderId="16" applyNumberFormat="0" applyFill="0" applyAlignment="0" applyProtection="0">
      <alignment vertical="center"/>
    </xf>
    <xf numFmtId="0" fontId="71" fillId="8" borderId="0" applyNumberFormat="0" applyBorder="0" applyAlignment="0" applyProtection="0">
      <alignment vertical="center"/>
    </xf>
    <xf numFmtId="0" fontId="72" fillId="9" borderId="0" applyNumberFormat="0" applyBorder="0" applyAlignment="0" applyProtection="0">
      <alignment vertical="center"/>
    </xf>
    <xf numFmtId="0" fontId="73" fillId="10" borderId="0" applyNumberFormat="0" applyBorder="0" applyAlignment="0" applyProtection="0">
      <alignment vertical="center"/>
    </xf>
    <xf numFmtId="0" fontId="74" fillId="11"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4" fillId="14" borderId="0" applyNumberFormat="0" applyBorder="0" applyAlignment="0" applyProtection="0">
      <alignment vertical="center"/>
    </xf>
    <xf numFmtId="0" fontId="74" fillId="15"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5" fillId="24" borderId="0" applyNumberFormat="0" applyBorder="0" applyAlignment="0" applyProtection="0">
      <alignment vertical="center"/>
    </xf>
    <xf numFmtId="0" fontId="75" fillId="25"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5" fillId="28" borderId="0" applyNumberFormat="0" applyBorder="0" applyAlignment="0" applyProtection="0">
      <alignment vertical="center"/>
    </xf>
    <xf numFmtId="0" fontId="75" fillId="29" borderId="0" applyNumberFormat="0" applyBorder="0" applyAlignment="0" applyProtection="0">
      <alignment vertical="center"/>
    </xf>
    <xf numFmtId="0" fontId="74" fillId="30" borderId="0" applyNumberFormat="0" applyBorder="0" applyAlignment="0" applyProtection="0">
      <alignment vertical="center"/>
    </xf>
    <xf numFmtId="0" fontId="74" fillId="31" borderId="0" applyNumberFormat="0" applyBorder="0" applyAlignment="0" applyProtection="0">
      <alignment vertical="center"/>
    </xf>
    <xf numFmtId="0" fontId="75" fillId="32" borderId="0" applyNumberFormat="0" applyBorder="0" applyAlignment="0" applyProtection="0">
      <alignment vertical="center"/>
    </xf>
    <xf numFmtId="0" fontId="75" fillId="33" borderId="0" applyNumberFormat="0" applyBorder="0" applyAlignment="0" applyProtection="0">
      <alignment vertical="center"/>
    </xf>
    <xf numFmtId="0" fontId="74" fillId="34" borderId="0" applyNumberFormat="0" applyBorder="0" applyAlignment="0" applyProtection="0">
      <alignment vertical="center"/>
    </xf>
    <xf numFmtId="0" fontId="76" fillId="0" borderId="0">
      <alignment vertical="center"/>
    </xf>
    <xf numFmtId="0" fontId="77" fillId="0" borderId="0" applyBorder="0"/>
    <xf numFmtId="0" fontId="77" fillId="0" borderId="0" applyBorder="0"/>
    <xf numFmtId="176" fontId="77" fillId="0" borderId="0" applyBorder="0"/>
    <xf numFmtId="0" fontId="77" fillId="0" borderId="0" applyBorder="0">
      <alignment vertical="center"/>
    </xf>
    <xf numFmtId="0" fontId="77" fillId="0" borderId="0" applyProtection="0"/>
    <xf numFmtId="0" fontId="77" fillId="0" borderId="0"/>
    <xf numFmtId="9" fontId="33" fillId="0" borderId="0" applyFont="0" applyFill="0" applyBorder="0" applyAlignment="0" applyProtection="0">
      <alignment vertical="center"/>
    </xf>
    <xf numFmtId="0" fontId="33" fillId="0" borderId="0">
      <alignment vertical="center"/>
    </xf>
    <xf numFmtId="176" fontId="33" fillId="0" borderId="0">
      <alignment vertical="center"/>
    </xf>
    <xf numFmtId="176" fontId="33" fillId="0" borderId="0">
      <alignment vertical="center"/>
    </xf>
    <xf numFmtId="0" fontId="77"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77" fillId="0" borderId="0" applyBorder="0">
      <alignment vertical="center"/>
    </xf>
    <xf numFmtId="0" fontId="33" fillId="0" borderId="0"/>
    <xf numFmtId="0" fontId="33" fillId="0" borderId="0"/>
    <xf numFmtId="0" fontId="78" fillId="0" borderId="0"/>
    <xf numFmtId="0" fontId="77" fillId="0" borderId="0"/>
    <xf numFmtId="0" fontId="77" fillId="0" borderId="0"/>
    <xf numFmtId="0" fontId="77" fillId="0" borderId="0"/>
    <xf numFmtId="0" fontId="77" fillId="0" borderId="0">
      <alignment vertical="center"/>
    </xf>
    <xf numFmtId="176" fontId="77" fillId="0" borderId="0">
      <alignment vertical="center"/>
    </xf>
    <xf numFmtId="0" fontId="77" fillId="0" borderId="0"/>
    <xf numFmtId="0" fontId="33" fillId="0" borderId="0"/>
    <xf numFmtId="0" fontId="77" fillId="0" borderId="0" applyBorder="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77" fillId="0" borderId="0"/>
    <xf numFmtId="0" fontId="33" fillId="0" borderId="0">
      <alignment vertical="center"/>
    </xf>
    <xf numFmtId="0" fontId="77" fillId="0" borderId="0">
      <alignment vertical="center"/>
    </xf>
    <xf numFmtId="0" fontId="77" fillId="0" borderId="0">
      <alignment vertical="center"/>
    </xf>
    <xf numFmtId="0" fontId="77" fillId="0" borderId="0"/>
    <xf numFmtId="0" fontId="77" fillId="0" borderId="0"/>
    <xf numFmtId="0" fontId="77" fillId="0" borderId="0"/>
    <xf numFmtId="0" fontId="77" fillId="0" borderId="0">
      <alignment vertical="center"/>
    </xf>
    <xf numFmtId="0" fontId="77" fillId="0" borderId="0">
      <alignment vertical="center"/>
    </xf>
    <xf numFmtId="0" fontId="77" fillId="0" borderId="0" applyFont="0" applyFill="0" applyBorder="0" applyAlignment="0" applyProtection="0">
      <alignment vertical="center"/>
    </xf>
    <xf numFmtId="43" fontId="77" fillId="0" borderId="0" applyFont="0" applyFill="0" applyBorder="0" applyAlignment="0" applyProtection="0"/>
    <xf numFmtId="41" fontId="77" fillId="0" borderId="0" applyFont="0" applyFill="0" applyBorder="0" applyAlignment="0" applyProtection="0"/>
    <xf numFmtId="0" fontId="25" fillId="0" borderId="0"/>
    <xf numFmtId="0" fontId="79" fillId="0" borderId="0">
      <alignment vertical="center"/>
    </xf>
  </cellStyleXfs>
  <cellXfs count="32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wrapText="1"/>
    </xf>
    <xf numFmtId="0" fontId="4" fillId="0" borderId="0" xfId="0" applyFont="1" applyFill="1" applyAlignment="1">
      <alignment wrapText="1"/>
    </xf>
    <xf numFmtId="0" fontId="5" fillId="0" borderId="0" xfId="0" applyFont="1" applyFill="1" applyAlignment="1">
      <alignment horizontal="center"/>
    </xf>
    <xf numFmtId="177" fontId="5" fillId="0" borderId="0" xfId="0" applyNumberFormat="1" applyFont="1" applyFill="1" applyAlignment="1">
      <alignment horizontal="center"/>
    </xf>
    <xf numFmtId="0" fontId="6" fillId="0" borderId="0" xfId="0" applyFont="1" applyFill="1" applyAlignment="1"/>
    <xf numFmtId="0" fontId="7" fillId="0" borderId="0" xfId="90" applyFont="1" applyFill="1" applyAlignment="1" applyProtection="1">
      <alignment horizontal="center" vertical="center"/>
    </xf>
    <xf numFmtId="177" fontId="8" fillId="0" borderId="1" xfId="90" applyNumberFormat="1" applyFont="1" applyFill="1" applyBorder="1" applyAlignment="1">
      <alignment horizontal="center" vertical="center" wrapText="1"/>
    </xf>
    <xf numFmtId="0" fontId="8" fillId="0" borderId="1" xfId="9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1" xfId="90" applyNumberFormat="1" applyFont="1" applyFill="1" applyBorder="1" applyAlignment="1">
      <alignment horizontal="center" vertical="center" wrapText="1" shrinkToFit="1"/>
    </xf>
    <xf numFmtId="0" fontId="5" fillId="0" borderId="1" xfId="0" applyFont="1" applyFill="1" applyBorder="1" applyAlignment="1">
      <alignment horizontal="center" vertical="center" wrapText="1" shrinkToFit="1"/>
    </xf>
    <xf numFmtId="0" fontId="8" fillId="0" borderId="2" xfId="90" applyFont="1" applyFill="1" applyBorder="1" applyAlignment="1">
      <alignment horizontal="center" vertical="center" wrapText="1"/>
    </xf>
    <xf numFmtId="0" fontId="8" fillId="0" borderId="3" xfId="90" applyFont="1" applyFill="1" applyBorder="1" applyAlignment="1">
      <alignment horizontal="center" vertical="center" wrapText="1"/>
    </xf>
    <xf numFmtId="0" fontId="8" fillId="0" borderId="4" xfId="90" applyFont="1" applyFill="1" applyBorder="1" applyAlignment="1">
      <alignment horizontal="center" vertical="center" wrapText="1"/>
    </xf>
    <xf numFmtId="177" fontId="7" fillId="0" borderId="0" xfId="90" applyNumberFormat="1" applyFont="1" applyFill="1" applyAlignment="1" applyProtection="1">
      <alignment horizontal="center" vertical="center"/>
    </xf>
    <xf numFmtId="178"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7" fontId="5" fillId="0" borderId="1" xfId="88" applyNumberFormat="1" applyFont="1" applyFill="1" applyBorder="1" applyAlignment="1">
      <alignment horizontal="center" vertical="center" wrapText="1" shrinkToFit="1"/>
    </xf>
    <xf numFmtId="177" fontId="5" fillId="0" borderId="1" xfId="0" applyNumberFormat="1" applyFont="1" applyFill="1" applyBorder="1" applyAlignment="1">
      <alignment horizontal="center" vertical="center" wrapText="1" shrinkToFit="1"/>
    </xf>
    <xf numFmtId="177" fontId="5"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5" fillId="0" borderId="1" xfId="0" applyFont="1" applyFill="1" applyBorder="1" applyAlignment="1">
      <alignment horizontal="center" vertical="center" shrinkToFit="1"/>
    </xf>
    <xf numFmtId="180" fontId="5" fillId="0" borderId="1" xfId="0" applyNumberFormat="1" applyFont="1" applyFill="1" applyBorder="1" applyAlignment="1">
      <alignment horizontal="center" vertical="center" wrapText="1" shrinkToFit="1"/>
    </xf>
    <xf numFmtId="180" fontId="9" fillId="0" borderId="1" xfId="89" applyNumberFormat="1"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0" fontId="5" fillId="0" borderId="5" xfId="0" applyFont="1" applyFill="1" applyBorder="1" applyAlignment="1">
      <alignment horizontal="center" vertical="center" shrinkToFit="1"/>
    </xf>
    <xf numFmtId="0" fontId="5" fillId="0" borderId="6" xfId="0" applyFont="1" applyFill="1" applyBorder="1" applyAlignment="1">
      <alignment horizontal="center" vertical="center" shrinkToFit="1"/>
    </xf>
    <xf numFmtId="0" fontId="5" fillId="0" borderId="7" xfId="0" applyFont="1" applyFill="1" applyBorder="1" applyAlignment="1">
      <alignment horizontal="center" vertical="center" shrinkToFit="1"/>
    </xf>
    <xf numFmtId="0" fontId="9" fillId="0" borderId="1" xfId="0" applyFont="1" applyFill="1" applyBorder="1" applyAlignment="1">
      <alignment horizontal="center" vertical="center" wrapText="1" shrinkToFit="1"/>
    </xf>
    <xf numFmtId="0" fontId="5" fillId="0" borderId="2" xfId="90" applyFont="1" applyFill="1" applyBorder="1" applyAlignment="1">
      <alignment horizontal="center" vertical="center" wrapText="1" shrinkToFit="1"/>
    </xf>
    <xf numFmtId="0" fontId="5" fillId="0" borderId="3" xfId="90" applyFont="1" applyFill="1" applyBorder="1" applyAlignment="1">
      <alignment horizontal="center" vertical="center" wrapText="1" shrinkToFit="1"/>
    </xf>
    <xf numFmtId="0" fontId="5" fillId="0" borderId="2" xfId="90" applyFont="1" applyFill="1" applyBorder="1" applyAlignment="1">
      <alignment horizontal="center" vertical="center" shrinkToFit="1"/>
    </xf>
    <xf numFmtId="0" fontId="5" fillId="0" borderId="3" xfId="90" applyFont="1" applyFill="1" applyBorder="1" applyAlignment="1">
      <alignment horizontal="center" vertical="center" shrinkToFit="1"/>
    </xf>
    <xf numFmtId="0" fontId="5" fillId="0" borderId="1" xfId="90" applyFont="1" applyFill="1" applyBorder="1" applyAlignment="1">
      <alignment horizontal="center" vertical="center" shrinkToFit="1"/>
    </xf>
    <xf numFmtId="0" fontId="8" fillId="0" borderId="1" xfId="0" applyFont="1" applyFill="1" applyBorder="1" applyAlignment="1">
      <alignment horizontal="center" vertical="center" wrapText="1"/>
    </xf>
    <xf numFmtId="0" fontId="5" fillId="0" borderId="1" xfId="88" applyFont="1" applyFill="1" applyBorder="1" applyAlignment="1">
      <alignment horizontal="center" vertical="center" wrapText="1" shrinkToFit="1"/>
    </xf>
    <xf numFmtId="177" fontId="8" fillId="0" borderId="6" xfId="0" applyNumberFormat="1" applyFont="1" applyFill="1" applyBorder="1" applyAlignment="1">
      <alignment horizontal="center" vertical="center" wrapText="1" shrinkToFit="1"/>
    </xf>
    <xf numFmtId="0" fontId="8" fillId="0" borderId="7" xfId="0" applyFont="1" applyFill="1" applyBorder="1" applyAlignment="1">
      <alignment horizontal="center" vertical="center" wrapText="1" shrinkToFit="1"/>
    </xf>
    <xf numFmtId="181"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wrapText="1"/>
    </xf>
    <xf numFmtId="177" fontId="1" fillId="0" borderId="0" xfId="0" applyNumberFormat="1" applyFont="1" applyFill="1" applyAlignment="1">
      <alignment horizontal="center" vertical="center" wrapText="1"/>
    </xf>
    <xf numFmtId="0" fontId="5" fillId="0" borderId="1" xfId="90" applyFont="1" applyFill="1" applyBorder="1" applyAlignment="1">
      <alignment horizontal="center" vertical="center" wrapText="1" shrinkToFit="1"/>
    </xf>
    <xf numFmtId="0" fontId="5" fillId="0" borderId="4" xfId="90" applyFont="1" applyFill="1" applyBorder="1" applyAlignment="1">
      <alignment horizontal="center" vertical="center" shrinkToFit="1"/>
    </xf>
    <xf numFmtId="177" fontId="9" fillId="0" borderId="1" xfId="0" applyNumberFormat="1" applyFont="1" applyFill="1" applyBorder="1" applyAlignment="1">
      <alignment horizontal="center" vertical="center"/>
    </xf>
    <xf numFmtId="0" fontId="6" fillId="0" borderId="0" xfId="0" applyFont="1" applyFill="1" applyAlignment="1">
      <alignment horizontal="center"/>
    </xf>
    <xf numFmtId="182" fontId="10" fillId="0" borderId="1" xfId="92" applyNumberFormat="1" applyFont="1" applyFill="1" applyBorder="1" applyAlignment="1">
      <alignment horizontal="center" vertical="center"/>
    </xf>
    <xf numFmtId="0" fontId="7" fillId="0" borderId="1" xfId="49" applyFont="1" applyFill="1" applyBorder="1" applyAlignment="1">
      <alignment horizontal="center" vertical="center"/>
    </xf>
    <xf numFmtId="0" fontId="11" fillId="2" borderId="1" xfId="49" applyFont="1" applyFill="1" applyBorder="1" applyAlignment="1">
      <alignment horizontal="center" vertical="center" wrapText="1"/>
    </xf>
    <xf numFmtId="183" fontId="11" fillId="2" borderId="1" xfId="49" applyNumberFormat="1" applyFont="1" applyFill="1" applyBorder="1" applyAlignment="1">
      <alignment horizontal="center" vertical="center" wrapText="1"/>
    </xf>
    <xf numFmtId="0" fontId="12" fillId="2" borderId="1" xfId="71" applyFont="1" applyFill="1" applyBorder="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center" vertical="center" wrapText="1"/>
    </xf>
    <xf numFmtId="0" fontId="13" fillId="0" borderId="1" xfId="49" applyFont="1" applyFill="1" applyBorder="1" applyAlignment="1">
      <alignment horizontal="center" vertical="center" wrapText="1"/>
    </xf>
    <xf numFmtId="183" fontId="9" fillId="0" borderId="1" xfId="49" applyNumberFormat="1" applyFont="1" applyFill="1" applyBorder="1" applyAlignment="1">
      <alignment horizontal="center" vertical="center"/>
    </xf>
    <xf numFmtId="177" fontId="9" fillId="0" borderId="1" xfId="49" applyNumberFormat="1" applyFont="1" applyFill="1" applyBorder="1" applyAlignment="1">
      <alignment horizontal="center" vertical="center"/>
    </xf>
    <xf numFmtId="0" fontId="14" fillId="0" borderId="1" xfId="71" applyFont="1" applyFill="1" applyBorder="1" applyAlignment="1">
      <alignment vertical="center"/>
    </xf>
    <xf numFmtId="184" fontId="9" fillId="0" borderId="1" xfId="49" applyNumberFormat="1" applyFont="1" applyFill="1" applyBorder="1" applyAlignment="1">
      <alignment horizontal="center" vertical="center"/>
    </xf>
    <xf numFmtId="0" fontId="15" fillId="0" borderId="1" xfId="71" applyFont="1" applyFill="1" applyBorder="1" applyAlignment="1">
      <alignment horizontal="center" vertical="center"/>
    </xf>
    <xf numFmtId="0" fontId="14" fillId="0" borderId="1" xfId="71" applyFont="1" applyFill="1" applyBorder="1" applyAlignment="1">
      <alignment horizontal="center" vertical="center"/>
    </xf>
    <xf numFmtId="177" fontId="7" fillId="0" borderId="1" xfId="49" applyNumberFormat="1" applyFont="1" applyFill="1" applyBorder="1" applyAlignment="1">
      <alignment horizontal="center" vertical="center"/>
    </xf>
    <xf numFmtId="177" fontId="0" fillId="0" borderId="0" xfId="0" applyNumberFormat="1" applyAlignment="1">
      <alignment horizontal="center" vertical="center"/>
    </xf>
    <xf numFmtId="0" fontId="16" fillId="0" borderId="0" xfId="87" applyFont="1" applyAlignment="1" applyProtection="1">
      <alignment horizontal="center" vertical="center" wrapText="1"/>
    </xf>
    <xf numFmtId="0" fontId="17" fillId="0" borderId="0" xfId="87" applyFont="1" applyAlignment="1" applyProtection="1">
      <alignment horizontal="center" vertical="center"/>
    </xf>
    <xf numFmtId="0" fontId="18" fillId="0" borderId="1" xfId="87" applyFont="1" applyBorder="1" applyAlignment="1" applyProtection="1">
      <alignment horizontal="center" vertical="center"/>
    </xf>
    <xf numFmtId="0" fontId="18" fillId="0" borderId="1" xfId="87" applyFont="1" applyBorder="1" applyAlignment="1" applyProtection="1">
      <alignment horizontal="center" vertical="center" wrapText="1"/>
    </xf>
    <xf numFmtId="0" fontId="18" fillId="0" borderId="1" xfId="87" applyFont="1" applyBorder="1" applyAlignment="1" applyProtection="1">
      <alignment horizontal="center" vertical="center"/>
      <protection locked="0"/>
    </xf>
    <xf numFmtId="0" fontId="18" fillId="0" borderId="1" xfId="87" applyFont="1" applyBorder="1" applyAlignment="1" applyProtection="1">
      <alignment horizontal="center" vertical="center" wrapText="1"/>
      <protection locked="0"/>
    </xf>
    <xf numFmtId="0" fontId="19" fillId="0" borderId="1" xfId="86" applyFont="1" applyBorder="1" applyAlignment="1" applyProtection="1">
      <alignment horizontal="center" vertical="center" wrapText="1"/>
      <protection locked="0"/>
    </xf>
    <xf numFmtId="2" fontId="20" fillId="0" borderId="8" xfId="0" applyNumberFormat="1" applyFont="1" applyFill="1" applyBorder="1" applyAlignment="1">
      <alignment horizontal="center" vertical="center" wrapText="1"/>
    </xf>
    <xf numFmtId="0" fontId="19" fillId="0" borderId="1" xfId="91" applyFont="1" applyBorder="1" applyAlignment="1" applyProtection="1">
      <alignment horizontal="center" vertical="center"/>
    </xf>
    <xf numFmtId="0" fontId="21" fillId="0" borderId="1" xfId="87" applyFont="1" applyBorder="1" applyAlignment="1" applyProtection="1">
      <alignment horizontal="left" vertical="center" wrapText="1"/>
    </xf>
    <xf numFmtId="9" fontId="0" fillId="0" borderId="0" xfId="0" applyNumberFormat="1">
      <alignment vertical="center"/>
    </xf>
    <xf numFmtId="0" fontId="19" fillId="0" borderId="0" xfId="91" applyFont="1" applyAlignment="1" applyProtection="1">
      <alignment horizontal="center" vertical="center"/>
    </xf>
    <xf numFmtId="177" fontId="9" fillId="0" borderId="0" xfId="0" applyNumberFormat="1" applyFont="1" applyFill="1" applyAlignment="1">
      <alignment horizontal="center" vertical="center" wrapText="1"/>
    </xf>
    <xf numFmtId="177" fontId="19" fillId="0" borderId="0" xfId="91" applyNumberFormat="1" applyFont="1" applyAlignment="1" applyProtection="1">
      <alignment horizontal="center" vertical="center"/>
    </xf>
    <xf numFmtId="0" fontId="19" fillId="0" borderId="0" xfId="91" applyFont="1" applyAlignment="1" applyProtection="1">
      <alignment vertical="center" wrapText="1"/>
    </xf>
    <xf numFmtId="0" fontId="19" fillId="0" borderId="0" xfId="91" applyFont="1" applyProtection="1">
      <alignment vertical="center"/>
    </xf>
    <xf numFmtId="0" fontId="16" fillId="0" borderId="1" xfId="87" applyFont="1" applyBorder="1" applyAlignment="1" applyProtection="1">
      <alignment horizontal="center" vertical="center"/>
      <protection locked="0"/>
    </xf>
    <xf numFmtId="0" fontId="19" fillId="0" borderId="1" xfId="86" applyFont="1" applyFill="1" applyBorder="1" applyAlignment="1" applyProtection="1">
      <alignment horizontal="center" vertical="center" wrapText="1"/>
      <protection locked="0"/>
    </xf>
    <xf numFmtId="2" fontId="22" fillId="0" borderId="8" xfId="0" applyNumberFormat="1" applyFont="1" applyFill="1" applyBorder="1" applyAlignment="1">
      <alignment horizontal="center" vertical="center" wrapText="1"/>
    </xf>
    <xf numFmtId="0" fontId="19" fillId="0" borderId="1" xfId="91" applyFont="1" applyBorder="1" applyAlignment="1" applyProtection="1">
      <alignment horizontal="center" vertical="center"/>
      <protection locked="0"/>
    </xf>
    <xf numFmtId="0" fontId="19" fillId="0" borderId="1" xfId="87" applyFont="1" applyBorder="1" applyAlignment="1" applyProtection="1">
      <alignment horizontal="left" vertical="center" wrapText="1"/>
      <protection locked="0"/>
    </xf>
    <xf numFmtId="0" fontId="19" fillId="0" borderId="0" xfId="91" applyFont="1" applyAlignment="1" applyProtection="1">
      <alignment horizontal="center" vertical="center" wrapText="1"/>
    </xf>
    <xf numFmtId="9" fontId="19" fillId="0" borderId="0" xfId="91" applyNumberFormat="1" applyFont="1" applyAlignment="1" applyProtection="1">
      <alignment horizontal="center" vertical="center"/>
    </xf>
    <xf numFmtId="0" fontId="9" fillId="0" borderId="0" xfId="0" applyFont="1" applyFill="1" applyAlignment="1">
      <alignment horizontal="center" vertical="center" wrapText="1"/>
    </xf>
    <xf numFmtId="0" fontId="18" fillId="0" borderId="0" xfId="69" applyFont="1" applyFill="1" applyAlignment="1" applyProtection="1">
      <alignment horizontal="center" vertical="center" wrapText="1"/>
    </xf>
    <xf numFmtId="0" fontId="23" fillId="0" borderId="0" xfId="82" applyFont="1" applyFill="1">
      <alignment vertical="center"/>
    </xf>
    <xf numFmtId="0" fontId="19" fillId="0" borderId="0" xfId="69" applyFont="1" applyFill="1" applyAlignment="1" applyProtection="1">
      <alignment horizontal="center" vertical="center" wrapText="1"/>
    </xf>
    <xf numFmtId="0" fontId="9" fillId="0" borderId="0" xfId="69" applyFont="1" applyFill="1" applyAlignment="1" applyProtection="1">
      <alignment horizontal="center" vertical="center" wrapText="1"/>
    </xf>
    <xf numFmtId="0" fontId="19" fillId="0" borderId="0" xfId="69" applyFont="1" applyFill="1" applyAlignment="1" applyProtection="1">
      <alignment horizontal="center" vertical="center" textRotation="255" wrapText="1"/>
    </xf>
    <xf numFmtId="0" fontId="24" fillId="0" borderId="0" xfId="69" applyFont="1" applyFill="1" applyAlignment="1" applyProtection="1">
      <alignment horizontal="center" vertical="center" wrapText="1"/>
    </xf>
    <xf numFmtId="0" fontId="25" fillId="0" borderId="0" xfId="69" applyFont="1" applyFill="1" applyAlignment="1" applyProtection="1">
      <alignment vertical="center" wrapText="1"/>
    </xf>
    <xf numFmtId="0" fontId="25" fillId="0" borderId="0" xfId="69" applyFont="1" applyFill="1" applyAlignment="1" applyProtection="1">
      <alignment horizontal="center" vertical="center" wrapText="1"/>
    </xf>
    <xf numFmtId="181" fontId="25" fillId="0" borderId="0" xfId="69" applyNumberFormat="1" applyFont="1" applyFill="1" applyAlignment="1" applyProtection="1">
      <alignment vertical="center" wrapText="1"/>
    </xf>
    <xf numFmtId="177" fontId="25" fillId="0" borderId="0" xfId="69" applyNumberFormat="1" applyFont="1" applyFill="1" applyAlignment="1" applyProtection="1">
      <alignment horizontal="center" vertical="center" wrapText="1"/>
    </xf>
    <xf numFmtId="10" fontId="25" fillId="0" borderId="0" xfId="69" applyNumberFormat="1" applyFont="1" applyFill="1" applyAlignment="1" applyProtection="1">
      <alignment horizontal="center" vertical="center" wrapText="1"/>
    </xf>
    <xf numFmtId="0" fontId="26" fillId="0" borderId="1" xfId="69" applyFont="1" applyFill="1" applyBorder="1" applyAlignment="1" applyProtection="1">
      <alignment horizontal="center" vertical="center" wrapText="1"/>
    </xf>
    <xf numFmtId="0" fontId="18" fillId="0" borderId="1" xfId="69" applyFont="1" applyFill="1" applyBorder="1" applyAlignment="1" applyProtection="1">
      <alignment horizontal="center" vertical="center" wrapText="1"/>
    </xf>
    <xf numFmtId="181" fontId="18" fillId="0" borderId="1" xfId="69" applyNumberFormat="1" applyFont="1" applyFill="1" applyBorder="1" applyAlignment="1" applyProtection="1">
      <alignment horizontal="center" vertical="center" wrapText="1"/>
    </xf>
    <xf numFmtId="0" fontId="19" fillId="0" borderId="1" xfId="69" applyFont="1" applyFill="1" applyBorder="1" applyAlignment="1" applyProtection="1">
      <alignment horizontal="center" vertical="center" wrapText="1"/>
    </xf>
    <xf numFmtId="0" fontId="19" fillId="0" borderId="1" xfId="82" applyFont="1" applyFill="1" applyBorder="1" applyAlignment="1">
      <alignment horizontal="center" vertical="center" wrapText="1"/>
    </xf>
    <xf numFmtId="0" fontId="19" fillId="0" borderId="1" xfId="60" applyFont="1" applyFill="1" applyBorder="1" applyAlignment="1" applyProtection="1">
      <alignment horizontal="left" vertical="center" wrapText="1"/>
    </xf>
    <xf numFmtId="0" fontId="19" fillId="0" borderId="1" xfId="79" applyFont="1" applyFill="1" applyBorder="1" applyAlignment="1" applyProtection="1">
      <alignment horizontal="center" vertical="center" wrapText="1"/>
    </xf>
    <xf numFmtId="177" fontId="19" fillId="0" borderId="1" xfId="60" applyNumberFormat="1" applyFont="1" applyFill="1" applyBorder="1" applyAlignment="1" applyProtection="1">
      <alignment horizontal="center" vertical="center" wrapText="1"/>
    </xf>
    <xf numFmtId="180" fontId="9" fillId="0" borderId="1" xfId="69" applyNumberFormat="1" applyFont="1" applyFill="1" applyBorder="1" applyAlignment="1" applyProtection="1">
      <alignment horizontal="center" vertical="center" wrapText="1"/>
    </xf>
    <xf numFmtId="0" fontId="27" fillId="0" borderId="1" xfId="82" applyFont="1" applyFill="1" applyBorder="1" applyAlignment="1">
      <alignment horizontal="center" vertical="center"/>
    </xf>
    <xf numFmtId="0" fontId="28" fillId="0" borderId="1" xfId="82" applyFont="1" applyFill="1" applyBorder="1" applyAlignment="1">
      <alignment horizontal="center" vertical="center"/>
    </xf>
    <xf numFmtId="0" fontId="27" fillId="0" borderId="4" xfId="82" applyFont="1" applyFill="1" applyBorder="1" applyAlignment="1">
      <alignment horizontal="center" vertical="center"/>
    </xf>
    <xf numFmtId="0" fontId="19" fillId="0" borderId="1" xfId="79" applyFont="1" applyBorder="1" applyAlignment="1" applyProtection="1">
      <alignment horizontal="center" vertical="center" wrapText="1"/>
    </xf>
    <xf numFmtId="0" fontId="27" fillId="0" borderId="2" xfId="82" applyFont="1" applyFill="1" applyBorder="1" applyAlignment="1">
      <alignment horizontal="center" vertical="center"/>
    </xf>
    <xf numFmtId="0" fontId="27" fillId="0" borderId="3" xfId="82" applyFont="1" applyFill="1" applyBorder="1" applyAlignment="1">
      <alignment horizontal="center" vertical="center"/>
    </xf>
    <xf numFmtId="0" fontId="19" fillId="0" borderId="1" xfId="60" applyFont="1" applyFill="1" applyBorder="1" applyAlignment="1" applyProtection="1">
      <alignment horizontal="center" vertical="center" wrapText="1"/>
    </xf>
    <xf numFmtId="0" fontId="19" fillId="0" borderId="2" xfId="69" applyFont="1" applyFill="1" applyBorder="1" applyAlignment="1" applyProtection="1">
      <alignment horizontal="center" vertical="center" textRotation="255" wrapText="1"/>
    </xf>
    <xf numFmtId="181" fontId="19" fillId="0" borderId="1" xfId="69" applyNumberFormat="1" applyFont="1" applyFill="1" applyBorder="1" applyAlignment="1" applyProtection="1">
      <alignment vertical="center" wrapText="1"/>
    </xf>
    <xf numFmtId="0" fontId="19" fillId="0" borderId="3" xfId="69" applyFont="1" applyFill="1" applyBorder="1" applyAlignment="1" applyProtection="1">
      <alignment horizontal="center" vertical="center" textRotation="255" wrapText="1"/>
    </xf>
    <xf numFmtId="0" fontId="19" fillId="0" borderId="4" xfId="69" applyFont="1" applyFill="1" applyBorder="1" applyAlignment="1" applyProtection="1">
      <alignment horizontal="center" vertical="center" textRotation="255" wrapText="1"/>
    </xf>
    <xf numFmtId="0" fontId="19" fillId="0" borderId="1" xfId="69" applyFont="1" applyFill="1" applyBorder="1" applyAlignment="1" applyProtection="1">
      <alignment horizontal="left" vertical="center" wrapText="1"/>
    </xf>
    <xf numFmtId="0" fontId="19" fillId="0" borderId="2" xfId="69" applyFont="1" applyFill="1" applyBorder="1" applyAlignment="1" applyProtection="1">
      <alignment horizontal="center" vertical="center" wrapText="1"/>
    </xf>
    <xf numFmtId="0" fontId="19" fillId="0" borderId="3" xfId="69" applyFont="1" applyFill="1" applyBorder="1" applyAlignment="1" applyProtection="1">
      <alignment horizontal="center" vertical="center" wrapText="1"/>
    </xf>
    <xf numFmtId="0" fontId="19" fillId="0" borderId="4" xfId="69" applyFont="1" applyFill="1" applyBorder="1" applyAlignment="1" applyProtection="1">
      <alignment horizontal="center" vertical="center" wrapText="1"/>
    </xf>
    <xf numFmtId="43" fontId="18" fillId="0" borderId="1" xfId="69" applyNumberFormat="1" applyFont="1" applyFill="1" applyBorder="1" applyAlignment="1" applyProtection="1">
      <alignment horizontal="center" vertical="center" wrapText="1"/>
    </xf>
    <xf numFmtId="0" fontId="19" fillId="0" borderId="1" xfId="69" applyFont="1" applyFill="1" applyBorder="1" applyAlignment="1" applyProtection="1">
      <alignment horizontal="center" vertical="center" textRotation="255" wrapText="1"/>
    </xf>
    <xf numFmtId="0" fontId="9" fillId="0" borderId="0" xfId="0" applyFont="1" applyFill="1" applyAlignment="1">
      <alignment horizontal="center" vertical="center"/>
    </xf>
    <xf numFmtId="177" fontId="9" fillId="0" borderId="0" xfId="0" applyNumberFormat="1" applyFont="1" applyFill="1" applyAlignment="1">
      <alignment horizontal="center" vertical="center"/>
    </xf>
    <xf numFmtId="10" fontId="9" fillId="0" borderId="0" xfId="0" applyNumberFormat="1" applyFont="1" applyFill="1" applyAlignment="1">
      <alignment horizontal="center" vertical="center"/>
    </xf>
    <xf numFmtId="9" fontId="18" fillId="0" borderId="0" xfId="69" applyNumberFormat="1" applyFont="1" applyFill="1" applyAlignment="1" applyProtection="1">
      <alignment horizontal="center" vertical="center" wrapText="1"/>
    </xf>
    <xf numFmtId="0" fontId="23" fillId="0" borderId="0" xfId="82" applyFont="1" applyFill="1" applyAlignment="1">
      <alignment horizontal="center" vertical="center"/>
    </xf>
    <xf numFmtId="10" fontId="9" fillId="0" borderId="0" xfId="0" applyNumberFormat="1" applyFont="1" applyFill="1" applyAlignment="1">
      <alignment horizontal="center" vertical="center" wrapText="1"/>
    </xf>
    <xf numFmtId="177" fontId="23" fillId="0" borderId="0" xfId="82" applyNumberFormat="1" applyFont="1" applyFill="1" applyAlignment="1">
      <alignment horizontal="center" vertical="center"/>
    </xf>
    <xf numFmtId="0" fontId="28" fillId="0" borderId="4" xfId="82" applyFont="1" applyFill="1" applyBorder="1" applyAlignment="1">
      <alignment horizontal="center" vertical="center"/>
    </xf>
    <xf numFmtId="0" fontId="19" fillId="0" borderId="1" xfId="69" applyFont="1" applyFill="1" applyBorder="1" applyAlignment="1" applyProtection="1">
      <alignment vertical="center" wrapText="1"/>
    </xf>
    <xf numFmtId="0" fontId="19" fillId="0" borderId="2" xfId="77" applyFont="1" applyFill="1" applyBorder="1" applyAlignment="1" applyProtection="1">
      <alignment horizontal="center" vertical="center"/>
    </xf>
    <xf numFmtId="0" fontId="19" fillId="0" borderId="2" xfId="77" applyFont="1" applyFill="1" applyBorder="1" applyAlignment="1" applyProtection="1">
      <alignment horizontal="left" vertical="center" wrapText="1"/>
    </xf>
    <xf numFmtId="0" fontId="19" fillId="0" borderId="2" xfId="60" applyFont="1" applyFill="1" applyBorder="1" applyAlignment="1" applyProtection="1">
      <alignment horizontal="center" vertical="center" wrapText="1"/>
    </xf>
    <xf numFmtId="181" fontId="19" fillId="0" borderId="2" xfId="69" applyNumberFormat="1" applyFont="1" applyFill="1" applyBorder="1" applyAlignment="1" applyProtection="1">
      <alignment vertical="center" wrapText="1"/>
    </xf>
    <xf numFmtId="181" fontId="19" fillId="0" borderId="1" xfId="69" applyNumberFormat="1" applyFont="1" applyFill="1" applyBorder="1" applyAlignment="1" applyProtection="1">
      <alignment horizontal="center" vertical="center" wrapText="1"/>
    </xf>
    <xf numFmtId="0" fontId="19" fillId="0" borderId="4" xfId="69" applyFont="1" applyFill="1" applyBorder="1" applyAlignment="1" applyProtection="1">
      <alignment horizontal="left" vertical="center" wrapText="1"/>
    </xf>
    <xf numFmtId="0" fontId="19" fillId="0" borderId="4" xfId="60" applyFont="1" applyFill="1" applyBorder="1" applyAlignment="1" applyProtection="1">
      <alignment horizontal="center" vertical="center" wrapText="1"/>
    </xf>
    <xf numFmtId="181" fontId="19" fillId="0" borderId="4" xfId="69" applyNumberFormat="1" applyFont="1" applyFill="1" applyBorder="1" applyAlignment="1" applyProtection="1">
      <alignment horizontal="center" vertical="center" wrapText="1"/>
    </xf>
    <xf numFmtId="0" fontId="29" fillId="0" borderId="1" xfId="0" applyFont="1" applyFill="1" applyBorder="1" applyAlignment="1">
      <alignment horizontal="center" vertical="center" wrapText="1"/>
    </xf>
    <xf numFmtId="0" fontId="5" fillId="0" borderId="1" xfId="50" applyFont="1" applyBorder="1" applyAlignment="1">
      <alignment horizontal="center" vertical="center" wrapText="1"/>
    </xf>
    <xf numFmtId="0" fontId="19" fillId="0" borderId="1" xfId="77" applyFont="1" applyFill="1" applyBorder="1" applyAlignment="1" applyProtection="1">
      <alignment horizontal="center" vertical="center" wrapText="1"/>
    </xf>
    <xf numFmtId="181" fontId="19" fillId="0" borderId="1" xfId="69" applyNumberFormat="1" applyFont="1" applyFill="1" applyBorder="1" applyAlignment="1" applyProtection="1">
      <alignment horizontal="left" vertical="center" wrapText="1"/>
    </xf>
    <xf numFmtId="181" fontId="19" fillId="0" borderId="1" xfId="77" applyNumberFormat="1" applyFont="1" applyFill="1" applyBorder="1" applyAlignment="1" applyProtection="1">
      <alignment vertical="center" wrapText="1"/>
    </xf>
    <xf numFmtId="0" fontId="19" fillId="0" borderId="1" xfId="77" applyFont="1" applyFill="1" applyBorder="1" applyAlignment="1" applyProtection="1">
      <alignment horizontal="center" vertical="center" textRotation="255"/>
    </xf>
    <xf numFmtId="0" fontId="18" fillId="0" borderId="2" xfId="69" applyFont="1" applyFill="1" applyBorder="1" applyAlignment="1" applyProtection="1">
      <alignment horizontal="center" vertical="center" textRotation="255" wrapText="1"/>
    </xf>
    <xf numFmtId="0" fontId="18" fillId="0" borderId="3" xfId="69" applyFont="1" applyFill="1" applyBorder="1" applyAlignment="1" applyProtection="1">
      <alignment horizontal="center" vertical="center" textRotation="255" wrapText="1"/>
    </xf>
    <xf numFmtId="0" fontId="18" fillId="0" borderId="4" xfId="69" applyFont="1" applyFill="1" applyBorder="1" applyAlignment="1" applyProtection="1">
      <alignment horizontal="center" vertical="center" textRotation="255" wrapText="1"/>
    </xf>
    <xf numFmtId="0" fontId="19" fillId="0" borderId="1" xfId="77" applyFont="1" applyFill="1" applyBorder="1" applyAlignment="1" applyProtection="1">
      <alignment horizontal="left" vertical="center" wrapText="1"/>
    </xf>
    <xf numFmtId="181" fontId="19" fillId="0" borderId="2" xfId="69" applyNumberFormat="1" applyFont="1" applyFill="1" applyBorder="1" applyAlignment="1" applyProtection="1">
      <alignment horizontal="center" vertical="center" wrapText="1"/>
    </xf>
    <xf numFmtId="181" fontId="19" fillId="0" borderId="3" xfId="69" applyNumberFormat="1" applyFont="1" applyFill="1" applyBorder="1" applyAlignment="1" applyProtection="1">
      <alignment horizontal="center" vertical="center" wrapText="1"/>
    </xf>
    <xf numFmtId="0" fontId="19" fillId="0" borderId="2" xfId="77" applyFont="1" applyFill="1" applyBorder="1" applyAlignment="1" applyProtection="1">
      <alignment horizontal="center" vertical="center" wrapText="1"/>
    </xf>
    <xf numFmtId="0" fontId="19" fillId="0" borderId="2" xfId="77" applyFont="1" applyFill="1" applyBorder="1" applyAlignment="1" applyProtection="1">
      <alignment vertical="center" wrapText="1"/>
    </xf>
    <xf numFmtId="0" fontId="19" fillId="0" borderId="3" xfId="77" applyFont="1" applyFill="1" applyBorder="1" applyAlignment="1" applyProtection="1">
      <alignment horizontal="center" vertical="center" wrapText="1"/>
    </xf>
    <xf numFmtId="0" fontId="19" fillId="0" borderId="3" xfId="77" applyFont="1" applyFill="1" applyBorder="1" applyAlignment="1" applyProtection="1">
      <alignment vertical="center" wrapText="1"/>
    </xf>
    <xf numFmtId="0" fontId="19" fillId="0" borderId="4" xfId="77" applyFont="1" applyFill="1" applyBorder="1" applyAlignment="1" applyProtection="1">
      <alignment horizontal="center" vertical="center" wrapText="1"/>
    </xf>
    <xf numFmtId="0" fontId="19" fillId="0" borderId="4" xfId="77" applyFont="1" applyFill="1" applyBorder="1" applyAlignment="1" applyProtection="1">
      <alignment vertical="center" wrapText="1"/>
    </xf>
    <xf numFmtId="0" fontId="19" fillId="0" borderId="1" xfId="77" applyFont="1" applyFill="1" applyBorder="1" applyAlignment="1" applyProtection="1">
      <alignment vertical="center" wrapText="1"/>
    </xf>
    <xf numFmtId="0" fontId="25" fillId="0" borderId="1" xfId="69" applyFont="1" applyFill="1" applyBorder="1" applyAlignment="1" applyProtection="1">
      <alignment horizontal="center" vertical="center" wrapText="1"/>
    </xf>
    <xf numFmtId="181" fontId="25" fillId="0" borderId="1" xfId="69" applyNumberFormat="1" applyFont="1" applyFill="1" applyBorder="1" applyAlignment="1" applyProtection="1">
      <alignment horizontal="center" vertical="center" wrapText="1"/>
    </xf>
    <xf numFmtId="0" fontId="25" fillId="0" borderId="1" xfId="69" applyFont="1" applyFill="1" applyBorder="1" applyAlignment="1" applyProtection="1">
      <alignment vertical="center" wrapText="1"/>
    </xf>
    <xf numFmtId="181" fontId="25" fillId="0" borderId="1" xfId="69" applyNumberFormat="1" applyFont="1" applyFill="1" applyBorder="1" applyAlignment="1" applyProtection="1">
      <alignment vertical="center" wrapText="1"/>
    </xf>
    <xf numFmtId="0" fontId="30" fillId="0" borderId="1" xfId="0" applyFont="1" applyFill="1" applyBorder="1" applyAlignment="1" applyProtection="1">
      <alignment horizontal="center" vertical="center"/>
    </xf>
    <xf numFmtId="0" fontId="30"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left" vertical="center"/>
    </xf>
    <xf numFmtId="0" fontId="5" fillId="0" borderId="1" xfId="96"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xf>
    <xf numFmtId="0" fontId="9" fillId="0" borderId="1" xfId="69" applyFont="1" applyFill="1" applyBorder="1" applyAlignment="1" applyProtection="1">
      <alignment horizontal="center" vertical="center" wrapText="1"/>
    </xf>
    <xf numFmtId="0" fontId="5" fillId="0" borderId="1" xfId="80" applyFont="1" applyFill="1" applyBorder="1" applyAlignment="1" applyProtection="1">
      <alignment horizontal="left" vertical="center" wrapText="1"/>
    </xf>
    <xf numFmtId="0" fontId="5" fillId="0" borderId="1" xfId="80" applyFont="1" applyFill="1" applyBorder="1" applyAlignment="1" applyProtection="1">
      <alignment horizontal="center" vertical="center" wrapText="1"/>
    </xf>
    <xf numFmtId="0" fontId="24" fillId="0" borderId="1" xfId="69" applyFont="1" applyFill="1" applyBorder="1" applyAlignment="1" applyProtection="1">
      <alignment horizontal="center" vertical="center" wrapText="1"/>
    </xf>
    <xf numFmtId="0" fontId="19" fillId="0" borderId="1" xfId="77" applyFont="1" applyFill="1" applyBorder="1" applyAlignment="1" applyProtection="1">
      <alignment vertical="center"/>
    </xf>
    <xf numFmtId="0" fontId="31" fillId="0" borderId="1" xfId="0" applyFont="1" applyFill="1" applyBorder="1" applyAlignment="1">
      <alignment horizontal="center" vertical="center"/>
    </xf>
    <xf numFmtId="0" fontId="31" fillId="0" borderId="0" xfId="0" applyFont="1" applyFill="1" applyAlignment="1">
      <alignment horizontal="center" vertical="center"/>
    </xf>
    <xf numFmtId="177" fontId="31" fillId="0" borderId="0" xfId="0" applyNumberFormat="1" applyFont="1" applyFill="1" applyAlignment="1">
      <alignment horizontal="center" vertical="center"/>
    </xf>
    <xf numFmtId="10" fontId="31" fillId="0" borderId="0" xfId="0" applyNumberFormat="1" applyFont="1" applyFill="1" applyAlignment="1">
      <alignment horizontal="center" vertical="center"/>
    </xf>
    <xf numFmtId="177" fontId="31" fillId="0" borderId="0" xfId="0" applyNumberFormat="1" applyFont="1" applyFill="1">
      <alignment vertical="center"/>
    </xf>
    <xf numFmtId="10" fontId="31" fillId="0" borderId="0" xfId="0" applyNumberFormat="1" applyFont="1" applyFill="1">
      <alignment vertical="center"/>
    </xf>
    <xf numFmtId="0" fontId="31" fillId="0" borderId="0" xfId="0" applyFont="1" applyFill="1">
      <alignment vertical="center"/>
    </xf>
    <xf numFmtId="0" fontId="32" fillId="0" borderId="1" xfId="69" applyFont="1" applyFill="1" applyBorder="1" applyAlignment="1" applyProtection="1">
      <alignment horizontal="center" vertical="center" wrapText="1"/>
    </xf>
    <xf numFmtId="0" fontId="0" fillId="0" borderId="0" xfId="0" applyFont="1" applyFill="1" applyAlignment="1">
      <alignment horizontal="center" vertical="center"/>
    </xf>
    <xf numFmtId="0" fontId="0" fillId="0" borderId="0" xfId="77" applyFont="1" applyFill="1">
      <alignment vertical="center"/>
    </xf>
    <xf numFmtId="0" fontId="0" fillId="0" borderId="0" xfId="77" applyFont="1" applyFill="1" applyAlignment="1">
      <alignment horizontal="center" vertical="center"/>
    </xf>
    <xf numFmtId="0" fontId="0" fillId="0" borderId="1" xfId="77" applyFont="1" applyFill="1" applyBorder="1" applyAlignment="1">
      <alignment horizontal="center" vertical="center"/>
    </xf>
    <xf numFmtId="177" fontId="0" fillId="0" borderId="0" xfId="77" applyNumberFormat="1" applyFont="1" applyFill="1" applyAlignment="1">
      <alignment horizontal="center" vertical="center"/>
    </xf>
    <xf numFmtId="0" fontId="0" fillId="0" borderId="0" xfId="77" applyFont="1" applyFill="1" applyAlignment="1">
      <alignment vertical="center" wrapText="1"/>
    </xf>
    <xf numFmtId="177" fontId="0" fillId="0" borderId="0" xfId="77" applyNumberFormat="1" applyFont="1" applyFill="1" applyAlignment="1">
      <alignment vertical="center" wrapText="1"/>
    </xf>
    <xf numFmtId="10" fontId="0" fillId="0" borderId="0" xfId="77" applyNumberFormat="1" applyFont="1" applyFill="1" applyAlignment="1">
      <alignment vertical="center" wrapText="1"/>
    </xf>
    <xf numFmtId="10" fontId="0" fillId="0" borderId="0" xfId="77" applyNumberFormat="1" applyFont="1" applyFill="1">
      <alignment vertical="center"/>
    </xf>
    <xf numFmtId="177" fontId="0" fillId="0" borderId="0" xfId="77" applyNumberFormat="1" applyFont="1" applyFill="1">
      <alignment vertical="center"/>
    </xf>
    <xf numFmtId="0" fontId="33" fillId="0" borderId="0" xfId="77">
      <alignment vertical="center"/>
    </xf>
    <xf numFmtId="0" fontId="34" fillId="0" borderId="1" xfId="69" applyFont="1" applyFill="1" applyBorder="1" applyAlignment="1" applyProtection="1">
      <alignment horizontal="center" vertical="center" wrapText="1"/>
    </xf>
    <xf numFmtId="0" fontId="35" fillId="0" borderId="1" xfId="69" applyFont="1" applyFill="1" applyBorder="1" applyAlignment="1" applyProtection="1">
      <alignment horizontal="center" vertical="center" wrapText="1"/>
    </xf>
    <xf numFmtId="0" fontId="36" fillId="0" borderId="1" xfId="69" applyFont="1" applyFill="1" applyBorder="1" applyAlignment="1" applyProtection="1">
      <alignment horizontal="center" vertical="center" wrapText="1"/>
    </xf>
    <xf numFmtId="43" fontId="35" fillId="0" borderId="1" xfId="69" applyNumberFormat="1" applyFont="1" applyFill="1" applyBorder="1" applyAlignment="1" applyProtection="1">
      <alignment horizontal="center" vertical="center" wrapText="1"/>
    </xf>
    <xf numFmtId="0" fontId="36" fillId="0" borderId="1" xfId="60" applyFont="1" applyFill="1" applyBorder="1" applyAlignment="1" applyProtection="1">
      <alignment horizontal="center" vertical="center" wrapText="1"/>
    </xf>
    <xf numFmtId="177" fontId="34" fillId="0" borderId="1" xfId="69" applyNumberFormat="1" applyFont="1" applyFill="1" applyBorder="1" applyAlignment="1" applyProtection="1">
      <alignment horizontal="center" vertical="center" wrapText="1"/>
    </xf>
    <xf numFmtId="181" fontId="35" fillId="0" borderId="1" xfId="69" applyNumberFormat="1" applyFont="1" applyFill="1" applyBorder="1" applyAlignment="1" applyProtection="1">
      <alignment horizontal="center" vertical="center" wrapText="1"/>
    </xf>
    <xf numFmtId="0" fontId="37" fillId="0" borderId="0" xfId="0" applyFont="1" applyFill="1" applyAlignment="1">
      <alignment horizontal="center" vertical="center"/>
    </xf>
    <xf numFmtId="0" fontId="37" fillId="0" borderId="0" xfId="0" applyFont="1" applyFill="1" applyAlignment="1">
      <alignment horizontal="center" vertical="center" wrapText="1"/>
    </xf>
    <xf numFmtId="177" fontId="37" fillId="0" borderId="0" xfId="0" applyNumberFormat="1" applyFont="1" applyFill="1" applyAlignment="1">
      <alignment horizontal="center" vertical="center"/>
    </xf>
    <xf numFmtId="177" fontId="35" fillId="0" borderId="1" xfId="69" applyNumberFormat="1" applyFont="1" applyFill="1" applyBorder="1" applyAlignment="1" applyProtection="1">
      <alignment horizontal="center" vertical="center" wrapText="1"/>
    </xf>
    <xf numFmtId="181" fontId="36" fillId="0" borderId="1" xfId="69" applyNumberFormat="1" applyFont="1" applyFill="1" applyBorder="1" applyAlignment="1" applyProtection="1">
      <alignment horizontal="center" vertical="center" wrapText="1"/>
    </xf>
    <xf numFmtId="177" fontId="37" fillId="0" borderId="0" xfId="0" applyNumberFormat="1" applyFont="1" applyFill="1" applyAlignment="1">
      <alignment horizontal="center" vertical="center" wrapText="1"/>
    </xf>
    <xf numFmtId="10" fontId="37" fillId="0" borderId="0" xfId="0" applyNumberFormat="1" applyFont="1" applyFill="1" applyAlignment="1">
      <alignment horizontal="center" vertical="center"/>
    </xf>
    <xf numFmtId="10" fontId="37" fillId="0" borderId="0" xfId="0" applyNumberFormat="1" applyFont="1" applyFill="1" applyAlignment="1">
      <alignment horizontal="center" vertical="center" wrapText="1"/>
    </xf>
    <xf numFmtId="10" fontId="0" fillId="0" borderId="0" xfId="77" applyNumberFormat="1" applyFont="1" applyFill="1" applyAlignment="1">
      <alignment horizontal="center" vertical="center"/>
    </xf>
    <xf numFmtId="0" fontId="38" fillId="0" borderId="0" xfId="0" applyFont="1" applyFill="1">
      <alignment vertical="center"/>
    </xf>
    <xf numFmtId="0" fontId="39" fillId="0" borderId="0" xfId="0" applyFont="1" applyFill="1" applyAlignment="1">
      <alignment horizontal="center" vertical="center"/>
    </xf>
    <xf numFmtId="0" fontId="37" fillId="0" borderId="0" xfId="0" applyFont="1" applyFill="1" applyBorder="1">
      <alignment vertical="center"/>
    </xf>
    <xf numFmtId="0" fontId="4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0" fillId="0" borderId="0" xfId="0" applyFill="1" applyAlignment="1">
      <alignment horizontal="center" vertical="center" wrapText="1"/>
    </xf>
    <xf numFmtId="177" fontId="0" fillId="0" borderId="0" xfId="0" applyNumberFormat="1" applyFill="1">
      <alignment vertical="center"/>
    </xf>
    <xf numFmtId="177" fontId="0" fillId="0" borderId="0" xfId="0" applyNumberFormat="1" applyFill="1" applyAlignment="1">
      <alignment horizontal="center" vertical="center"/>
    </xf>
    <xf numFmtId="10" fontId="0" fillId="0" borderId="0" xfId="0" applyNumberFormat="1" applyFill="1">
      <alignment vertical="center"/>
    </xf>
    <xf numFmtId="0" fontId="41" fillId="0" borderId="1" xfId="0" applyFont="1" applyFill="1" applyBorder="1" applyAlignment="1">
      <alignment horizontal="center" vertical="center"/>
    </xf>
    <xf numFmtId="0" fontId="42" fillId="0" borderId="1" xfId="1" applyNumberFormat="1" applyFont="1" applyFill="1" applyBorder="1" applyAlignment="1">
      <alignment horizontal="left" vertical="center" wrapText="1"/>
    </xf>
    <xf numFmtId="0" fontId="43" fillId="0" borderId="1" xfId="1" applyNumberFormat="1" applyFont="1" applyFill="1" applyBorder="1" applyAlignment="1">
      <alignment horizontal="left" vertical="center" wrapText="1"/>
    </xf>
    <xf numFmtId="0" fontId="43" fillId="0" borderId="1" xfId="1" applyNumberFormat="1" applyFont="1" applyFill="1" applyBorder="1" applyAlignment="1">
      <alignment horizontal="center" vertical="center" wrapText="1"/>
    </xf>
    <xf numFmtId="0" fontId="39" fillId="0" borderId="1" xfId="0" applyFont="1" applyFill="1" applyBorder="1" applyAlignment="1">
      <alignment horizontal="center" vertical="center"/>
    </xf>
    <xf numFmtId="0" fontId="39" fillId="0" borderId="1" xfId="0" applyFont="1" applyFill="1" applyBorder="1" applyAlignment="1">
      <alignment horizontal="center" vertical="center" wrapText="1"/>
    </xf>
    <xf numFmtId="0" fontId="38" fillId="0" borderId="1" xfId="0" applyFont="1" applyFill="1" applyBorder="1" applyAlignment="1">
      <alignment horizontal="center" vertical="center"/>
    </xf>
    <xf numFmtId="0" fontId="37" fillId="0" borderId="1" xfId="0" applyFont="1" applyFill="1" applyBorder="1" applyAlignment="1">
      <alignment vertical="center" wrapText="1"/>
    </xf>
    <xf numFmtId="0" fontId="38"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1" xfId="0" applyFont="1" applyFill="1" applyBorder="1" applyAlignment="1">
      <alignment horizontal="center" vertical="center"/>
    </xf>
    <xf numFmtId="0" fontId="37"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6" fillId="0" borderId="1" xfId="66" applyFont="1" applyBorder="1" applyAlignment="1" applyProtection="1">
      <alignment horizontal="center" vertical="center" wrapText="1"/>
    </xf>
    <xf numFmtId="0" fontId="36" fillId="0" borderId="1" xfId="64" applyFont="1" applyBorder="1" applyAlignment="1" applyProtection="1">
      <alignment horizontal="center" vertical="center" wrapText="1"/>
    </xf>
    <xf numFmtId="0" fontId="38" fillId="0" borderId="1" xfId="0" applyFont="1" applyFill="1" applyBorder="1" applyAlignment="1">
      <alignment vertical="center" wrapText="1"/>
    </xf>
    <xf numFmtId="177" fontId="41" fillId="0" borderId="1" xfId="0" applyNumberFormat="1" applyFont="1" applyFill="1" applyBorder="1" applyAlignment="1">
      <alignment horizontal="center" vertical="center"/>
    </xf>
    <xf numFmtId="0" fontId="38" fillId="0" borderId="0" xfId="0" applyFont="1" applyFill="1" applyAlignment="1">
      <alignment horizontal="center" vertical="center"/>
    </xf>
    <xf numFmtId="177" fontId="38" fillId="0" borderId="0" xfId="0" applyNumberFormat="1" applyFont="1" applyFill="1" applyAlignment="1">
      <alignment horizontal="center" vertical="center"/>
    </xf>
    <xf numFmtId="10" fontId="38" fillId="0" borderId="0" xfId="0" applyNumberFormat="1" applyFont="1" applyFill="1">
      <alignment vertical="center"/>
    </xf>
    <xf numFmtId="177" fontId="43" fillId="0" borderId="1" xfId="1" applyNumberFormat="1" applyFont="1" applyFill="1" applyBorder="1" applyAlignment="1">
      <alignment horizontal="left" vertical="center" wrapText="1"/>
    </xf>
    <xf numFmtId="177" fontId="44" fillId="0" borderId="1" xfId="0" applyNumberFormat="1" applyFont="1" applyFill="1" applyBorder="1" applyAlignment="1">
      <alignment horizontal="center" vertical="center" wrapText="1"/>
    </xf>
    <xf numFmtId="0" fontId="45" fillId="0" borderId="1" xfId="0" applyFont="1" applyFill="1" applyBorder="1" applyAlignment="1">
      <alignment horizontal="center" vertical="center"/>
    </xf>
    <xf numFmtId="9" fontId="39" fillId="0" borderId="0" xfId="0" applyNumberFormat="1" applyFont="1" applyFill="1" applyAlignment="1">
      <alignment horizontal="center" vertical="center"/>
    </xf>
    <xf numFmtId="177" fontId="46" fillId="0" borderId="1" xfId="0" applyNumberFormat="1" applyFont="1" applyFill="1" applyBorder="1" applyAlignment="1">
      <alignment horizontal="center" vertical="center"/>
    </xf>
    <xf numFmtId="0" fontId="37" fillId="0" borderId="0" xfId="0" applyFont="1" applyFill="1" applyBorder="1" applyAlignment="1">
      <alignment horizontal="center" vertical="center"/>
    </xf>
    <xf numFmtId="177" fontId="37" fillId="0" borderId="0" xfId="0" applyNumberFormat="1" applyFont="1" applyFill="1" applyBorder="1" applyAlignment="1">
      <alignment horizontal="center" vertical="center"/>
    </xf>
    <xf numFmtId="0" fontId="38" fillId="0" borderId="0" xfId="0" applyFont="1" applyFill="1" applyAlignment="1">
      <alignment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wrapText="1"/>
    </xf>
    <xf numFmtId="0" fontId="0" fillId="0" borderId="0" xfId="0" applyFont="1" applyFill="1" applyAlignment="1">
      <alignment vertical="center" wrapText="1"/>
    </xf>
    <xf numFmtId="177" fontId="0" fillId="0" borderId="0" xfId="0" applyNumberFormat="1" applyFont="1" applyFill="1" applyAlignment="1">
      <alignment vertical="center"/>
    </xf>
    <xf numFmtId="10" fontId="0" fillId="0" borderId="0" xfId="0" applyNumberFormat="1" applyFont="1" applyFill="1" applyAlignment="1">
      <alignment vertical="center"/>
    </xf>
    <xf numFmtId="0" fontId="0" fillId="0" borderId="0" xfId="0" applyFont="1" applyFill="1" applyAlignment="1">
      <alignment vertical="center"/>
    </xf>
    <xf numFmtId="0" fontId="41" fillId="0" borderId="1" xfId="0" applyFont="1" applyFill="1" applyBorder="1" applyAlignment="1">
      <alignment horizontal="left" vertical="center"/>
    </xf>
    <xf numFmtId="0" fontId="37" fillId="0" borderId="1" xfId="0" applyFont="1" applyFill="1" applyBorder="1" applyAlignment="1">
      <alignment horizontal="left" vertical="center" wrapText="1"/>
    </xf>
    <xf numFmtId="0" fontId="38" fillId="0" borderId="1" xfId="0" applyFont="1" applyFill="1" applyBorder="1" applyAlignment="1">
      <alignment horizontal="left" vertical="center"/>
    </xf>
    <xf numFmtId="0" fontId="39" fillId="0" borderId="1" xfId="0" applyFont="1" applyFill="1" applyBorder="1" applyAlignment="1">
      <alignment horizontal="left" vertical="center"/>
    </xf>
    <xf numFmtId="0" fontId="45"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77" fontId="38" fillId="0" borderId="0" xfId="0" applyNumberFormat="1" applyFont="1" applyFill="1" applyAlignment="1">
      <alignment vertical="center"/>
    </xf>
    <xf numFmtId="10" fontId="38" fillId="0" borderId="0" xfId="0" applyNumberFormat="1" applyFont="1" applyFill="1" applyAlignment="1">
      <alignment vertical="center"/>
    </xf>
    <xf numFmtId="0" fontId="44" fillId="0" borderId="1" xfId="0" applyFont="1" applyFill="1" applyBorder="1" applyAlignment="1">
      <alignment horizontal="center" vertical="center" wrapText="1"/>
    </xf>
    <xf numFmtId="0" fontId="44" fillId="0" borderId="1" xfId="0" applyFont="1" applyFill="1" applyBorder="1" applyAlignment="1">
      <alignment horizontal="center" vertical="center"/>
    </xf>
    <xf numFmtId="43" fontId="38" fillId="0" borderId="1" xfId="1" applyFont="1" applyFill="1" applyBorder="1" applyAlignment="1">
      <alignment horizontal="center" vertical="center"/>
    </xf>
    <xf numFmtId="0" fontId="37" fillId="0" borderId="2" xfId="0" applyFont="1" applyFill="1" applyBorder="1" applyAlignment="1">
      <alignment horizontal="center" vertical="center"/>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46" fillId="0" borderId="1" xfId="0" applyFont="1" applyFill="1" applyBorder="1" applyAlignment="1">
      <alignment horizontal="center" vertical="center"/>
    </xf>
    <xf numFmtId="43" fontId="46" fillId="0" borderId="1" xfId="1" applyFont="1" applyFill="1" applyBorder="1" applyAlignment="1">
      <alignment horizontal="center" vertical="center"/>
    </xf>
    <xf numFmtId="0" fontId="38" fillId="3" borderId="0" xfId="0" applyFont="1" applyFill="1" applyAlignment="1">
      <alignment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47" fillId="0" borderId="0" xfId="0" applyFont="1" applyFill="1" applyAlignment="1">
      <alignment vertical="center" wrapText="1"/>
    </xf>
    <xf numFmtId="0" fontId="47" fillId="0" borderId="0" xfId="0" applyFont="1" applyFill="1" applyAlignment="1">
      <alignment vertical="center"/>
    </xf>
    <xf numFmtId="177" fontId="47" fillId="0" borderId="0" xfId="0" applyNumberFormat="1" applyFont="1" applyFill="1" applyAlignment="1">
      <alignment horizontal="center" vertical="center"/>
    </xf>
    <xf numFmtId="10" fontId="47" fillId="0" borderId="0" xfId="0" applyNumberFormat="1" applyFont="1" applyFill="1" applyAlignment="1">
      <alignment horizontal="center" vertical="center"/>
    </xf>
    <xf numFmtId="0" fontId="48" fillId="0" borderId="0" xfId="0" applyFont="1" applyFill="1" applyAlignment="1">
      <alignment horizontal="center" vertical="center"/>
    </xf>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50" fillId="0" borderId="2" xfId="0" applyFont="1" applyFill="1" applyBorder="1" applyAlignment="1">
      <alignment horizontal="center" vertical="center" wrapText="1"/>
    </xf>
    <xf numFmtId="0" fontId="50" fillId="0" borderId="4" xfId="0" applyFont="1" applyFill="1" applyBorder="1" applyAlignment="1">
      <alignment horizontal="center" vertical="center" wrapText="1"/>
    </xf>
    <xf numFmtId="0" fontId="38" fillId="0" borderId="1" xfId="0" applyFont="1" applyFill="1" applyBorder="1" applyAlignment="1">
      <alignment vertical="center"/>
    </xf>
    <xf numFmtId="0" fontId="9" fillId="0" borderId="1" xfId="74" applyFont="1" applyFill="1" applyBorder="1" applyAlignment="1">
      <alignment horizontal="center" vertical="center"/>
    </xf>
    <xf numFmtId="0" fontId="9" fillId="0" borderId="1" xfId="74" applyFont="1" applyFill="1" applyBorder="1" applyAlignment="1">
      <alignment horizontal="left" vertical="center" wrapText="1"/>
    </xf>
    <xf numFmtId="0" fontId="51" fillId="0" borderId="1" xfId="0" applyFont="1" applyFill="1" applyBorder="1" applyAlignment="1">
      <alignment horizontal="left" vertical="center" wrapText="1"/>
    </xf>
    <xf numFmtId="0" fontId="51" fillId="0" borderId="1" xfId="0" applyFont="1" applyFill="1" applyBorder="1" applyAlignment="1">
      <alignment horizontal="center" vertical="center" wrapText="1"/>
    </xf>
    <xf numFmtId="0" fontId="52" fillId="0" borderId="0" xfId="53" applyFont="1" applyFill="1" applyAlignment="1">
      <alignment vertical="center"/>
    </xf>
    <xf numFmtId="0" fontId="52" fillId="0" borderId="0" xfId="53" applyFont="1" applyFill="1" applyAlignment="1">
      <alignment horizontal="left" vertical="center"/>
    </xf>
    <xf numFmtId="0" fontId="53" fillId="0" borderId="0" xfId="65" applyFont="1" applyFill="1" applyAlignment="1">
      <alignment horizontal="left" vertical="center"/>
    </xf>
    <xf numFmtId="0" fontId="53" fillId="0" borderId="0" xfId="65" applyFont="1" applyFill="1" applyAlignment="1">
      <alignment horizontal="center" vertical="center"/>
    </xf>
    <xf numFmtId="0" fontId="52" fillId="0" borderId="0" xfId="53" applyFont="1" applyFill="1" applyAlignment="1">
      <alignment horizontal="center" vertical="center"/>
    </xf>
    <xf numFmtId="0" fontId="38" fillId="0" borderId="0" xfId="0" applyFont="1" applyFill="1" applyAlignment="1">
      <alignment horizontal="center" vertical="center" wrapText="1"/>
    </xf>
    <xf numFmtId="10" fontId="38" fillId="0" borderId="0" xfId="0" applyNumberFormat="1" applyFont="1" applyFill="1" applyAlignment="1">
      <alignment horizontal="center" vertical="center"/>
    </xf>
    <xf numFmtId="9" fontId="38" fillId="0" borderId="0" xfId="0" applyNumberFormat="1" applyFont="1" applyFill="1" applyAlignment="1">
      <alignment horizontal="center" vertical="center"/>
    </xf>
    <xf numFmtId="177" fontId="46" fillId="0" borderId="1" xfId="1"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53" fillId="0" borderId="0" xfId="53" applyFont="1" applyFill="1" applyAlignment="1">
      <alignment horizontal="center" vertical="center"/>
    </xf>
    <xf numFmtId="0" fontId="55" fillId="0" borderId="0" xfId="81" applyFont="1" applyFill="1" applyAlignment="1"/>
    <xf numFmtId="0" fontId="33" fillId="0" borderId="0" xfId="75"/>
    <xf numFmtId="0" fontId="10" fillId="0" borderId="0" xfId="70" applyFont="1" applyAlignment="1">
      <alignment horizontal="center" vertical="center"/>
    </xf>
    <xf numFmtId="0" fontId="7" fillId="0" borderId="5" xfId="95" applyFont="1" applyFill="1" applyBorder="1" applyAlignment="1">
      <alignment horizontal="center" vertical="center" wrapText="1"/>
    </xf>
    <xf numFmtId="0" fontId="7" fillId="0" borderId="6" xfId="95" applyFont="1" applyFill="1" applyBorder="1" applyAlignment="1">
      <alignment horizontal="center" vertical="center" wrapText="1"/>
    </xf>
    <xf numFmtId="0" fontId="9" fillId="0" borderId="1" xfId="95" applyFont="1" applyFill="1" applyBorder="1" applyAlignment="1">
      <alignment horizontal="left" vertical="center" wrapText="1"/>
    </xf>
    <xf numFmtId="0" fontId="56" fillId="0" borderId="5" xfId="95" applyFont="1" applyFill="1" applyBorder="1" applyAlignment="1">
      <alignment horizontal="center" vertical="center" wrapText="1"/>
    </xf>
    <xf numFmtId="0" fontId="56" fillId="0" borderId="6" xfId="95" applyFont="1" applyFill="1" applyBorder="1" applyAlignment="1">
      <alignment horizontal="center" vertical="center" wrapText="1"/>
    </xf>
    <xf numFmtId="0" fontId="54" fillId="0" borderId="1" xfId="95" applyFont="1" applyFill="1" applyBorder="1" applyAlignment="1">
      <alignment horizontal="left" vertical="center" wrapText="1"/>
    </xf>
    <xf numFmtId="0" fontId="40" fillId="0" borderId="0" xfId="75" applyFont="1" applyAlignment="1">
      <alignment horizontal="left" wrapText="1"/>
    </xf>
    <xf numFmtId="0" fontId="7" fillId="0" borderId="7" xfId="95" applyFont="1" applyFill="1" applyBorder="1" applyAlignment="1">
      <alignment horizontal="center" vertical="center" wrapText="1"/>
    </xf>
    <xf numFmtId="0" fontId="56" fillId="0" borderId="7" xfId="95" applyFont="1" applyFill="1" applyBorder="1" applyAlignment="1">
      <alignment horizontal="center" vertical="center" wrapText="1"/>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3232" xfId="50"/>
    <cellStyle name="3232 12 2 2" xfId="51"/>
    <cellStyle name="3232 14 2" xfId="52"/>
    <cellStyle name="3232 2" xfId="53"/>
    <cellStyle name="3232 2 2 2" xfId="54"/>
    <cellStyle name="3232 2 2 2 3 5 2" xfId="55"/>
    <cellStyle name="百分比 2" xfId="56"/>
    <cellStyle name="常规 10 10 2" xfId="57"/>
    <cellStyle name="常规 10 10 2 2" xfId="58"/>
    <cellStyle name="常规 10 12 2" xfId="59"/>
    <cellStyle name="常规 10 2 2" xfId="60"/>
    <cellStyle name="常规 10 2 2 2 2" xfId="61"/>
    <cellStyle name="常规 10 2 2 2 2 2 2 2" xfId="62"/>
    <cellStyle name="常规 10 2 2 2 2 3" xfId="63"/>
    <cellStyle name="常规 11 2" xfId="64"/>
    <cellStyle name="常规 12" xfId="65"/>
    <cellStyle name="常规 13" xfId="66"/>
    <cellStyle name="常规 13 2" xfId="67"/>
    <cellStyle name="常规 19 3 3" xfId="68"/>
    <cellStyle name="常规 2" xfId="69"/>
    <cellStyle name="常规 2 10" xfId="70"/>
    <cellStyle name="常规 2 2" xfId="71"/>
    <cellStyle name="常规 2 2 2 2 3 3 2" xfId="72"/>
    <cellStyle name="常规 2 2 2 2 3 3 2 2" xfId="73"/>
    <cellStyle name="常规 2 5" xfId="74"/>
    <cellStyle name="常规 22" xfId="75"/>
    <cellStyle name="常规 23 4" xfId="76"/>
    <cellStyle name="常规 3" xfId="77"/>
    <cellStyle name="常规 3 2" xfId="78"/>
    <cellStyle name="常规 3 2 2" xfId="79"/>
    <cellStyle name="常规 3 8" xfId="80"/>
    <cellStyle name="常规 4" xfId="81"/>
    <cellStyle name="常规 4 2" xfId="82"/>
    <cellStyle name="常规 4 2 3 2 4" xfId="83"/>
    <cellStyle name="常规 40" xfId="84"/>
    <cellStyle name="常规 6 2" xfId="85"/>
    <cellStyle name="常规 7" xfId="86"/>
    <cellStyle name="常规_（海尔）战略投标报价单密码：gw83859" xfId="87"/>
    <cellStyle name="常规_Sheet1" xfId="88"/>
    <cellStyle name="常规_Sheet1 2 2" xfId="89"/>
    <cellStyle name="常规_Sheet2" xfId="90"/>
    <cellStyle name="常规_运输与施工费" xfId="91"/>
    <cellStyle name="货币_智能化系统设备清单标准样式" xfId="92"/>
    <cellStyle name="千位分隔 2" xfId="93"/>
    <cellStyle name="千位分隔[0] 2" xfId="94"/>
    <cellStyle name="样式 1" xfId="95"/>
    <cellStyle name="표준 2" xfId="96"/>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xml"/><Relationship Id="rId17" Type="http://schemas.openxmlformats.org/officeDocument/2006/relationships/customXml" Target="../customXml/item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7" Type="http://schemas.openxmlformats.org/officeDocument/2006/relationships/image" Target="../media/image12.emf"/><Relationship Id="rId6"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9.jpeg"/><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jpeg"/><Relationship Id="rId3" Type="http://schemas.openxmlformats.org/officeDocument/2006/relationships/image" Target="../media/image15.png"/><Relationship Id="rId2" Type="http://schemas.openxmlformats.org/officeDocument/2006/relationships/image" Target="../media/image14.emf"/><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9" Type="http://schemas.openxmlformats.org/officeDocument/2006/relationships/image" Target="../media/image27.png"/><Relationship Id="rId8" Type="http://schemas.openxmlformats.org/officeDocument/2006/relationships/image" Target="../media/image26.jpeg"/><Relationship Id="rId78" Type="http://schemas.openxmlformats.org/officeDocument/2006/relationships/image" Target="../media/image96.png"/><Relationship Id="rId77" Type="http://schemas.openxmlformats.org/officeDocument/2006/relationships/image" Target="../media/image95.png"/><Relationship Id="rId76" Type="http://schemas.openxmlformats.org/officeDocument/2006/relationships/image" Target="../media/image94.png"/><Relationship Id="rId75" Type="http://schemas.openxmlformats.org/officeDocument/2006/relationships/image" Target="../media/image93.png"/><Relationship Id="rId74" Type="http://schemas.openxmlformats.org/officeDocument/2006/relationships/image" Target="../media/image92.png"/><Relationship Id="rId73" Type="http://schemas.openxmlformats.org/officeDocument/2006/relationships/image" Target="../media/image91.png"/><Relationship Id="rId72" Type="http://schemas.openxmlformats.org/officeDocument/2006/relationships/image" Target="../media/image90.png"/><Relationship Id="rId71" Type="http://schemas.openxmlformats.org/officeDocument/2006/relationships/image" Target="../media/image89.png"/><Relationship Id="rId70" Type="http://schemas.openxmlformats.org/officeDocument/2006/relationships/image" Target="../media/image88.png"/><Relationship Id="rId7" Type="http://schemas.openxmlformats.org/officeDocument/2006/relationships/image" Target="../media/image25.jpeg"/><Relationship Id="rId69" Type="http://schemas.openxmlformats.org/officeDocument/2006/relationships/image" Target="../media/image87.png"/><Relationship Id="rId68" Type="http://schemas.openxmlformats.org/officeDocument/2006/relationships/image" Target="../media/image86.png"/><Relationship Id="rId67" Type="http://schemas.openxmlformats.org/officeDocument/2006/relationships/image" Target="../media/image85.png"/><Relationship Id="rId66" Type="http://schemas.openxmlformats.org/officeDocument/2006/relationships/image" Target="../media/image84.png"/><Relationship Id="rId65" Type="http://schemas.openxmlformats.org/officeDocument/2006/relationships/image" Target="../media/image83.emf"/><Relationship Id="rId64" Type="http://schemas.openxmlformats.org/officeDocument/2006/relationships/image" Target="../media/image82.jpeg"/><Relationship Id="rId63" Type="http://schemas.openxmlformats.org/officeDocument/2006/relationships/image" Target="../media/image81.png"/><Relationship Id="rId62" Type="http://schemas.openxmlformats.org/officeDocument/2006/relationships/image" Target="../media/image80.png"/><Relationship Id="rId61" Type="http://schemas.openxmlformats.org/officeDocument/2006/relationships/image" Target="../media/image79.png"/><Relationship Id="rId60" Type="http://schemas.openxmlformats.org/officeDocument/2006/relationships/image" Target="../media/image78.png"/><Relationship Id="rId6" Type="http://schemas.openxmlformats.org/officeDocument/2006/relationships/image" Target="../media/image24.jpeg"/><Relationship Id="rId59" Type="http://schemas.openxmlformats.org/officeDocument/2006/relationships/image" Target="../media/image77.png"/><Relationship Id="rId58" Type="http://schemas.openxmlformats.org/officeDocument/2006/relationships/image" Target="../media/image76.png"/><Relationship Id="rId57" Type="http://schemas.openxmlformats.org/officeDocument/2006/relationships/image" Target="../media/image75.png"/><Relationship Id="rId56" Type="http://schemas.openxmlformats.org/officeDocument/2006/relationships/image" Target="../media/image74.png"/><Relationship Id="rId55" Type="http://schemas.openxmlformats.org/officeDocument/2006/relationships/image" Target="../media/image73.png"/><Relationship Id="rId54" Type="http://schemas.openxmlformats.org/officeDocument/2006/relationships/image" Target="../media/image72.png"/><Relationship Id="rId53" Type="http://schemas.openxmlformats.org/officeDocument/2006/relationships/image" Target="../media/image71.png"/><Relationship Id="rId52" Type="http://schemas.openxmlformats.org/officeDocument/2006/relationships/image" Target="../media/image70.png"/><Relationship Id="rId51" Type="http://schemas.openxmlformats.org/officeDocument/2006/relationships/image" Target="../media/image69.png"/><Relationship Id="rId50" Type="http://schemas.openxmlformats.org/officeDocument/2006/relationships/image" Target="../media/image68.png"/><Relationship Id="rId5" Type="http://schemas.openxmlformats.org/officeDocument/2006/relationships/image" Target="../media/image23.png"/><Relationship Id="rId49" Type="http://schemas.openxmlformats.org/officeDocument/2006/relationships/image" Target="../media/image67.jpeg"/><Relationship Id="rId48" Type="http://schemas.openxmlformats.org/officeDocument/2006/relationships/image" Target="../media/image66.jpeg"/><Relationship Id="rId47" Type="http://schemas.openxmlformats.org/officeDocument/2006/relationships/image" Target="../media/image65.png"/><Relationship Id="rId46" Type="http://schemas.openxmlformats.org/officeDocument/2006/relationships/image" Target="../media/image64.jpeg"/><Relationship Id="rId45" Type="http://schemas.openxmlformats.org/officeDocument/2006/relationships/image" Target="../media/image63.jpeg"/><Relationship Id="rId44" Type="http://schemas.openxmlformats.org/officeDocument/2006/relationships/image" Target="../media/image62.png"/><Relationship Id="rId43" Type="http://schemas.openxmlformats.org/officeDocument/2006/relationships/image" Target="../media/image61.png"/><Relationship Id="rId42" Type="http://schemas.openxmlformats.org/officeDocument/2006/relationships/image" Target="../media/image60.jpeg"/><Relationship Id="rId41" Type="http://schemas.openxmlformats.org/officeDocument/2006/relationships/image" Target="../media/image59.jpeg"/><Relationship Id="rId40" Type="http://schemas.openxmlformats.org/officeDocument/2006/relationships/image" Target="../media/image58.png"/><Relationship Id="rId4" Type="http://schemas.openxmlformats.org/officeDocument/2006/relationships/image" Target="../media/image22.png"/><Relationship Id="rId39" Type="http://schemas.openxmlformats.org/officeDocument/2006/relationships/image" Target="../media/image57.png"/><Relationship Id="rId38" Type="http://schemas.openxmlformats.org/officeDocument/2006/relationships/image" Target="../media/image56.png"/><Relationship Id="rId37" Type="http://schemas.openxmlformats.org/officeDocument/2006/relationships/image" Target="../media/image55.png"/><Relationship Id="rId36" Type="http://schemas.openxmlformats.org/officeDocument/2006/relationships/image" Target="../media/image54.png"/><Relationship Id="rId35" Type="http://schemas.openxmlformats.org/officeDocument/2006/relationships/image" Target="../media/image53.png"/><Relationship Id="rId34" Type="http://schemas.openxmlformats.org/officeDocument/2006/relationships/image" Target="../media/image52.png"/><Relationship Id="rId33" Type="http://schemas.openxmlformats.org/officeDocument/2006/relationships/image" Target="../media/image51.png"/><Relationship Id="rId32" Type="http://schemas.openxmlformats.org/officeDocument/2006/relationships/image" Target="../media/image50.png"/><Relationship Id="rId31" Type="http://schemas.openxmlformats.org/officeDocument/2006/relationships/image" Target="../media/image49.png"/><Relationship Id="rId30" Type="http://schemas.openxmlformats.org/officeDocument/2006/relationships/image" Target="../media/image48.png"/><Relationship Id="rId3" Type="http://schemas.openxmlformats.org/officeDocument/2006/relationships/image" Target="../media/image21.png"/><Relationship Id="rId29" Type="http://schemas.openxmlformats.org/officeDocument/2006/relationships/image" Target="../media/image47.png"/><Relationship Id="rId28" Type="http://schemas.openxmlformats.org/officeDocument/2006/relationships/image" Target="../media/image46.jpeg"/><Relationship Id="rId27" Type="http://schemas.openxmlformats.org/officeDocument/2006/relationships/image" Target="../media/image45.png"/><Relationship Id="rId26" Type="http://schemas.openxmlformats.org/officeDocument/2006/relationships/image" Target="../media/image44.jpeg"/><Relationship Id="rId25" Type="http://schemas.openxmlformats.org/officeDocument/2006/relationships/image" Target="../media/image43.png"/><Relationship Id="rId24" Type="http://schemas.openxmlformats.org/officeDocument/2006/relationships/image" Target="../media/image42.png"/><Relationship Id="rId23" Type="http://schemas.openxmlformats.org/officeDocument/2006/relationships/image" Target="../media/image41.png"/><Relationship Id="rId22" Type="http://schemas.openxmlformats.org/officeDocument/2006/relationships/image" Target="../media/image40.jpeg"/><Relationship Id="rId21" Type="http://schemas.openxmlformats.org/officeDocument/2006/relationships/image" Target="../media/image39.png"/><Relationship Id="rId20" Type="http://schemas.openxmlformats.org/officeDocument/2006/relationships/image" Target="../media/image38.png"/><Relationship Id="rId2" Type="http://schemas.openxmlformats.org/officeDocument/2006/relationships/image" Target="../media/image20.jpeg"/><Relationship Id="rId19" Type="http://schemas.openxmlformats.org/officeDocument/2006/relationships/image" Target="../media/image37.png"/><Relationship Id="rId18" Type="http://schemas.openxmlformats.org/officeDocument/2006/relationships/image" Target="../media/image36.png"/><Relationship Id="rId17" Type="http://schemas.openxmlformats.org/officeDocument/2006/relationships/image" Target="../media/image35.png"/><Relationship Id="rId16" Type="http://schemas.openxmlformats.org/officeDocument/2006/relationships/image" Target="../media/image34.jpeg"/><Relationship Id="rId15" Type="http://schemas.openxmlformats.org/officeDocument/2006/relationships/image" Target="../media/image33.jpeg"/><Relationship Id="rId14" Type="http://schemas.openxmlformats.org/officeDocument/2006/relationships/image" Target="../media/image32.jpeg"/><Relationship Id="rId13" Type="http://schemas.openxmlformats.org/officeDocument/2006/relationships/image" Target="../media/image31.png"/><Relationship Id="rId12" Type="http://schemas.openxmlformats.org/officeDocument/2006/relationships/image" Target="../media/image30.jpeg"/><Relationship Id="rId11" Type="http://schemas.openxmlformats.org/officeDocument/2006/relationships/image" Target="../media/image29.jpeg"/><Relationship Id="rId10" Type="http://schemas.openxmlformats.org/officeDocument/2006/relationships/image" Target="../media/image28.jpeg"/><Relationship Id="rId1" Type="http://schemas.openxmlformats.org/officeDocument/2006/relationships/image" Target="../media/image19.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121285</xdr:colOff>
      <xdr:row>32</xdr:row>
      <xdr:rowOff>67310</xdr:rowOff>
    </xdr:from>
    <xdr:to>
      <xdr:col>10</xdr:col>
      <xdr:colOff>1399540</xdr:colOff>
      <xdr:row>34</xdr:row>
      <xdr:rowOff>216535</xdr:rowOff>
    </xdr:to>
    <xdr:pic>
      <xdr:nvPicPr>
        <xdr:cNvPr id="3" name="图片 2"/>
        <xdr:cNvPicPr>
          <a:picLocks noChangeAspect="1"/>
        </xdr:cNvPicPr>
      </xdr:nvPicPr>
      <xdr:blipFill>
        <a:blip r:embed="rId1" cstate="print"/>
        <a:stretch>
          <a:fillRect/>
        </a:stretch>
      </xdr:blipFill>
      <xdr:spPr>
        <a:xfrm>
          <a:off x="13814425" y="10411460"/>
          <a:ext cx="1278255" cy="777875"/>
        </a:xfrm>
        <a:prstGeom prst="rect">
          <a:avLst/>
        </a:prstGeom>
      </xdr:spPr>
    </xdr:pic>
    <xdr:clientData/>
  </xdr:twoCellAnchor>
  <xdr:twoCellAnchor editAs="oneCell">
    <xdr:from>
      <xdr:col>10</xdr:col>
      <xdr:colOff>379730</xdr:colOff>
      <xdr:row>27</xdr:row>
      <xdr:rowOff>33655</xdr:rowOff>
    </xdr:from>
    <xdr:to>
      <xdr:col>10</xdr:col>
      <xdr:colOff>762000</xdr:colOff>
      <xdr:row>27</xdr:row>
      <xdr:rowOff>484505</xdr:rowOff>
    </xdr:to>
    <xdr:pic>
      <xdr:nvPicPr>
        <xdr:cNvPr id="6" name="图片 5"/>
        <xdr:cNvPicPr>
          <a:picLocks noChangeAspect="1"/>
        </xdr:cNvPicPr>
      </xdr:nvPicPr>
      <xdr:blipFill>
        <a:blip r:embed="rId2" cstate="print"/>
        <a:stretch>
          <a:fillRect/>
        </a:stretch>
      </xdr:blipFill>
      <xdr:spPr>
        <a:xfrm>
          <a:off x="14072870" y="8347075"/>
          <a:ext cx="382270" cy="450850"/>
        </a:xfrm>
        <a:prstGeom prst="rect">
          <a:avLst/>
        </a:prstGeom>
        <a:noFill/>
        <a:ln w="9525">
          <a:noFill/>
        </a:ln>
      </xdr:spPr>
    </xdr:pic>
    <xdr:clientData/>
  </xdr:twoCellAnchor>
  <xdr:twoCellAnchor editAs="oneCell">
    <xdr:from>
      <xdr:col>10</xdr:col>
      <xdr:colOff>370840</xdr:colOff>
      <xdr:row>28</xdr:row>
      <xdr:rowOff>53340</xdr:rowOff>
    </xdr:from>
    <xdr:to>
      <xdr:col>10</xdr:col>
      <xdr:colOff>791845</xdr:colOff>
      <xdr:row>29</xdr:row>
      <xdr:rowOff>41910</xdr:rowOff>
    </xdr:to>
    <xdr:pic>
      <xdr:nvPicPr>
        <xdr:cNvPr id="7" name="图片 6"/>
        <xdr:cNvPicPr>
          <a:picLocks noChangeAspect="1"/>
        </xdr:cNvPicPr>
      </xdr:nvPicPr>
      <xdr:blipFill>
        <a:blip r:embed="rId3" cstate="print"/>
        <a:stretch>
          <a:fillRect/>
        </a:stretch>
      </xdr:blipFill>
      <xdr:spPr>
        <a:xfrm>
          <a:off x="14063980" y="8911590"/>
          <a:ext cx="421005" cy="533400"/>
        </a:xfrm>
        <a:prstGeom prst="rect">
          <a:avLst/>
        </a:prstGeom>
        <a:noFill/>
        <a:ln w="9525">
          <a:noFill/>
        </a:ln>
      </xdr:spPr>
    </xdr:pic>
    <xdr:clientData/>
  </xdr:twoCellAnchor>
  <xdr:twoCellAnchor editAs="oneCell">
    <xdr:from>
      <xdr:col>10</xdr:col>
      <xdr:colOff>450215</xdr:colOff>
      <xdr:row>35</xdr:row>
      <xdr:rowOff>60960</xdr:rowOff>
    </xdr:from>
    <xdr:to>
      <xdr:col>10</xdr:col>
      <xdr:colOff>1004570</xdr:colOff>
      <xdr:row>35</xdr:row>
      <xdr:rowOff>913130</xdr:rowOff>
    </xdr:to>
    <xdr:pic>
      <xdr:nvPicPr>
        <xdr:cNvPr id="2" name="图片 1"/>
        <xdr:cNvPicPr>
          <a:picLocks noChangeAspect="1"/>
        </xdr:cNvPicPr>
      </xdr:nvPicPr>
      <xdr:blipFill>
        <a:blip r:embed="rId4"/>
        <a:stretch>
          <a:fillRect/>
        </a:stretch>
      </xdr:blipFill>
      <xdr:spPr>
        <a:xfrm>
          <a:off x="14143355" y="11388090"/>
          <a:ext cx="554355" cy="852170"/>
        </a:xfrm>
        <a:prstGeom prst="rect">
          <a:avLst/>
        </a:prstGeom>
        <a:noFill/>
        <a:ln w="9525">
          <a:noFill/>
        </a:ln>
      </xdr:spPr>
    </xdr:pic>
    <xdr:clientData/>
  </xdr:twoCellAnchor>
  <xdr:twoCellAnchor editAs="oneCell">
    <xdr:from>
      <xdr:col>10</xdr:col>
      <xdr:colOff>181610</xdr:colOff>
      <xdr:row>36</xdr:row>
      <xdr:rowOff>79375</xdr:rowOff>
    </xdr:from>
    <xdr:to>
      <xdr:col>10</xdr:col>
      <xdr:colOff>1291590</xdr:colOff>
      <xdr:row>36</xdr:row>
      <xdr:rowOff>802005</xdr:rowOff>
    </xdr:to>
    <xdr:pic>
      <xdr:nvPicPr>
        <xdr:cNvPr id="4" name="图片 3"/>
        <xdr:cNvPicPr>
          <a:picLocks noChangeAspect="1"/>
        </xdr:cNvPicPr>
      </xdr:nvPicPr>
      <xdr:blipFill>
        <a:blip r:embed="rId5"/>
        <a:stretch>
          <a:fillRect/>
        </a:stretch>
      </xdr:blipFill>
      <xdr:spPr>
        <a:xfrm>
          <a:off x="13874750" y="12511405"/>
          <a:ext cx="1109980" cy="72263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11</xdr:col>
      <xdr:colOff>151815</xdr:colOff>
      <xdr:row>3</xdr:row>
      <xdr:rowOff>47171</xdr:rowOff>
    </xdr:from>
    <xdr:to>
      <xdr:col>11</xdr:col>
      <xdr:colOff>1211581</xdr:colOff>
      <xdr:row>5</xdr:row>
      <xdr:rowOff>199113</xdr:rowOff>
    </xdr:to>
    <xdr:pic>
      <xdr:nvPicPr>
        <xdr:cNvPr id="2" name="图片 1"/>
        <xdr:cNvPicPr>
          <a:picLocks noChangeAspect="1"/>
        </xdr:cNvPicPr>
      </xdr:nvPicPr>
      <xdr:blipFill>
        <a:blip r:embed="rId1" cstate="print"/>
        <a:srcRect/>
        <a:stretch>
          <a:fillRect/>
        </a:stretch>
      </xdr:blipFill>
      <xdr:spPr>
        <a:xfrm>
          <a:off x="7139305" y="862330"/>
          <a:ext cx="838835" cy="989965"/>
        </a:xfrm>
        <a:prstGeom prst="rect">
          <a:avLst/>
        </a:prstGeom>
        <a:noFill/>
        <a:ln w="9525">
          <a:noFill/>
          <a:miter lim="800000"/>
          <a:headEnd/>
          <a:tailEnd/>
        </a:ln>
      </xdr:spPr>
    </xdr:pic>
    <xdr:clientData/>
  </xdr:twoCellAnchor>
  <xdr:twoCellAnchor>
    <xdr:from>
      <xdr:col>11</xdr:col>
      <xdr:colOff>231322</xdr:colOff>
      <xdr:row>6</xdr:row>
      <xdr:rowOff>99060</xdr:rowOff>
    </xdr:from>
    <xdr:to>
      <xdr:col>11</xdr:col>
      <xdr:colOff>1188720</xdr:colOff>
      <xdr:row>8</xdr:row>
      <xdr:rowOff>183629</xdr:rowOff>
    </xdr:to>
    <xdr:pic>
      <xdr:nvPicPr>
        <xdr:cNvPr id="3" name="图片 1"/>
        <xdr:cNvPicPr>
          <a:picLocks noChangeAspect="1"/>
        </xdr:cNvPicPr>
      </xdr:nvPicPr>
      <xdr:blipFill>
        <a:blip r:embed="rId2" cstate="print"/>
        <a:srcRect/>
        <a:stretch>
          <a:fillRect/>
        </a:stretch>
      </xdr:blipFill>
      <xdr:spPr>
        <a:xfrm>
          <a:off x="7218680" y="2171700"/>
          <a:ext cx="759460" cy="922655"/>
        </a:xfrm>
        <a:prstGeom prst="rect">
          <a:avLst/>
        </a:prstGeom>
        <a:noFill/>
        <a:ln w="9525">
          <a:noFill/>
          <a:miter lim="800000"/>
          <a:headEnd/>
          <a:tailEnd/>
        </a:ln>
      </xdr:spPr>
    </xdr:pic>
    <xdr:clientData/>
  </xdr:twoCellAnchor>
  <xdr:twoCellAnchor>
    <xdr:from>
      <xdr:col>11</xdr:col>
      <xdr:colOff>173626</xdr:colOff>
      <xdr:row>9</xdr:row>
      <xdr:rowOff>38101</xdr:rowOff>
    </xdr:from>
    <xdr:to>
      <xdr:col>11</xdr:col>
      <xdr:colOff>1336155</xdr:colOff>
      <xdr:row>9</xdr:row>
      <xdr:rowOff>508437</xdr:rowOff>
    </xdr:to>
    <xdr:pic>
      <xdr:nvPicPr>
        <xdr:cNvPr id="4" name="图片 7"/>
        <xdr:cNvPicPr>
          <a:picLocks noChangeAspect="1"/>
        </xdr:cNvPicPr>
      </xdr:nvPicPr>
      <xdr:blipFill>
        <a:blip r:embed="rId3" cstate="print"/>
        <a:srcRect/>
        <a:stretch>
          <a:fillRect/>
        </a:stretch>
      </xdr:blipFill>
      <xdr:spPr>
        <a:xfrm>
          <a:off x="7160895" y="3368040"/>
          <a:ext cx="817245" cy="205740"/>
        </a:xfrm>
        <a:prstGeom prst="rect">
          <a:avLst/>
        </a:prstGeom>
        <a:noFill/>
        <a:ln w="9525">
          <a:noFill/>
          <a:miter lim="800000"/>
          <a:headEnd/>
          <a:tailEnd/>
        </a:ln>
      </xdr:spPr>
    </xdr:pic>
    <xdr:clientData/>
  </xdr:twoCellAnchor>
  <xdr:twoCellAnchor>
    <xdr:from>
      <xdr:col>11</xdr:col>
      <xdr:colOff>178164</xdr:colOff>
      <xdr:row>10</xdr:row>
      <xdr:rowOff>13607</xdr:rowOff>
    </xdr:from>
    <xdr:to>
      <xdr:col>11</xdr:col>
      <xdr:colOff>1293949</xdr:colOff>
      <xdr:row>12</xdr:row>
      <xdr:rowOff>234980</xdr:rowOff>
    </xdr:to>
    <xdr:pic>
      <xdr:nvPicPr>
        <xdr:cNvPr id="5" name="图片 2"/>
        <xdr:cNvPicPr>
          <a:picLocks noChangeAspect="1"/>
        </xdr:cNvPicPr>
      </xdr:nvPicPr>
      <xdr:blipFill>
        <a:blip r:embed="rId4" cstate="print"/>
        <a:srcRect/>
        <a:stretch>
          <a:fillRect/>
        </a:stretch>
      </xdr:blipFill>
      <xdr:spPr>
        <a:xfrm>
          <a:off x="7165340" y="3587115"/>
          <a:ext cx="812800" cy="709295"/>
        </a:xfrm>
        <a:prstGeom prst="rect">
          <a:avLst/>
        </a:prstGeom>
        <a:noFill/>
        <a:ln w="9525">
          <a:noFill/>
          <a:miter lim="800000"/>
          <a:headEnd/>
          <a:tailEnd/>
        </a:ln>
      </xdr:spPr>
    </xdr:pic>
    <xdr:clientData/>
  </xdr:twoCellAnchor>
  <xdr:twoCellAnchor>
    <xdr:from>
      <xdr:col>11</xdr:col>
      <xdr:colOff>320040</xdr:colOff>
      <xdr:row>14</xdr:row>
      <xdr:rowOff>96117</xdr:rowOff>
    </xdr:from>
    <xdr:to>
      <xdr:col>11</xdr:col>
      <xdr:colOff>1158240</xdr:colOff>
      <xdr:row>16</xdr:row>
      <xdr:rowOff>186957</xdr:rowOff>
    </xdr:to>
    <xdr:pic>
      <xdr:nvPicPr>
        <xdr:cNvPr id="6" name="图片 18"/>
        <xdr:cNvPicPr>
          <a:picLocks noChangeAspect="1" noChangeArrowheads="1"/>
        </xdr:cNvPicPr>
      </xdr:nvPicPr>
      <xdr:blipFill>
        <a:blip r:embed="rId5" cstate="print"/>
        <a:srcRect/>
        <a:stretch>
          <a:fillRect/>
        </a:stretch>
      </xdr:blipFill>
      <xdr:spPr>
        <a:xfrm>
          <a:off x="7307580" y="4806950"/>
          <a:ext cx="670560" cy="578485"/>
        </a:xfrm>
        <a:prstGeom prst="rect">
          <a:avLst/>
        </a:prstGeom>
        <a:noFill/>
        <a:ln w="9525">
          <a:noFill/>
          <a:miter lim="800000"/>
          <a:headEnd/>
          <a:tailEnd/>
        </a:ln>
      </xdr:spPr>
    </xdr:pic>
    <xdr:clientData/>
  </xdr:twoCellAnchor>
  <xdr:twoCellAnchor>
    <xdr:from>
      <xdr:col>11</xdr:col>
      <xdr:colOff>327660</xdr:colOff>
      <xdr:row>17</xdr:row>
      <xdr:rowOff>103097</xdr:rowOff>
    </xdr:from>
    <xdr:to>
      <xdr:col>11</xdr:col>
      <xdr:colOff>1112520</xdr:colOff>
      <xdr:row>19</xdr:row>
      <xdr:rowOff>158719</xdr:rowOff>
    </xdr:to>
    <xdr:pic>
      <xdr:nvPicPr>
        <xdr:cNvPr id="7" name="图片 19"/>
        <xdr:cNvPicPr>
          <a:picLocks noChangeAspect="1" noChangeArrowheads="1"/>
        </xdr:cNvPicPr>
      </xdr:nvPicPr>
      <xdr:blipFill>
        <a:blip r:embed="rId6" cstate="print"/>
        <a:srcRect/>
        <a:stretch>
          <a:fillRect/>
        </a:stretch>
      </xdr:blipFill>
      <xdr:spPr>
        <a:xfrm>
          <a:off x="7315200" y="5545455"/>
          <a:ext cx="662940" cy="542925"/>
        </a:xfrm>
        <a:prstGeom prst="rect">
          <a:avLst/>
        </a:prstGeom>
        <a:noFill/>
        <a:ln w="9525">
          <a:noFill/>
          <a:miter lim="800000"/>
          <a:headEnd/>
          <a:tailEnd/>
        </a:ln>
      </xdr:spPr>
    </xdr:pic>
    <xdr:clientData/>
  </xdr:twoCellAnchor>
  <xdr:twoCellAnchor>
    <xdr:from>
      <xdr:col>11</xdr:col>
      <xdr:colOff>155575</xdr:colOff>
      <xdr:row>20</xdr:row>
      <xdr:rowOff>594995</xdr:rowOff>
    </xdr:from>
    <xdr:to>
      <xdr:col>11</xdr:col>
      <xdr:colOff>935990</xdr:colOff>
      <xdr:row>21</xdr:row>
      <xdr:rowOff>384810</xdr:rowOff>
    </xdr:to>
    <xdr:pic>
      <xdr:nvPicPr>
        <xdr:cNvPr id="8" name="图片 35"/>
        <xdr:cNvPicPr>
          <a:picLocks noChangeAspect="1" noChangeArrowheads="1"/>
        </xdr:cNvPicPr>
      </xdr:nvPicPr>
      <xdr:blipFill>
        <a:blip r:embed="rId7" cstate="print"/>
        <a:srcRect/>
        <a:stretch>
          <a:fillRect/>
        </a:stretch>
      </xdr:blipFill>
      <xdr:spPr>
        <a:xfrm>
          <a:off x="7143115" y="6669405"/>
          <a:ext cx="780415" cy="38481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12</xdr:col>
      <xdr:colOff>76110</xdr:colOff>
      <xdr:row>4</xdr:row>
      <xdr:rowOff>88991</xdr:rowOff>
    </xdr:from>
    <xdr:to>
      <xdr:col>12</xdr:col>
      <xdr:colOff>1396002</xdr:colOff>
      <xdr:row>7</xdr:row>
      <xdr:rowOff>92983</xdr:rowOff>
    </xdr:to>
    <xdr:pic>
      <xdr:nvPicPr>
        <xdr:cNvPr id="6" name="图片 5"/>
        <xdr:cNvPicPr>
          <a:picLocks noChangeAspect="1"/>
        </xdr:cNvPicPr>
      </xdr:nvPicPr>
      <xdr:blipFill>
        <a:blip r:embed="rId1" cstate="print"/>
        <a:srcRect/>
        <a:stretch>
          <a:fillRect/>
        </a:stretch>
      </xdr:blipFill>
      <xdr:spPr>
        <a:xfrm>
          <a:off x="9166225" y="1270000"/>
          <a:ext cx="915035" cy="735330"/>
        </a:xfrm>
        <a:prstGeom prst="rect">
          <a:avLst/>
        </a:prstGeom>
        <a:noFill/>
        <a:ln w="9525">
          <a:noFill/>
          <a:miter lim="800000"/>
          <a:headEnd/>
          <a:tailEnd/>
        </a:ln>
      </xdr:spPr>
    </xdr:pic>
    <xdr:clientData/>
  </xdr:twoCellAnchor>
  <xdr:twoCellAnchor>
    <xdr:from>
      <xdr:col>12</xdr:col>
      <xdr:colOff>39473</xdr:colOff>
      <xdr:row>10</xdr:row>
      <xdr:rowOff>9071</xdr:rowOff>
    </xdr:from>
    <xdr:to>
      <xdr:col>12</xdr:col>
      <xdr:colOff>1432640</xdr:colOff>
      <xdr:row>13</xdr:row>
      <xdr:rowOff>61685</xdr:rowOff>
    </xdr:to>
    <xdr:pic>
      <xdr:nvPicPr>
        <xdr:cNvPr id="7" name="图片 6"/>
        <xdr:cNvPicPr>
          <a:picLocks noChangeAspect="1" noChangeArrowheads="1"/>
        </xdr:cNvPicPr>
      </xdr:nvPicPr>
      <xdr:blipFill>
        <a:blip r:embed="rId2" cstate="print"/>
        <a:srcRect/>
        <a:stretch>
          <a:fillRect/>
        </a:stretch>
      </xdr:blipFill>
      <xdr:spPr>
        <a:xfrm>
          <a:off x="9130030" y="2653030"/>
          <a:ext cx="951230" cy="784225"/>
        </a:xfrm>
        <a:prstGeom prst="rect">
          <a:avLst/>
        </a:prstGeom>
        <a:noFill/>
        <a:ln w="9525">
          <a:noFill/>
          <a:miter lim="800000"/>
          <a:headEnd/>
          <a:tailEnd/>
        </a:ln>
      </xdr:spPr>
    </xdr:pic>
    <xdr:clientData/>
  </xdr:twoCellAnchor>
  <xdr:twoCellAnchor>
    <xdr:from>
      <xdr:col>12</xdr:col>
      <xdr:colOff>58593</xdr:colOff>
      <xdr:row>14</xdr:row>
      <xdr:rowOff>140607</xdr:rowOff>
    </xdr:from>
    <xdr:to>
      <xdr:col>12</xdr:col>
      <xdr:colOff>1413519</xdr:colOff>
      <xdr:row>18</xdr:row>
      <xdr:rowOff>172357</xdr:rowOff>
    </xdr:to>
    <xdr:pic>
      <xdr:nvPicPr>
        <xdr:cNvPr id="8" name="图片 7"/>
        <xdr:cNvPicPr>
          <a:picLocks noChangeAspect="1"/>
        </xdr:cNvPicPr>
      </xdr:nvPicPr>
      <xdr:blipFill>
        <a:blip r:embed="rId3" cstate="print"/>
        <a:srcRect/>
        <a:stretch>
          <a:fillRect/>
        </a:stretch>
      </xdr:blipFill>
      <xdr:spPr>
        <a:xfrm>
          <a:off x="9149080" y="3759835"/>
          <a:ext cx="932180" cy="1007110"/>
        </a:xfrm>
        <a:prstGeom prst="rect">
          <a:avLst/>
        </a:prstGeom>
        <a:noFill/>
        <a:ln w="9525">
          <a:noFill/>
          <a:miter lim="800000"/>
          <a:headEnd/>
          <a:tailEnd/>
        </a:ln>
      </xdr:spPr>
    </xdr:pic>
    <xdr:clientData/>
  </xdr:twoCellAnchor>
  <xdr:twoCellAnchor>
    <xdr:from>
      <xdr:col>12</xdr:col>
      <xdr:colOff>79983</xdr:colOff>
      <xdr:row>20</xdr:row>
      <xdr:rowOff>136071</xdr:rowOff>
    </xdr:from>
    <xdr:to>
      <xdr:col>12</xdr:col>
      <xdr:colOff>1392129</xdr:colOff>
      <xdr:row>24</xdr:row>
      <xdr:rowOff>190500</xdr:rowOff>
    </xdr:to>
    <xdr:pic>
      <xdr:nvPicPr>
        <xdr:cNvPr id="9" name="图片 12"/>
        <xdr:cNvPicPr>
          <a:picLocks noChangeAspect="1"/>
        </xdr:cNvPicPr>
      </xdr:nvPicPr>
      <xdr:blipFill>
        <a:blip r:embed="rId4" cstate="print"/>
        <a:srcRect/>
        <a:stretch>
          <a:fillRect/>
        </a:stretch>
      </xdr:blipFill>
      <xdr:spPr>
        <a:xfrm>
          <a:off x="9170035" y="5218430"/>
          <a:ext cx="911225" cy="1029970"/>
        </a:xfrm>
        <a:prstGeom prst="rect">
          <a:avLst/>
        </a:prstGeom>
        <a:noFill/>
        <a:ln w="9525">
          <a:noFill/>
          <a:miter lim="800000"/>
          <a:headEnd/>
          <a:tailEnd/>
        </a:ln>
      </xdr:spPr>
    </xdr:pic>
    <xdr:clientData/>
  </xdr:twoCellAnchor>
  <xdr:twoCellAnchor>
    <xdr:from>
      <xdr:col>12</xdr:col>
      <xdr:colOff>46628</xdr:colOff>
      <xdr:row>26</xdr:row>
      <xdr:rowOff>58964</xdr:rowOff>
    </xdr:from>
    <xdr:to>
      <xdr:col>12</xdr:col>
      <xdr:colOff>1425485</xdr:colOff>
      <xdr:row>29</xdr:row>
      <xdr:rowOff>72571</xdr:rowOff>
    </xdr:to>
    <xdr:pic>
      <xdr:nvPicPr>
        <xdr:cNvPr id="10" name="图片 10"/>
        <xdr:cNvPicPr>
          <a:picLocks noChangeAspect="1"/>
        </xdr:cNvPicPr>
      </xdr:nvPicPr>
      <xdr:blipFill>
        <a:blip r:embed="rId5" cstate="print"/>
        <a:srcRect/>
        <a:stretch>
          <a:fillRect/>
        </a:stretch>
      </xdr:blipFill>
      <xdr:spPr>
        <a:xfrm>
          <a:off x="9137015" y="6604000"/>
          <a:ext cx="944245" cy="745490"/>
        </a:xfrm>
        <a:prstGeom prst="rect">
          <a:avLst/>
        </a:prstGeom>
        <a:noFill/>
        <a:ln w="9525">
          <a:noFill/>
          <a:miter lim="800000"/>
          <a:headEnd/>
          <a:tailEnd/>
        </a:ln>
      </xdr:spPr>
    </xdr:pic>
    <xdr:clientData/>
  </xdr:twoCellAnchor>
  <xdr:twoCellAnchor>
    <xdr:from>
      <xdr:col>12</xdr:col>
      <xdr:colOff>61822</xdr:colOff>
      <xdr:row>29</xdr:row>
      <xdr:rowOff>27214</xdr:rowOff>
    </xdr:from>
    <xdr:to>
      <xdr:col>12</xdr:col>
      <xdr:colOff>1410290</xdr:colOff>
      <xdr:row>31</xdr:row>
      <xdr:rowOff>180521</xdr:rowOff>
    </xdr:to>
    <xdr:pic>
      <xdr:nvPicPr>
        <xdr:cNvPr id="11" name="图片 11"/>
        <xdr:cNvPicPr>
          <a:picLocks noChangeAspect="1"/>
        </xdr:cNvPicPr>
      </xdr:nvPicPr>
      <xdr:blipFill>
        <a:blip r:embed="rId6" cstate="print"/>
        <a:srcRect/>
        <a:stretch>
          <a:fillRect/>
        </a:stretch>
      </xdr:blipFill>
      <xdr:spPr>
        <a:xfrm>
          <a:off x="9152255" y="7303770"/>
          <a:ext cx="929005" cy="6413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8</xdr:col>
      <xdr:colOff>64323</xdr:colOff>
      <xdr:row>49</xdr:row>
      <xdr:rowOff>125830</xdr:rowOff>
    </xdr:from>
    <xdr:to>
      <xdr:col>8</xdr:col>
      <xdr:colOff>1144323</xdr:colOff>
      <xdr:row>49</xdr:row>
      <xdr:rowOff>454286</xdr:rowOff>
    </xdr:to>
    <xdr:pic>
      <xdr:nvPicPr>
        <xdr:cNvPr id="2" name="Picture 260" descr="无标题"/>
        <xdr:cNvPicPr>
          <a:picLocks noChangeAspect="1" noChangeArrowheads="1"/>
        </xdr:cNvPicPr>
      </xdr:nvPicPr>
      <xdr:blipFill>
        <a:blip r:embed="rId1" cstate="print"/>
        <a:srcRect/>
        <a:stretch>
          <a:fillRect/>
        </a:stretch>
      </xdr:blipFill>
      <xdr:spPr>
        <a:xfrm>
          <a:off x="7615555" y="25500330"/>
          <a:ext cx="1080135" cy="328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334356</xdr:colOff>
      <xdr:row>61</xdr:row>
      <xdr:rowOff>78440</xdr:rowOff>
    </xdr:from>
    <xdr:to>
      <xdr:col>8</xdr:col>
      <xdr:colOff>874290</xdr:colOff>
      <xdr:row>61</xdr:row>
      <xdr:rowOff>802047</xdr:rowOff>
    </xdr:to>
    <xdr:pic>
      <xdr:nvPicPr>
        <xdr:cNvPr id="3" name="Picture 191" descr="%8Z9@8NJA7)CS2NN2%Y}D81"/>
        <xdr:cNvPicPr>
          <a:picLocks noChangeAspect="1" noChangeArrowheads="1"/>
        </xdr:cNvPicPr>
      </xdr:nvPicPr>
      <xdr:blipFill>
        <a:blip r:embed="rId2" cstate="print"/>
        <a:srcRect/>
        <a:stretch>
          <a:fillRect/>
        </a:stretch>
      </xdr:blipFill>
      <xdr:spPr>
        <a:xfrm>
          <a:off x="7885430" y="33267015"/>
          <a:ext cx="539750" cy="723900"/>
        </a:xfrm>
        <a:prstGeom prst="rect">
          <a:avLst/>
        </a:prstGeom>
        <a:noFill/>
        <a:ln w="9525">
          <a:noFill/>
          <a:miter lim="800000"/>
          <a:headEnd/>
          <a:tailEnd/>
        </a:ln>
      </xdr:spPr>
    </xdr:pic>
    <xdr:clientData/>
  </xdr:twoCellAnchor>
  <xdr:twoCellAnchor>
    <xdr:from>
      <xdr:col>8</xdr:col>
      <xdr:colOff>295910</xdr:colOff>
      <xdr:row>80</xdr:row>
      <xdr:rowOff>48895</xdr:rowOff>
    </xdr:from>
    <xdr:to>
      <xdr:col>8</xdr:col>
      <xdr:colOff>974090</xdr:colOff>
      <xdr:row>80</xdr:row>
      <xdr:rowOff>654685</xdr:rowOff>
    </xdr:to>
    <xdr:pic>
      <xdr:nvPicPr>
        <xdr:cNvPr id="4" name="Picture 13"/>
        <xdr:cNvPicPr>
          <a:picLocks noChangeAspect="1" noChangeArrowheads="1"/>
        </xdr:cNvPicPr>
      </xdr:nvPicPr>
      <xdr:blipFill>
        <a:blip r:embed="rId3" cstate="print"/>
        <a:srcRect/>
        <a:stretch>
          <a:fillRect/>
        </a:stretch>
      </xdr:blipFill>
      <xdr:spPr>
        <a:xfrm>
          <a:off x="7847330" y="43629580"/>
          <a:ext cx="678180" cy="605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157485</xdr:colOff>
      <xdr:row>89</xdr:row>
      <xdr:rowOff>96371</xdr:rowOff>
    </xdr:from>
    <xdr:to>
      <xdr:col>8</xdr:col>
      <xdr:colOff>1005441</xdr:colOff>
      <xdr:row>89</xdr:row>
      <xdr:rowOff>688490</xdr:rowOff>
    </xdr:to>
    <xdr:pic>
      <xdr:nvPicPr>
        <xdr:cNvPr id="5" name="图片 4"/>
        <xdr:cNvPicPr>
          <a:picLocks noChangeAspect="1"/>
        </xdr:cNvPicPr>
      </xdr:nvPicPr>
      <xdr:blipFill>
        <a:blip r:embed="rId4" cstate="print"/>
        <a:srcRect/>
        <a:stretch>
          <a:fillRect/>
        </a:stretch>
      </xdr:blipFill>
      <xdr:spPr>
        <a:xfrm>
          <a:off x="7708900" y="48945800"/>
          <a:ext cx="847725" cy="592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1029335</xdr:colOff>
      <xdr:row>89</xdr:row>
      <xdr:rowOff>161290</xdr:rowOff>
    </xdr:from>
    <xdr:to>
      <xdr:col>8</xdr:col>
      <xdr:colOff>1605915</xdr:colOff>
      <xdr:row>89</xdr:row>
      <xdr:rowOff>614680</xdr:rowOff>
    </xdr:to>
    <xdr:pic>
      <xdr:nvPicPr>
        <xdr:cNvPr id="6" name="图片 5"/>
        <xdr:cNvPicPr>
          <a:picLocks noChangeAspect="1"/>
        </xdr:cNvPicPr>
      </xdr:nvPicPr>
      <xdr:blipFill>
        <a:blip r:embed="rId5" cstate="print"/>
        <a:srcRect/>
        <a:stretch>
          <a:fillRect/>
        </a:stretch>
      </xdr:blipFill>
      <xdr:spPr>
        <a:xfrm>
          <a:off x="8580755" y="49011205"/>
          <a:ext cx="471805" cy="453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185420</xdr:colOff>
      <xdr:row>100</xdr:row>
      <xdr:rowOff>112395</xdr:rowOff>
    </xdr:from>
    <xdr:to>
      <xdr:col>8</xdr:col>
      <xdr:colOff>1184910</xdr:colOff>
      <xdr:row>102</xdr:row>
      <xdr:rowOff>132080</xdr:rowOff>
    </xdr:to>
    <xdr:pic>
      <xdr:nvPicPr>
        <xdr:cNvPr id="7" name="图片 6"/>
        <xdr:cNvPicPr>
          <a:picLocks noChangeAspect="1"/>
        </xdr:cNvPicPr>
      </xdr:nvPicPr>
      <xdr:blipFill>
        <a:blip r:embed="rId6" cstate="email"/>
        <a:stretch>
          <a:fillRect/>
        </a:stretch>
      </xdr:blipFill>
      <xdr:spPr>
        <a:xfrm>
          <a:off x="7736840" y="55770780"/>
          <a:ext cx="999490" cy="575945"/>
        </a:xfrm>
        <a:prstGeom prst="rect">
          <a:avLst/>
        </a:prstGeom>
      </xdr:spPr>
    </xdr:pic>
    <xdr:clientData/>
  </xdr:twoCellAnchor>
  <xdr:twoCellAnchor>
    <xdr:from>
      <xdr:col>8</xdr:col>
      <xdr:colOff>123499</xdr:colOff>
      <xdr:row>92</xdr:row>
      <xdr:rowOff>44599</xdr:rowOff>
    </xdr:from>
    <xdr:to>
      <xdr:col>8</xdr:col>
      <xdr:colOff>1085148</xdr:colOff>
      <xdr:row>92</xdr:row>
      <xdr:rowOff>691739</xdr:rowOff>
    </xdr:to>
    <xdr:pic>
      <xdr:nvPicPr>
        <xdr:cNvPr id="8" name="图片 7" descr="C:\Users\Administrator\AppData\Roaming\Tencent\Users\464411019\QQ\WinTemp\RichOle\TRDJ7~FKMO`E2X)`S36`]]I.png"/>
        <xdr:cNvPicPr>
          <a:picLocks noChangeAspect="1" noChangeArrowheads="1"/>
        </xdr:cNvPicPr>
      </xdr:nvPicPr>
      <xdr:blipFill>
        <a:blip r:embed="rId7" cstate="print"/>
        <a:srcRect/>
        <a:stretch>
          <a:fillRect/>
        </a:stretch>
      </xdr:blipFill>
      <xdr:spPr>
        <a:xfrm>
          <a:off x="7674610" y="51092735"/>
          <a:ext cx="961390" cy="647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135277</xdr:colOff>
      <xdr:row>93</xdr:row>
      <xdr:rowOff>79673</xdr:rowOff>
    </xdr:from>
    <xdr:to>
      <xdr:col>8</xdr:col>
      <xdr:colOff>1082895</xdr:colOff>
      <xdr:row>93</xdr:row>
      <xdr:rowOff>703280</xdr:rowOff>
    </xdr:to>
    <xdr:pic>
      <xdr:nvPicPr>
        <xdr:cNvPr id="9" name="图片 8" descr="C:\Users\Administrator\AppData\Roaming\Tencent\Users\464411019\QQ\WinTemp\RichOle\O~J[D28)IR03FA])GZ27(}W.png"/>
        <xdr:cNvPicPr>
          <a:picLocks noChangeAspect="1" noChangeArrowheads="1"/>
        </xdr:cNvPicPr>
      </xdr:nvPicPr>
      <xdr:blipFill>
        <a:blip r:embed="rId8" cstate="print"/>
        <a:srcRect/>
        <a:stretch>
          <a:fillRect/>
        </a:stretch>
      </xdr:blipFill>
      <xdr:spPr>
        <a:xfrm>
          <a:off x="7686675" y="51889660"/>
          <a:ext cx="947420" cy="623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281305</xdr:colOff>
      <xdr:row>79</xdr:row>
      <xdr:rowOff>111125</xdr:rowOff>
    </xdr:from>
    <xdr:to>
      <xdr:col>8</xdr:col>
      <xdr:colOff>1156970</xdr:colOff>
      <xdr:row>79</xdr:row>
      <xdr:rowOff>496570</xdr:rowOff>
    </xdr:to>
    <xdr:pic>
      <xdr:nvPicPr>
        <xdr:cNvPr id="10" name="Picture 19993"/>
        <xdr:cNvPicPr>
          <a:picLocks noChangeAspect="1" noChangeArrowheads="1"/>
        </xdr:cNvPicPr>
      </xdr:nvPicPr>
      <xdr:blipFill>
        <a:blip r:embed="rId9" cstate="print"/>
        <a:srcRect/>
        <a:stretch>
          <a:fillRect/>
        </a:stretch>
      </xdr:blipFill>
      <xdr:spPr>
        <a:xfrm flipV="1">
          <a:off x="7832725" y="43017440"/>
          <a:ext cx="875665" cy="385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8</xdr:col>
      <xdr:colOff>452120</xdr:colOff>
      <xdr:row>76</xdr:row>
      <xdr:rowOff>28575</xdr:rowOff>
    </xdr:from>
    <xdr:to>
      <xdr:col>8</xdr:col>
      <xdr:colOff>908050</xdr:colOff>
      <xdr:row>76</xdr:row>
      <xdr:rowOff>699770</xdr:rowOff>
    </xdr:to>
    <xdr:pic>
      <xdr:nvPicPr>
        <xdr:cNvPr id="11" name="图片 5"/>
        <xdr:cNvPicPr>
          <a:picLocks noChangeAspect="1"/>
        </xdr:cNvPicPr>
      </xdr:nvPicPr>
      <xdr:blipFill>
        <a:blip r:embed="rId10" cstate="print"/>
        <a:srcRect/>
        <a:stretch>
          <a:fillRect/>
        </a:stretch>
      </xdr:blipFill>
      <xdr:spPr>
        <a:xfrm>
          <a:off x="8003540" y="40786050"/>
          <a:ext cx="455930" cy="671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173109</xdr:colOff>
      <xdr:row>94</xdr:row>
      <xdr:rowOff>60960</xdr:rowOff>
    </xdr:from>
    <xdr:to>
      <xdr:col>8</xdr:col>
      <xdr:colOff>1020298</xdr:colOff>
      <xdr:row>94</xdr:row>
      <xdr:rowOff>708212</xdr:rowOff>
    </xdr:to>
    <xdr:pic>
      <xdr:nvPicPr>
        <xdr:cNvPr id="12" name="图片 11"/>
        <xdr:cNvPicPr>
          <a:picLocks noChangeAspect="1"/>
        </xdr:cNvPicPr>
      </xdr:nvPicPr>
      <xdr:blipFill>
        <a:blip r:embed="rId11" cstate="print"/>
        <a:stretch>
          <a:fillRect/>
        </a:stretch>
      </xdr:blipFill>
      <xdr:spPr>
        <a:xfrm>
          <a:off x="7724140" y="52633245"/>
          <a:ext cx="847090" cy="647065"/>
        </a:xfrm>
        <a:prstGeom prst="rect">
          <a:avLst/>
        </a:prstGeom>
      </xdr:spPr>
    </xdr:pic>
    <xdr:clientData/>
  </xdr:twoCellAnchor>
  <xdr:twoCellAnchor>
    <xdr:from>
      <xdr:col>8</xdr:col>
      <xdr:colOff>604323</xdr:colOff>
      <xdr:row>89</xdr:row>
      <xdr:rowOff>0</xdr:rowOff>
    </xdr:from>
    <xdr:to>
      <xdr:col>8</xdr:col>
      <xdr:colOff>604323</xdr:colOff>
      <xdr:row>89</xdr:row>
      <xdr:rowOff>161925</xdr:rowOff>
    </xdr:to>
    <xdr:pic>
      <xdr:nvPicPr>
        <xdr:cNvPr id="13" name="Picture 97" descr="DSC00015"/>
        <xdr:cNvPicPr>
          <a:picLocks noChangeAspect="1" noChangeArrowheads="1"/>
        </xdr:cNvPicPr>
      </xdr:nvPicPr>
      <xdr:blipFill>
        <a:blip r:embed="rId12"/>
        <a:srcRect/>
        <a:stretch>
          <a:fillRect/>
        </a:stretch>
      </xdr:blipFill>
      <xdr:spPr>
        <a:xfrm>
          <a:off x="8155305" y="4884991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206206</xdr:colOff>
      <xdr:row>34</xdr:row>
      <xdr:rowOff>43864</xdr:rowOff>
    </xdr:from>
    <xdr:to>
      <xdr:col>8</xdr:col>
      <xdr:colOff>1005616</xdr:colOff>
      <xdr:row>34</xdr:row>
      <xdr:rowOff>587039</xdr:rowOff>
    </xdr:to>
    <xdr:pic>
      <xdr:nvPicPr>
        <xdr:cNvPr id="14" name="图片 13"/>
        <xdr:cNvPicPr>
          <a:picLocks noChangeAspect="1"/>
        </xdr:cNvPicPr>
      </xdr:nvPicPr>
      <xdr:blipFill>
        <a:blip r:embed="rId13" cstate="print"/>
        <a:stretch>
          <a:fillRect/>
        </a:stretch>
      </xdr:blipFill>
      <xdr:spPr>
        <a:xfrm>
          <a:off x="7757160" y="16274415"/>
          <a:ext cx="799465" cy="542925"/>
        </a:xfrm>
        <a:prstGeom prst="rect">
          <a:avLst/>
        </a:prstGeom>
      </xdr:spPr>
    </xdr:pic>
    <xdr:clientData/>
  </xdr:twoCellAnchor>
  <xdr:twoCellAnchor>
    <xdr:from>
      <xdr:col>8</xdr:col>
      <xdr:colOff>297242</xdr:colOff>
      <xdr:row>36</xdr:row>
      <xdr:rowOff>43864</xdr:rowOff>
    </xdr:from>
    <xdr:to>
      <xdr:col>8</xdr:col>
      <xdr:colOff>911405</xdr:colOff>
      <xdr:row>36</xdr:row>
      <xdr:rowOff>587039</xdr:rowOff>
    </xdr:to>
    <xdr:pic>
      <xdr:nvPicPr>
        <xdr:cNvPr id="15" name="图片 14"/>
        <xdr:cNvPicPr>
          <a:picLocks noChangeAspect="1"/>
        </xdr:cNvPicPr>
      </xdr:nvPicPr>
      <xdr:blipFill>
        <a:blip r:embed="rId14" cstate="print"/>
        <a:stretch>
          <a:fillRect/>
        </a:stretch>
      </xdr:blipFill>
      <xdr:spPr>
        <a:xfrm>
          <a:off x="7848600" y="17493615"/>
          <a:ext cx="614045" cy="542925"/>
        </a:xfrm>
        <a:prstGeom prst="rect">
          <a:avLst/>
        </a:prstGeom>
      </xdr:spPr>
    </xdr:pic>
    <xdr:clientData/>
  </xdr:twoCellAnchor>
  <xdr:twoCellAnchor>
    <xdr:from>
      <xdr:col>8</xdr:col>
      <xdr:colOff>293370</xdr:colOff>
      <xdr:row>64</xdr:row>
      <xdr:rowOff>181610</xdr:rowOff>
    </xdr:from>
    <xdr:to>
      <xdr:col>8</xdr:col>
      <xdr:colOff>1245870</xdr:colOff>
      <xdr:row>66</xdr:row>
      <xdr:rowOff>57785</xdr:rowOff>
    </xdr:to>
    <xdr:pic>
      <xdr:nvPicPr>
        <xdr:cNvPr id="16" name="图片 15"/>
        <xdr:cNvPicPr>
          <a:picLocks noChangeAspect="1"/>
        </xdr:cNvPicPr>
      </xdr:nvPicPr>
      <xdr:blipFill>
        <a:blip r:embed="rId15" cstate="print"/>
        <a:stretch>
          <a:fillRect/>
        </a:stretch>
      </xdr:blipFill>
      <xdr:spPr>
        <a:xfrm>
          <a:off x="7844790" y="34871660"/>
          <a:ext cx="952500" cy="539115"/>
        </a:xfrm>
        <a:prstGeom prst="rect">
          <a:avLst/>
        </a:prstGeom>
      </xdr:spPr>
    </xdr:pic>
    <xdr:clientData/>
  </xdr:twoCellAnchor>
  <xdr:twoCellAnchor>
    <xdr:from>
      <xdr:col>8</xdr:col>
      <xdr:colOff>604323</xdr:colOff>
      <xdr:row>57</xdr:row>
      <xdr:rowOff>0</xdr:rowOff>
    </xdr:from>
    <xdr:to>
      <xdr:col>8</xdr:col>
      <xdr:colOff>604323</xdr:colOff>
      <xdr:row>57</xdr:row>
      <xdr:rowOff>161925</xdr:rowOff>
    </xdr:to>
    <xdr:pic>
      <xdr:nvPicPr>
        <xdr:cNvPr id="17" name="Picture 97" descr="DSC00015"/>
        <xdr:cNvPicPr>
          <a:picLocks noChangeAspect="1" noChangeArrowheads="1"/>
        </xdr:cNvPicPr>
      </xdr:nvPicPr>
      <xdr:blipFill>
        <a:blip r:embed="rId12"/>
        <a:srcRect/>
        <a:stretch>
          <a:fillRect/>
        </a:stretch>
      </xdr:blipFill>
      <xdr:spPr>
        <a:xfrm>
          <a:off x="8155305" y="3069717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228600</xdr:colOff>
      <xdr:row>57</xdr:row>
      <xdr:rowOff>113030</xdr:rowOff>
    </xdr:from>
    <xdr:to>
      <xdr:col>8</xdr:col>
      <xdr:colOff>1242270</xdr:colOff>
      <xdr:row>57</xdr:row>
      <xdr:rowOff>615302</xdr:rowOff>
    </xdr:to>
    <xdr:pic>
      <xdr:nvPicPr>
        <xdr:cNvPr id="18" name="Picture 77" descr="DSC00343"/>
        <xdr:cNvPicPr>
          <a:picLocks noChangeAspect="1" noChangeArrowheads="1"/>
        </xdr:cNvPicPr>
      </xdr:nvPicPr>
      <xdr:blipFill>
        <a:blip r:embed="rId16" cstate="print"/>
        <a:srcRect/>
        <a:stretch>
          <a:fillRect/>
        </a:stretch>
      </xdr:blipFill>
      <xdr:spPr>
        <a:xfrm>
          <a:off x="7780020" y="30810200"/>
          <a:ext cx="1013460" cy="50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604323</xdr:colOff>
      <xdr:row>89</xdr:row>
      <xdr:rowOff>0</xdr:rowOff>
    </xdr:from>
    <xdr:to>
      <xdr:col>8</xdr:col>
      <xdr:colOff>604323</xdr:colOff>
      <xdr:row>89</xdr:row>
      <xdr:rowOff>161925</xdr:rowOff>
    </xdr:to>
    <xdr:pic>
      <xdr:nvPicPr>
        <xdr:cNvPr id="19" name="Picture 97" descr="DSC00015"/>
        <xdr:cNvPicPr>
          <a:picLocks noChangeAspect="1" noChangeArrowheads="1"/>
        </xdr:cNvPicPr>
      </xdr:nvPicPr>
      <xdr:blipFill>
        <a:blip r:embed="rId12"/>
        <a:srcRect/>
        <a:stretch>
          <a:fillRect/>
        </a:stretch>
      </xdr:blipFill>
      <xdr:spPr>
        <a:xfrm>
          <a:off x="8155305" y="4884991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318135</xdr:colOff>
      <xdr:row>77</xdr:row>
      <xdr:rowOff>137795</xdr:rowOff>
    </xdr:from>
    <xdr:to>
      <xdr:col>8</xdr:col>
      <xdr:colOff>1072514</xdr:colOff>
      <xdr:row>77</xdr:row>
      <xdr:rowOff>534909</xdr:rowOff>
    </xdr:to>
    <xdr:pic>
      <xdr:nvPicPr>
        <xdr:cNvPr id="20" name="图片 19"/>
        <xdr:cNvPicPr>
          <a:picLocks noChangeAspect="1"/>
        </xdr:cNvPicPr>
      </xdr:nvPicPr>
      <xdr:blipFill>
        <a:blip r:embed="rId17" cstate="print"/>
        <a:stretch>
          <a:fillRect/>
        </a:stretch>
      </xdr:blipFill>
      <xdr:spPr>
        <a:xfrm>
          <a:off x="7869555" y="41645840"/>
          <a:ext cx="753745" cy="396875"/>
        </a:xfrm>
        <a:prstGeom prst="rect">
          <a:avLst/>
        </a:prstGeom>
      </xdr:spPr>
    </xdr:pic>
    <xdr:clientData/>
  </xdr:twoCellAnchor>
  <xdr:twoCellAnchor editAs="oneCell">
    <xdr:from>
      <xdr:col>8</xdr:col>
      <xdr:colOff>192405</xdr:colOff>
      <xdr:row>37</xdr:row>
      <xdr:rowOff>51434</xdr:rowOff>
    </xdr:from>
    <xdr:to>
      <xdr:col>8</xdr:col>
      <xdr:colOff>1104900</xdr:colOff>
      <xdr:row>37</xdr:row>
      <xdr:rowOff>576579</xdr:rowOff>
    </xdr:to>
    <xdr:pic>
      <xdr:nvPicPr>
        <xdr:cNvPr id="21" name="图片 20"/>
        <xdr:cNvPicPr>
          <a:picLocks noChangeAspect="1"/>
        </xdr:cNvPicPr>
      </xdr:nvPicPr>
      <xdr:blipFill>
        <a:blip r:embed="rId18" cstate="print"/>
        <a:stretch>
          <a:fillRect/>
        </a:stretch>
      </xdr:blipFill>
      <xdr:spPr>
        <a:xfrm>
          <a:off x="7743825" y="18110200"/>
          <a:ext cx="912495" cy="525145"/>
        </a:xfrm>
        <a:prstGeom prst="rect">
          <a:avLst/>
        </a:prstGeom>
      </xdr:spPr>
    </xdr:pic>
    <xdr:clientData/>
  </xdr:twoCellAnchor>
  <xdr:oneCellAnchor>
    <xdr:from>
      <xdr:col>8</xdr:col>
      <xdr:colOff>182881</xdr:colOff>
      <xdr:row>39</xdr:row>
      <xdr:rowOff>91440</xdr:rowOff>
    </xdr:from>
    <xdr:ext cx="868680" cy="463295"/>
    <xdr:pic>
      <xdr:nvPicPr>
        <xdr:cNvPr id="22" name="图片 21"/>
        <xdr:cNvPicPr>
          <a:picLocks noChangeAspect="1"/>
        </xdr:cNvPicPr>
      </xdr:nvPicPr>
      <xdr:blipFill>
        <a:blip r:embed="rId19" cstate="print"/>
        <a:stretch>
          <a:fillRect/>
        </a:stretch>
      </xdr:blipFill>
      <xdr:spPr>
        <a:xfrm>
          <a:off x="7734300" y="19370040"/>
          <a:ext cx="868680" cy="462915"/>
        </a:xfrm>
        <a:prstGeom prst="rect">
          <a:avLst/>
        </a:prstGeom>
      </xdr:spPr>
    </xdr:pic>
    <xdr:clientData/>
  </xdr:oneCellAnchor>
  <xdr:oneCellAnchor>
    <xdr:from>
      <xdr:col>8</xdr:col>
      <xdr:colOff>198121</xdr:colOff>
      <xdr:row>40</xdr:row>
      <xdr:rowOff>40005</xdr:rowOff>
    </xdr:from>
    <xdr:ext cx="891540" cy="509451"/>
    <xdr:pic>
      <xdr:nvPicPr>
        <xdr:cNvPr id="23" name="图片 22"/>
        <xdr:cNvPicPr>
          <a:picLocks noChangeAspect="1"/>
        </xdr:cNvPicPr>
      </xdr:nvPicPr>
      <xdr:blipFill>
        <a:blip r:embed="rId20" cstate="print"/>
        <a:stretch>
          <a:fillRect/>
        </a:stretch>
      </xdr:blipFill>
      <xdr:spPr>
        <a:xfrm>
          <a:off x="7749540" y="19928205"/>
          <a:ext cx="891540" cy="509270"/>
        </a:xfrm>
        <a:prstGeom prst="rect">
          <a:avLst/>
        </a:prstGeom>
      </xdr:spPr>
    </xdr:pic>
    <xdr:clientData/>
  </xdr:oneCellAnchor>
  <xdr:twoCellAnchor editAs="oneCell">
    <xdr:from>
      <xdr:col>8</xdr:col>
      <xdr:colOff>228601</xdr:colOff>
      <xdr:row>41</xdr:row>
      <xdr:rowOff>53341</xdr:rowOff>
    </xdr:from>
    <xdr:to>
      <xdr:col>8</xdr:col>
      <xdr:colOff>1056006</xdr:colOff>
      <xdr:row>41</xdr:row>
      <xdr:rowOff>571501</xdr:rowOff>
    </xdr:to>
    <xdr:pic>
      <xdr:nvPicPr>
        <xdr:cNvPr id="24" name="图片 23"/>
        <xdr:cNvPicPr>
          <a:picLocks noChangeAspect="1"/>
        </xdr:cNvPicPr>
      </xdr:nvPicPr>
      <xdr:blipFill>
        <a:blip r:embed="rId21" cstate="print"/>
        <a:stretch>
          <a:fillRect/>
        </a:stretch>
      </xdr:blipFill>
      <xdr:spPr>
        <a:xfrm>
          <a:off x="7780020" y="20551140"/>
          <a:ext cx="827405" cy="518160"/>
        </a:xfrm>
        <a:prstGeom prst="rect">
          <a:avLst/>
        </a:prstGeom>
      </xdr:spPr>
    </xdr:pic>
    <xdr:clientData/>
  </xdr:twoCellAnchor>
  <xdr:twoCellAnchor editAs="oneCell">
    <xdr:from>
      <xdr:col>8</xdr:col>
      <xdr:colOff>224790</xdr:colOff>
      <xdr:row>42</xdr:row>
      <xdr:rowOff>70486</xdr:rowOff>
    </xdr:from>
    <xdr:to>
      <xdr:col>8</xdr:col>
      <xdr:colOff>998220</xdr:colOff>
      <xdr:row>42</xdr:row>
      <xdr:rowOff>560706</xdr:rowOff>
    </xdr:to>
    <xdr:pic>
      <xdr:nvPicPr>
        <xdr:cNvPr id="25" name="图片 24"/>
        <xdr:cNvPicPr>
          <a:picLocks noChangeAspect="1"/>
        </xdr:cNvPicPr>
      </xdr:nvPicPr>
      <xdr:blipFill>
        <a:blip r:embed="rId22" cstate="print"/>
        <a:stretch>
          <a:fillRect/>
        </a:stretch>
      </xdr:blipFill>
      <xdr:spPr>
        <a:xfrm flipH="1">
          <a:off x="7776210" y="21177885"/>
          <a:ext cx="773430" cy="490220"/>
        </a:xfrm>
        <a:prstGeom prst="rect">
          <a:avLst/>
        </a:prstGeom>
      </xdr:spPr>
    </xdr:pic>
    <xdr:clientData/>
  </xdr:twoCellAnchor>
  <xdr:twoCellAnchor editAs="oneCell">
    <xdr:from>
      <xdr:col>8</xdr:col>
      <xdr:colOff>121921</xdr:colOff>
      <xdr:row>50</xdr:row>
      <xdr:rowOff>99060</xdr:rowOff>
    </xdr:from>
    <xdr:to>
      <xdr:col>8</xdr:col>
      <xdr:colOff>1104901</xdr:colOff>
      <xdr:row>50</xdr:row>
      <xdr:rowOff>431800</xdr:rowOff>
    </xdr:to>
    <xdr:pic>
      <xdr:nvPicPr>
        <xdr:cNvPr id="26" name="图片 25"/>
        <xdr:cNvPicPr>
          <a:picLocks noChangeAspect="1"/>
        </xdr:cNvPicPr>
      </xdr:nvPicPr>
      <xdr:blipFill>
        <a:blip r:embed="rId23" cstate="print"/>
        <a:stretch>
          <a:fillRect/>
        </a:stretch>
      </xdr:blipFill>
      <xdr:spPr>
        <a:xfrm>
          <a:off x="7673340" y="26083260"/>
          <a:ext cx="982980" cy="332740"/>
        </a:xfrm>
        <a:prstGeom prst="rect">
          <a:avLst/>
        </a:prstGeom>
      </xdr:spPr>
    </xdr:pic>
    <xdr:clientData/>
  </xdr:twoCellAnchor>
  <xdr:twoCellAnchor editAs="oneCell">
    <xdr:from>
      <xdr:col>8</xdr:col>
      <xdr:colOff>264794</xdr:colOff>
      <xdr:row>51</xdr:row>
      <xdr:rowOff>83821</xdr:rowOff>
    </xdr:from>
    <xdr:to>
      <xdr:col>8</xdr:col>
      <xdr:colOff>907414</xdr:colOff>
      <xdr:row>51</xdr:row>
      <xdr:rowOff>556261</xdr:rowOff>
    </xdr:to>
    <xdr:pic>
      <xdr:nvPicPr>
        <xdr:cNvPr id="27" name="图片 26"/>
        <xdr:cNvPicPr>
          <a:picLocks noChangeAspect="1"/>
        </xdr:cNvPicPr>
      </xdr:nvPicPr>
      <xdr:blipFill>
        <a:blip r:embed="rId24" cstate="print"/>
        <a:stretch>
          <a:fillRect/>
        </a:stretch>
      </xdr:blipFill>
      <xdr:spPr>
        <a:xfrm>
          <a:off x="7815580" y="26677620"/>
          <a:ext cx="642620" cy="472440"/>
        </a:xfrm>
        <a:prstGeom prst="rect">
          <a:avLst/>
        </a:prstGeom>
      </xdr:spPr>
    </xdr:pic>
    <xdr:clientData/>
  </xdr:twoCellAnchor>
  <xdr:twoCellAnchor editAs="oneCell">
    <xdr:from>
      <xdr:col>8</xdr:col>
      <xdr:colOff>304800</xdr:colOff>
      <xdr:row>52</xdr:row>
      <xdr:rowOff>49529</xdr:rowOff>
    </xdr:from>
    <xdr:to>
      <xdr:col>8</xdr:col>
      <xdr:colOff>876300</xdr:colOff>
      <xdr:row>52</xdr:row>
      <xdr:rowOff>575944</xdr:rowOff>
    </xdr:to>
    <xdr:pic>
      <xdr:nvPicPr>
        <xdr:cNvPr id="28" name="图片 27"/>
        <xdr:cNvPicPr>
          <a:picLocks noChangeAspect="1"/>
        </xdr:cNvPicPr>
      </xdr:nvPicPr>
      <xdr:blipFill>
        <a:blip r:embed="rId25" cstate="print"/>
        <a:stretch>
          <a:fillRect/>
        </a:stretch>
      </xdr:blipFill>
      <xdr:spPr>
        <a:xfrm>
          <a:off x="7856220" y="27252295"/>
          <a:ext cx="571500" cy="526415"/>
        </a:xfrm>
        <a:prstGeom prst="rect">
          <a:avLst/>
        </a:prstGeom>
      </xdr:spPr>
    </xdr:pic>
    <xdr:clientData/>
  </xdr:twoCellAnchor>
  <xdr:twoCellAnchor>
    <xdr:from>
      <xdr:col>8</xdr:col>
      <xdr:colOff>323627</xdr:colOff>
      <xdr:row>68</xdr:row>
      <xdr:rowOff>63853</xdr:rowOff>
    </xdr:from>
    <xdr:to>
      <xdr:col>8</xdr:col>
      <xdr:colOff>891370</xdr:colOff>
      <xdr:row>68</xdr:row>
      <xdr:rowOff>529577</xdr:rowOff>
    </xdr:to>
    <xdr:pic>
      <xdr:nvPicPr>
        <xdr:cNvPr id="29" name="Picture 1"/>
        <xdr:cNvPicPr>
          <a:picLocks noChangeAspect="1" noChangeArrowheads="1"/>
        </xdr:cNvPicPr>
      </xdr:nvPicPr>
      <xdr:blipFill>
        <a:blip r:embed="rId26" cstate="print"/>
        <a:srcRect/>
        <a:stretch>
          <a:fillRect/>
        </a:stretch>
      </xdr:blipFill>
      <xdr:spPr>
        <a:xfrm>
          <a:off x="7874635" y="36346130"/>
          <a:ext cx="567690" cy="465455"/>
        </a:xfrm>
        <a:prstGeom prst="rect">
          <a:avLst/>
        </a:prstGeom>
        <a:noFill/>
        <a:ln w="1">
          <a:noFill/>
          <a:miter lim="800000"/>
          <a:headEnd/>
          <a:tailEnd type="none" w="med" len="med"/>
        </a:ln>
        <a:effectLst/>
      </xdr:spPr>
    </xdr:pic>
    <xdr:clientData/>
  </xdr:twoCellAnchor>
  <xdr:twoCellAnchor editAs="oneCell">
    <xdr:from>
      <xdr:col>8</xdr:col>
      <xdr:colOff>152400</xdr:colOff>
      <xdr:row>38</xdr:row>
      <xdr:rowOff>76200</xdr:rowOff>
    </xdr:from>
    <xdr:to>
      <xdr:col>8</xdr:col>
      <xdr:colOff>1046480</xdr:colOff>
      <xdr:row>38</xdr:row>
      <xdr:rowOff>543560</xdr:rowOff>
    </xdr:to>
    <xdr:pic>
      <xdr:nvPicPr>
        <xdr:cNvPr id="30" name="图片 29"/>
        <xdr:cNvPicPr>
          <a:picLocks noChangeAspect="1"/>
        </xdr:cNvPicPr>
      </xdr:nvPicPr>
      <xdr:blipFill>
        <a:blip r:embed="rId27" cstate="print"/>
        <a:stretch>
          <a:fillRect/>
        </a:stretch>
      </xdr:blipFill>
      <xdr:spPr>
        <a:xfrm>
          <a:off x="7703820" y="18745200"/>
          <a:ext cx="894080" cy="467360"/>
        </a:xfrm>
        <a:prstGeom prst="rect">
          <a:avLst/>
        </a:prstGeom>
      </xdr:spPr>
    </xdr:pic>
    <xdr:clientData/>
  </xdr:twoCellAnchor>
  <xdr:twoCellAnchor>
    <xdr:from>
      <xdr:col>8</xdr:col>
      <xdr:colOff>106045</xdr:colOff>
      <xdr:row>97</xdr:row>
      <xdr:rowOff>123190</xdr:rowOff>
    </xdr:from>
    <xdr:to>
      <xdr:col>8</xdr:col>
      <xdr:colOff>1065530</xdr:colOff>
      <xdr:row>99</xdr:row>
      <xdr:rowOff>147320</xdr:rowOff>
    </xdr:to>
    <xdr:pic>
      <xdr:nvPicPr>
        <xdr:cNvPr id="31" name="图片 30"/>
        <xdr:cNvPicPr>
          <a:picLocks noChangeAspect="1"/>
        </xdr:cNvPicPr>
      </xdr:nvPicPr>
      <xdr:blipFill>
        <a:blip r:embed="rId28" cstate="print"/>
        <a:stretch>
          <a:fillRect/>
        </a:stretch>
      </xdr:blipFill>
      <xdr:spPr>
        <a:xfrm>
          <a:off x="7657465" y="54981475"/>
          <a:ext cx="959485" cy="557530"/>
        </a:xfrm>
        <a:prstGeom prst="rect">
          <a:avLst/>
        </a:prstGeom>
      </xdr:spPr>
    </xdr:pic>
    <xdr:clientData/>
  </xdr:twoCellAnchor>
  <xdr:twoCellAnchor>
    <xdr:from>
      <xdr:col>8</xdr:col>
      <xdr:colOff>259080</xdr:colOff>
      <xdr:row>35</xdr:row>
      <xdr:rowOff>53340</xdr:rowOff>
    </xdr:from>
    <xdr:to>
      <xdr:col>8</xdr:col>
      <xdr:colOff>907367</xdr:colOff>
      <xdr:row>35</xdr:row>
      <xdr:rowOff>556260</xdr:rowOff>
    </xdr:to>
    <xdr:pic>
      <xdr:nvPicPr>
        <xdr:cNvPr id="32" name="图片 1"/>
        <xdr:cNvPicPr>
          <a:picLocks noChangeAspect="1" noChangeArrowheads="1"/>
        </xdr:cNvPicPr>
      </xdr:nvPicPr>
      <xdr:blipFill>
        <a:blip r:embed="rId29" cstate="print"/>
        <a:srcRect/>
        <a:stretch>
          <a:fillRect/>
        </a:stretch>
      </xdr:blipFill>
      <xdr:spPr>
        <a:xfrm>
          <a:off x="7810500" y="16893540"/>
          <a:ext cx="64770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192405</xdr:colOff>
      <xdr:row>37</xdr:row>
      <xdr:rowOff>51434</xdr:rowOff>
    </xdr:from>
    <xdr:to>
      <xdr:col>8</xdr:col>
      <xdr:colOff>1104900</xdr:colOff>
      <xdr:row>37</xdr:row>
      <xdr:rowOff>576579</xdr:rowOff>
    </xdr:to>
    <xdr:pic>
      <xdr:nvPicPr>
        <xdr:cNvPr id="33" name="图片 32"/>
        <xdr:cNvPicPr>
          <a:picLocks noChangeAspect="1"/>
        </xdr:cNvPicPr>
      </xdr:nvPicPr>
      <xdr:blipFill>
        <a:blip r:embed="rId18" cstate="print"/>
        <a:stretch>
          <a:fillRect/>
        </a:stretch>
      </xdr:blipFill>
      <xdr:spPr>
        <a:xfrm>
          <a:off x="7743825" y="18110200"/>
          <a:ext cx="912495" cy="525145"/>
        </a:xfrm>
        <a:prstGeom prst="rect">
          <a:avLst/>
        </a:prstGeom>
      </xdr:spPr>
    </xdr:pic>
    <xdr:clientData/>
  </xdr:twoCellAnchor>
  <xdr:twoCellAnchor editAs="oneCell">
    <xdr:from>
      <xdr:col>8</xdr:col>
      <xdr:colOff>228601</xdr:colOff>
      <xdr:row>41</xdr:row>
      <xdr:rowOff>53341</xdr:rowOff>
    </xdr:from>
    <xdr:to>
      <xdr:col>8</xdr:col>
      <xdr:colOff>1056006</xdr:colOff>
      <xdr:row>41</xdr:row>
      <xdr:rowOff>571501</xdr:rowOff>
    </xdr:to>
    <xdr:pic>
      <xdr:nvPicPr>
        <xdr:cNvPr id="34" name="图片 33"/>
        <xdr:cNvPicPr>
          <a:picLocks noChangeAspect="1"/>
        </xdr:cNvPicPr>
      </xdr:nvPicPr>
      <xdr:blipFill>
        <a:blip r:embed="rId21" cstate="print"/>
        <a:stretch>
          <a:fillRect/>
        </a:stretch>
      </xdr:blipFill>
      <xdr:spPr>
        <a:xfrm>
          <a:off x="7780020" y="20551140"/>
          <a:ext cx="827405" cy="518160"/>
        </a:xfrm>
        <a:prstGeom prst="rect">
          <a:avLst/>
        </a:prstGeom>
      </xdr:spPr>
    </xdr:pic>
    <xdr:clientData/>
  </xdr:twoCellAnchor>
  <xdr:twoCellAnchor editAs="oneCell">
    <xdr:from>
      <xdr:col>8</xdr:col>
      <xdr:colOff>121921</xdr:colOff>
      <xdr:row>50</xdr:row>
      <xdr:rowOff>99060</xdr:rowOff>
    </xdr:from>
    <xdr:to>
      <xdr:col>8</xdr:col>
      <xdr:colOff>1104901</xdr:colOff>
      <xdr:row>50</xdr:row>
      <xdr:rowOff>431800</xdr:rowOff>
    </xdr:to>
    <xdr:pic>
      <xdr:nvPicPr>
        <xdr:cNvPr id="35" name="图片 34"/>
        <xdr:cNvPicPr>
          <a:picLocks noChangeAspect="1"/>
        </xdr:cNvPicPr>
      </xdr:nvPicPr>
      <xdr:blipFill>
        <a:blip r:embed="rId23" cstate="print"/>
        <a:stretch>
          <a:fillRect/>
        </a:stretch>
      </xdr:blipFill>
      <xdr:spPr>
        <a:xfrm>
          <a:off x="7673340" y="26083260"/>
          <a:ext cx="982980" cy="332740"/>
        </a:xfrm>
        <a:prstGeom prst="rect">
          <a:avLst/>
        </a:prstGeom>
      </xdr:spPr>
    </xdr:pic>
    <xdr:clientData/>
  </xdr:twoCellAnchor>
  <xdr:twoCellAnchor editAs="oneCell">
    <xdr:from>
      <xdr:col>8</xdr:col>
      <xdr:colOff>264794</xdr:colOff>
      <xdr:row>51</xdr:row>
      <xdr:rowOff>83821</xdr:rowOff>
    </xdr:from>
    <xdr:to>
      <xdr:col>8</xdr:col>
      <xdr:colOff>907414</xdr:colOff>
      <xdr:row>51</xdr:row>
      <xdr:rowOff>556261</xdr:rowOff>
    </xdr:to>
    <xdr:pic>
      <xdr:nvPicPr>
        <xdr:cNvPr id="36" name="图片 35"/>
        <xdr:cNvPicPr>
          <a:picLocks noChangeAspect="1"/>
        </xdr:cNvPicPr>
      </xdr:nvPicPr>
      <xdr:blipFill>
        <a:blip r:embed="rId24" cstate="print"/>
        <a:stretch>
          <a:fillRect/>
        </a:stretch>
      </xdr:blipFill>
      <xdr:spPr>
        <a:xfrm>
          <a:off x="7815580" y="26677620"/>
          <a:ext cx="642620" cy="472440"/>
        </a:xfrm>
        <a:prstGeom prst="rect">
          <a:avLst/>
        </a:prstGeom>
      </xdr:spPr>
    </xdr:pic>
    <xdr:clientData/>
  </xdr:twoCellAnchor>
  <xdr:twoCellAnchor editAs="oneCell">
    <xdr:from>
      <xdr:col>8</xdr:col>
      <xdr:colOff>292100</xdr:colOff>
      <xdr:row>52</xdr:row>
      <xdr:rowOff>48895</xdr:rowOff>
    </xdr:from>
    <xdr:to>
      <xdr:col>8</xdr:col>
      <xdr:colOff>863600</xdr:colOff>
      <xdr:row>52</xdr:row>
      <xdr:rowOff>575310</xdr:rowOff>
    </xdr:to>
    <xdr:pic>
      <xdr:nvPicPr>
        <xdr:cNvPr id="37" name="图片 36"/>
        <xdr:cNvPicPr>
          <a:picLocks noChangeAspect="1"/>
        </xdr:cNvPicPr>
      </xdr:nvPicPr>
      <xdr:blipFill>
        <a:blip r:embed="rId25" cstate="print"/>
        <a:stretch>
          <a:fillRect/>
        </a:stretch>
      </xdr:blipFill>
      <xdr:spPr>
        <a:xfrm>
          <a:off x="7843520" y="27252295"/>
          <a:ext cx="571500" cy="526415"/>
        </a:xfrm>
        <a:prstGeom prst="rect">
          <a:avLst/>
        </a:prstGeom>
      </xdr:spPr>
    </xdr:pic>
    <xdr:clientData/>
  </xdr:twoCellAnchor>
  <xdr:twoCellAnchor editAs="oneCell">
    <xdr:from>
      <xdr:col>8</xdr:col>
      <xdr:colOff>450215</xdr:colOff>
      <xdr:row>67</xdr:row>
      <xdr:rowOff>38100</xdr:rowOff>
    </xdr:from>
    <xdr:to>
      <xdr:col>8</xdr:col>
      <xdr:colOff>946150</xdr:colOff>
      <xdr:row>67</xdr:row>
      <xdr:rowOff>509270</xdr:rowOff>
    </xdr:to>
    <xdr:pic>
      <xdr:nvPicPr>
        <xdr:cNvPr id="38" name="图片 37"/>
        <xdr:cNvPicPr>
          <a:picLocks noChangeAspect="1"/>
        </xdr:cNvPicPr>
      </xdr:nvPicPr>
      <xdr:blipFill>
        <a:blip r:embed="rId30" cstate="print"/>
        <a:stretch>
          <a:fillRect/>
        </a:stretch>
      </xdr:blipFill>
      <xdr:spPr>
        <a:xfrm>
          <a:off x="8001635" y="35722560"/>
          <a:ext cx="495935" cy="471170"/>
        </a:xfrm>
        <a:prstGeom prst="rect">
          <a:avLst/>
        </a:prstGeom>
      </xdr:spPr>
    </xdr:pic>
    <xdr:clientData/>
  </xdr:twoCellAnchor>
  <xdr:twoCellAnchor editAs="oneCell">
    <xdr:from>
      <xdr:col>8</xdr:col>
      <xdr:colOff>284479</xdr:colOff>
      <xdr:row>54</xdr:row>
      <xdr:rowOff>28204</xdr:rowOff>
    </xdr:from>
    <xdr:to>
      <xdr:col>8</xdr:col>
      <xdr:colOff>1181100</xdr:colOff>
      <xdr:row>54</xdr:row>
      <xdr:rowOff>635635</xdr:rowOff>
    </xdr:to>
    <xdr:pic>
      <xdr:nvPicPr>
        <xdr:cNvPr id="39" name="图片 38"/>
        <xdr:cNvPicPr>
          <a:picLocks noChangeAspect="1"/>
        </xdr:cNvPicPr>
      </xdr:nvPicPr>
      <xdr:blipFill>
        <a:blip r:embed="rId31" cstate="print"/>
        <a:stretch>
          <a:fillRect/>
        </a:stretch>
      </xdr:blipFill>
      <xdr:spPr>
        <a:xfrm>
          <a:off x="7835265" y="28450540"/>
          <a:ext cx="897255" cy="607695"/>
        </a:xfrm>
        <a:prstGeom prst="rect">
          <a:avLst/>
        </a:prstGeom>
      </xdr:spPr>
    </xdr:pic>
    <xdr:clientData/>
  </xdr:twoCellAnchor>
  <xdr:twoCellAnchor editAs="oneCell">
    <xdr:from>
      <xdr:col>8</xdr:col>
      <xdr:colOff>345440</xdr:colOff>
      <xdr:row>55</xdr:row>
      <xdr:rowOff>80645</xdr:rowOff>
    </xdr:from>
    <xdr:to>
      <xdr:col>8</xdr:col>
      <xdr:colOff>1153795</xdr:colOff>
      <xdr:row>55</xdr:row>
      <xdr:rowOff>692150</xdr:rowOff>
    </xdr:to>
    <xdr:pic>
      <xdr:nvPicPr>
        <xdr:cNvPr id="40" name="图片 39"/>
        <xdr:cNvPicPr>
          <a:picLocks noChangeAspect="1"/>
        </xdr:cNvPicPr>
      </xdr:nvPicPr>
      <xdr:blipFill>
        <a:blip r:embed="rId32" cstate="print"/>
        <a:stretch>
          <a:fillRect/>
        </a:stretch>
      </xdr:blipFill>
      <xdr:spPr>
        <a:xfrm>
          <a:off x="7896860" y="29200475"/>
          <a:ext cx="808355" cy="611505"/>
        </a:xfrm>
        <a:prstGeom prst="rect">
          <a:avLst/>
        </a:prstGeom>
      </xdr:spPr>
    </xdr:pic>
    <xdr:clientData/>
  </xdr:twoCellAnchor>
  <xdr:twoCellAnchor editAs="oneCell">
    <xdr:from>
      <xdr:col>8</xdr:col>
      <xdr:colOff>152400</xdr:colOff>
      <xdr:row>38</xdr:row>
      <xdr:rowOff>76200</xdr:rowOff>
    </xdr:from>
    <xdr:to>
      <xdr:col>8</xdr:col>
      <xdr:colOff>1046480</xdr:colOff>
      <xdr:row>38</xdr:row>
      <xdr:rowOff>543560</xdr:rowOff>
    </xdr:to>
    <xdr:pic>
      <xdr:nvPicPr>
        <xdr:cNvPr id="41" name="图片 40"/>
        <xdr:cNvPicPr>
          <a:picLocks noChangeAspect="1"/>
        </xdr:cNvPicPr>
      </xdr:nvPicPr>
      <xdr:blipFill>
        <a:blip r:embed="rId27" cstate="print"/>
        <a:stretch>
          <a:fillRect/>
        </a:stretch>
      </xdr:blipFill>
      <xdr:spPr>
        <a:xfrm>
          <a:off x="7703820" y="18745200"/>
          <a:ext cx="894080" cy="467360"/>
        </a:xfrm>
        <a:prstGeom prst="rect">
          <a:avLst/>
        </a:prstGeom>
      </xdr:spPr>
    </xdr:pic>
    <xdr:clientData/>
  </xdr:twoCellAnchor>
  <xdr:twoCellAnchor editAs="oneCell">
    <xdr:from>
      <xdr:col>8</xdr:col>
      <xdr:colOff>363220</xdr:colOff>
      <xdr:row>78</xdr:row>
      <xdr:rowOff>43815</xdr:rowOff>
    </xdr:from>
    <xdr:to>
      <xdr:col>8</xdr:col>
      <xdr:colOff>1003935</xdr:colOff>
      <xdr:row>78</xdr:row>
      <xdr:rowOff>637540</xdr:rowOff>
    </xdr:to>
    <xdr:pic>
      <xdr:nvPicPr>
        <xdr:cNvPr id="42" name="图片 41"/>
        <xdr:cNvPicPr>
          <a:picLocks noChangeAspect="1"/>
        </xdr:cNvPicPr>
      </xdr:nvPicPr>
      <xdr:blipFill>
        <a:blip r:embed="rId33" cstate="print"/>
        <a:stretch>
          <a:fillRect/>
        </a:stretch>
      </xdr:blipFill>
      <xdr:spPr>
        <a:xfrm>
          <a:off x="7914640" y="42275760"/>
          <a:ext cx="640715" cy="593725"/>
        </a:xfrm>
        <a:prstGeom prst="rect">
          <a:avLst/>
        </a:prstGeom>
        <a:noFill/>
        <a:ln w="9525">
          <a:noFill/>
        </a:ln>
      </xdr:spPr>
    </xdr:pic>
    <xdr:clientData/>
  </xdr:twoCellAnchor>
  <xdr:twoCellAnchor editAs="oneCell">
    <xdr:from>
      <xdr:col>8</xdr:col>
      <xdr:colOff>354965</xdr:colOff>
      <xdr:row>86</xdr:row>
      <xdr:rowOff>37465</xdr:rowOff>
    </xdr:from>
    <xdr:to>
      <xdr:col>8</xdr:col>
      <xdr:colOff>932815</xdr:colOff>
      <xdr:row>88</xdr:row>
      <xdr:rowOff>288290</xdr:rowOff>
    </xdr:to>
    <xdr:pic>
      <xdr:nvPicPr>
        <xdr:cNvPr id="43" name="图片 42"/>
        <xdr:cNvPicPr>
          <a:picLocks noChangeAspect="1"/>
        </xdr:cNvPicPr>
      </xdr:nvPicPr>
      <xdr:blipFill>
        <a:blip r:embed="rId34" cstate="print"/>
        <a:stretch>
          <a:fillRect/>
        </a:stretch>
      </xdr:blipFill>
      <xdr:spPr>
        <a:xfrm>
          <a:off x="7906385" y="47664370"/>
          <a:ext cx="577850" cy="1066165"/>
        </a:xfrm>
        <a:prstGeom prst="rect">
          <a:avLst/>
        </a:prstGeom>
        <a:noFill/>
        <a:ln w="9525">
          <a:noFill/>
        </a:ln>
      </xdr:spPr>
    </xdr:pic>
    <xdr:clientData/>
  </xdr:twoCellAnchor>
  <xdr:twoCellAnchor editAs="oneCell">
    <xdr:from>
      <xdr:col>8</xdr:col>
      <xdr:colOff>349250</xdr:colOff>
      <xdr:row>2</xdr:row>
      <xdr:rowOff>21590</xdr:rowOff>
    </xdr:from>
    <xdr:to>
      <xdr:col>8</xdr:col>
      <xdr:colOff>1033145</xdr:colOff>
      <xdr:row>2</xdr:row>
      <xdr:rowOff>462280</xdr:rowOff>
    </xdr:to>
    <xdr:pic>
      <xdr:nvPicPr>
        <xdr:cNvPr id="44" name="图片 43"/>
        <xdr:cNvPicPr>
          <a:picLocks noChangeAspect="1"/>
        </xdr:cNvPicPr>
      </xdr:nvPicPr>
      <xdr:blipFill>
        <a:blip r:embed="rId35" cstate="print"/>
        <a:stretch>
          <a:fillRect/>
        </a:stretch>
      </xdr:blipFill>
      <xdr:spPr>
        <a:xfrm>
          <a:off x="7900670" y="734060"/>
          <a:ext cx="683895" cy="440690"/>
        </a:xfrm>
        <a:prstGeom prst="rect">
          <a:avLst/>
        </a:prstGeom>
        <a:noFill/>
        <a:ln w="9525">
          <a:noFill/>
        </a:ln>
      </xdr:spPr>
    </xdr:pic>
    <xdr:clientData/>
  </xdr:twoCellAnchor>
  <xdr:twoCellAnchor editAs="oneCell">
    <xdr:from>
      <xdr:col>8</xdr:col>
      <xdr:colOff>431800</xdr:colOff>
      <xdr:row>3</xdr:row>
      <xdr:rowOff>144780</xdr:rowOff>
    </xdr:from>
    <xdr:to>
      <xdr:col>8</xdr:col>
      <xdr:colOff>924560</xdr:colOff>
      <xdr:row>3</xdr:row>
      <xdr:rowOff>462280</xdr:rowOff>
    </xdr:to>
    <xdr:pic>
      <xdr:nvPicPr>
        <xdr:cNvPr id="45" name="图片 44"/>
        <xdr:cNvPicPr>
          <a:picLocks noChangeAspect="1"/>
        </xdr:cNvPicPr>
      </xdr:nvPicPr>
      <xdr:blipFill>
        <a:blip r:embed="rId36" cstate="print"/>
        <a:stretch>
          <a:fillRect/>
        </a:stretch>
      </xdr:blipFill>
      <xdr:spPr>
        <a:xfrm>
          <a:off x="7983220" y="1352550"/>
          <a:ext cx="492760" cy="317500"/>
        </a:xfrm>
        <a:prstGeom prst="rect">
          <a:avLst/>
        </a:prstGeom>
        <a:noFill/>
        <a:ln w="9525">
          <a:noFill/>
        </a:ln>
      </xdr:spPr>
    </xdr:pic>
    <xdr:clientData/>
  </xdr:twoCellAnchor>
  <xdr:twoCellAnchor editAs="oneCell">
    <xdr:from>
      <xdr:col>8</xdr:col>
      <xdr:colOff>273050</xdr:colOff>
      <xdr:row>5</xdr:row>
      <xdr:rowOff>179070</xdr:rowOff>
    </xdr:from>
    <xdr:to>
      <xdr:col>8</xdr:col>
      <xdr:colOff>1179195</xdr:colOff>
      <xdr:row>7</xdr:row>
      <xdr:rowOff>34290</xdr:rowOff>
    </xdr:to>
    <xdr:pic>
      <xdr:nvPicPr>
        <xdr:cNvPr id="46" name="图片 45"/>
        <xdr:cNvPicPr>
          <a:picLocks noChangeAspect="1"/>
        </xdr:cNvPicPr>
      </xdr:nvPicPr>
      <xdr:blipFill>
        <a:blip r:embed="rId37" cstate="print"/>
        <a:stretch>
          <a:fillRect/>
        </a:stretch>
      </xdr:blipFill>
      <xdr:spPr>
        <a:xfrm>
          <a:off x="7824470" y="2278380"/>
          <a:ext cx="906145" cy="586740"/>
        </a:xfrm>
        <a:prstGeom prst="rect">
          <a:avLst/>
        </a:prstGeom>
        <a:noFill/>
        <a:ln w="9525">
          <a:noFill/>
        </a:ln>
      </xdr:spPr>
    </xdr:pic>
    <xdr:clientData/>
  </xdr:twoCellAnchor>
  <xdr:twoCellAnchor editAs="oneCell">
    <xdr:from>
      <xdr:col>8</xdr:col>
      <xdr:colOff>283845</xdr:colOff>
      <xdr:row>69</xdr:row>
      <xdr:rowOff>65405</xdr:rowOff>
    </xdr:from>
    <xdr:to>
      <xdr:col>8</xdr:col>
      <xdr:colOff>1065530</xdr:colOff>
      <xdr:row>69</xdr:row>
      <xdr:rowOff>627380</xdr:rowOff>
    </xdr:to>
    <xdr:pic>
      <xdr:nvPicPr>
        <xdr:cNvPr id="48" name="图片 47"/>
        <xdr:cNvPicPr>
          <a:picLocks noChangeAspect="1"/>
        </xdr:cNvPicPr>
      </xdr:nvPicPr>
      <xdr:blipFill>
        <a:blip r:embed="rId38" cstate="print"/>
        <a:stretch>
          <a:fillRect/>
        </a:stretch>
      </xdr:blipFill>
      <xdr:spPr>
        <a:xfrm>
          <a:off x="7835265" y="36946205"/>
          <a:ext cx="781685" cy="561975"/>
        </a:xfrm>
        <a:prstGeom prst="rect">
          <a:avLst/>
        </a:prstGeom>
        <a:noFill/>
        <a:ln w="9525">
          <a:noFill/>
        </a:ln>
      </xdr:spPr>
    </xdr:pic>
    <xdr:clientData/>
  </xdr:twoCellAnchor>
  <xdr:twoCellAnchor editAs="oneCell">
    <xdr:from>
      <xdr:col>8</xdr:col>
      <xdr:colOff>369570</xdr:colOff>
      <xdr:row>90</xdr:row>
      <xdr:rowOff>39370</xdr:rowOff>
    </xdr:from>
    <xdr:to>
      <xdr:col>8</xdr:col>
      <xdr:colOff>1200150</xdr:colOff>
      <xdr:row>90</xdr:row>
      <xdr:rowOff>748030</xdr:rowOff>
    </xdr:to>
    <xdr:pic>
      <xdr:nvPicPr>
        <xdr:cNvPr id="50" name="图片 49"/>
        <xdr:cNvPicPr>
          <a:picLocks noChangeAspect="1"/>
        </xdr:cNvPicPr>
      </xdr:nvPicPr>
      <xdr:blipFill>
        <a:blip r:embed="rId39" cstate="print"/>
        <a:stretch>
          <a:fillRect/>
        </a:stretch>
      </xdr:blipFill>
      <xdr:spPr>
        <a:xfrm>
          <a:off x="7920990" y="49651285"/>
          <a:ext cx="830580" cy="708660"/>
        </a:xfrm>
        <a:prstGeom prst="rect">
          <a:avLst/>
        </a:prstGeom>
        <a:noFill/>
        <a:ln w="9525">
          <a:noFill/>
        </a:ln>
      </xdr:spPr>
    </xdr:pic>
    <xdr:clientData/>
  </xdr:twoCellAnchor>
  <xdr:twoCellAnchor>
    <xdr:from>
      <xdr:col>8</xdr:col>
      <xdr:colOff>237490</xdr:colOff>
      <xdr:row>91</xdr:row>
      <xdr:rowOff>78105</xdr:rowOff>
    </xdr:from>
    <xdr:to>
      <xdr:col>8</xdr:col>
      <xdr:colOff>1156970</xdr:colOff>
      <xdr:row>91</xdr:row>
      <xdr:rowOff>662940</xdr:rowOff>
    </xdr:to>
    <xdr:pic>
      <xdr:nvPicPr>
        <xdr:cNvPr id="51" name="图片 50" descr="C:\Users\Administrator\AppData\Roaming\Tencent\Users\464411019\QQ\WinTemp\RichOle\DA7GWPYX$8JD8E`Q2XEJ0`O.png"/>
        <xdr:cNvPicPr>
          <a:picLocks noChangeAspect="1" noChangeArrowheads="1"/>
        </xdr:cNvPicPr>
      </xdr:nvPicPr>
      <xdr:blipFill>
        <a:blip r:embed="rId40" cstate="print"/>
        <a:srcRect/>
        <a:stretch>
          <a:fillRect/>
        </a:stretch>
      </xdr:blipFill>
      <xdr:spPr>
        <a:xfrm>
          <a:off x="7788910" y="50452020"/>
          <a:ext cx="919480" cy="58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388620</xdr:colOff>
      <xdr:row>62</xdr:row>
      <xdr:rowOff>151130</xdr:rowOff>
    </xdr:from>
    <xdr:to>
      <xdr:col>8</xdr:col>
      <xdr:colOff>1112146</xdr:colOff>
      <xdr:row>63</xdr:row>
      <xdr:rowOff>224718</xdr:rowOff>
    </xdr:to>
    <xdr:pic>
      <xdr:nvPicPr>
        <xdr:cNvPr id="52" name="图片 51"/>
        <xdr:cNvPicPr>
          <a:picLocks noChangeAspect="1"/>
        </xdr:cNvPicPr>
      </xdr:nvPicPr>
      <xdr:blipFill>
        <a:blip r:embed="rId41" cstate="print"/>
        <a:srcRect/>
        <a:stretch>
          <a:fillRect/>
        </a:stretch>
      </xdr:blipFill>
      <xdr:spPr>
        <a:xfrm>
          <a:off x="7940040" y="34254440"/>
          <a:ext cx="723265" cy="366395"/>
        </a:xfrm>
        <a:prstGeom prst="rect">
          <a:avLst/>
        </a:prstGeom>
      </xdr:spPr>
    </xdr:pic>
    <xdr:clientData/>
  </xdr:twoCellAnchor>
  <xdr:twoCellAnchor editAs="oneCell">
    <xdr:from>
      <xdr:col>8</xdr:col>
      <xdr:colOff>228601</xdr:colOff>
      <xdr:row>41</xdr:row>
      <xdr:rowOff>0</xdr:rowOff>
    </xdr:from>
    <xdr:to>
      <xdr:col>8</xdr:col>
      <xdr:colOff>1056006</xdr:colOff>
      <xdr:row>41</xdr:row>
      <xdr:rowOff>518160</xdr:rowOff>
    </xdr:to>
    <xdr:pic>
      <xdr:nvPicPr>
        <xdr:cNvPr id="53" name="图片 52"/>
        <xdr:cNvPicPr>
          <a:picLocks noChangeAspect="1"/>
        </xdr:cNvPicPr>
      </xdr:nvPicPr>
      <xdr:blipFill>
        <a:blip r:embed="rId21" cstate="print"/>
        <a:stretch>
          <a:fillRect/>
        </a:stretch>
      </xdr:blipFill>
      <xdr:spPr>
        <a:xfrm>
          <a:off x="7780020" y="20497800"/>
          <a:ext cx="827405" cy="518160"/>
        </a:xfrm>
        <a:prstGeom prst="rect">
          <a:avLst/>
        </a:prstGeom>
      </xdr:spPr>
    </xdr:pic>
    <xdr:clientData/>
  </xdr:twoCellAnchor>
  <xdr:twoCellAnchor>
    <xdr:from>
      <xdr:col>8</xdr:col>
      <xdr:colOff>249657</xdr:colOff>
      <xdr:row>59</xdr:row>
      <xdr:rowOff>36845</xdr:rowOff>
    </xdr:from>
    <xdr:to>
      <xdr:col>8</xdr:col>
      <xdr:colOff>968514</xdr:colOff>
      <xdr:row>60</xdr:row>
      <xdr:rowOff>398374</xdr:rowOff>
    </xdr:to>
    <xdr:pic>
      <xdr:nvPicPr>
        <xdr:cNvPr id="54" name="Picture 190" descr="}2K(VH{365PAZ)EPFFK5O`R"/>
        <xdr:cNvPicPr>
          <a:picLocks noChangeAspect="1" noChangeArrowheads="1"/>
        </xdr:cNvPicPr>
      </xdr:nvPicPr>
      <xdr:blipFill>
        <a:blip r:embed="rId42" cstate="print"/>
        <a:srcRect/>
        <a:stretch>
          <a:fillRect/>
        </a:stretch>
      </xdr:blipFill>
      <xdr:spPr>
        <a:xfrm>
          <a:off x="7800975" y="32311340"/>
          <a:ext cx="718820" cy="818515"/>
        </a:xfrm>
        <a:prstGeom prst="rect">
          <a:avLst/>
        </a:prstGeom>
        <a:noFill/>
        <a:ln w="9525">
          <a:noFill/>
          <a:miter lim="800000"/>
          <a:headEnd/>
          <a:tailEnd/>
        </a:ln>
      </xdr:spPr>
    </xdr:pic>
    <xdr:clientData/>
  </xdr:twoCellAnchor>
  <xdr:twoCellAnchor>
    <xdr:from>
      <xdr:col>8</xdr:col>
      <xdr:colOff>249555</xdr:colOff>
      <xdr:row>10</xdr:row>
      <xdr:rowOff>0</xdr:rowOff>
    </xdr:from>
    <xdr:to>
      <xdr:col>8</xdr:col>
      <xdr:colOff>1001395</xdr:colOff>
      <xdr:row>10</xdr:row>
      <xdr:rowOff>474345</xdr:rowOff>
    </xdr:to>
    <xdr:pic>
      <xdr:nvPicPr>
        <xdr:cNvPr id="58" name="图片 57"/>
        <xdr:cNvPicPr>
          <a:picLocks noChangeAspect="1"/>
        </xdr:cNvPicPr>
      </xdr:nvPicPr>
      <xdr:blipFill>
        <a:blip r:embed="rId43" cstate="print"/>
        <a:stretch>
          <a:fillRect/>
        </a:stretch>
      </xdr:blipFill>
      <xdr:spPr>
        <a:xfrm>
          <a:off x="7800975" y="4069080"/>
          <a:ext cx="751840" cy="474345"/>
        </a:xfrm>
        <a:prstGeom prst="rect">
          <a:avLst/>
        </a:prstGeom>
        <a:noFill/>
        <a:ln w="9525">
          <a:noFill/>
        </a:ln>
      </xdr:spPr>
    </xdr:pic>
    <xdr:clientData/>
  </xdr:twoCellAnchor>
  <xdr:twoCellAnchor>
    <xdr:from>
      <xdr:col>8</xdr:col>
      <xdr:colOff>158115</xdr:colOff>
      <xdr:row>11</xdr:row>
      <xdr:rowOff>78105</xdr:rowOff>
    </xdr:from>
    <xdr:to>
      <xdr:col>8</xdr:col>
      <xdr:colOff>1007110</xdr:colOff>
      <xdr:row>11</xdr:row>
      <xdr:rowOff>450215</xdr:rowOff>
    </xdr:to>
    <xdr:pic>
      <xdr:nvPicPr>
        <xdr:cNvPr id="60" name="图片 59"/>
        <xdr:cNvPicPr>
          <a:picLocks noChangeAspect="1"/>
        </xdr:cNvPicPr>
      </xdr:nvPicPr>
      <xdr:blipFill>
        <a:blip r:embed="rId44" cstate="print"/>
        <a:stretch>
          <a:fillRect/>
        </a:stretch>
      </xdr:blipFill>
      <xdr:spPr>
        <a:xfrm>
          <a:off x="7709535" y="4653915"/>
          <a:ext cx="848995" cy="372110"/>
        </a:xfrm>
        <a:prstGeom prst="rect">
          <a:avLst/>
        </a:prstGeom>
        <a:noFill/>
        <a:ln w="9525">
          <a:noFill/>
        </a:ln>
      </xdr:spPr>
    </xdr:pic>
    <xdr:clientData/>
  </xdr:twoCellAnchor>
  <xdr:twoCellAnchor>
    <xdr:from>
      <xdr:col>8</xdr:col>
      <xdr:colOff>229870</xdr:colOff>
      <xdr:row>9</xdr:row>
      <xdr:rowOff>139700</xdr:rowOff>
    </xdr:from>
    <xdr:to>
      <xdr:col>8</xdr:col>
      <xdr:colOff>1020445</xdr:colOff>
      <xdr:row>9</xdr:row>
      <xdr:rowOff>434340</xdr:rowOff>
    </xdr:to>
    <xdr:pic>
      <xdr:nvPicPr>
        <xdr:cNvPr id="61" name="图片 60"/>
        <xdr:cNvPicPr>
          <a:picLocks noChangeAspect="1"/>
        </xdr:cNvPicPr>
      </xdr:nvPicPr>
      <xdr:blipFill>
        <a:blip r:embed="rId45" cstate="print"/>
        <a:srcRect/>
        <a:stretch>
          <a:fillRect/>
        </a:stretch>
      </xdr:blipFill>
      <xdr:spPr>
        <a:xfrm>
          <a:off x="7781290" y="3702050"/>
          <a:ext cx="790575" cy="294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368617</xdr:colOff>
      <xdr:row>56</xdr:row>
      <xdr:rowOff>149542</xdr:rowOff>
    </xdr:from>
    <xdr:to>
      <xdr:col>8</xdr:col>
      <xdr:colOff>1054417</xdr:colOff>
      <xdr:row>56</xdr:row>
      <xdr:rowOff>622617</xdr:rowOff>
    </xdr:to>
    <xdr:pic>
      <xdr:nvPicPr>
        <xdr:cNvPr id="63" name="图片 62"/>
        <xdr:cNvPicPr>
          <a:picLocks noChangeAspect="1"/>
        </xdr:cNvPicPr>
      </xdr:nvPicPr>
      <xdr:blipFill>
        <a:blip r:embed="rId46" cstate="print"/>
        <a:stretch>
          <a:fillRect/>
        </a:stretch>
      </xdr:blipFill>
      <xdr:spPr>
        <a:xfrm rot="5400000">
          <a:off x="8025765" y="29951045"/>
          <a:ext cx="473075" cy="685800"/>
        </a:xfrm>
        <a:prstGeom prst="rect">
          <a:avLst/>
        </a:prstGeom>
      </xdr:spPr>
    </xdr:pic>
    <xdr:clientData/>
  </xdr:twoCellAnchor>
  <xdr:twoCellAnchor>
    <xdr:from>
      <xdr:col>8</xdr:col>
      <xdr:colOff>548640</xdr:colOff>
      <xdr:row>75</xdr:row>
      <xdr:rowOff>42545</xdr:rowOff>
    </xdr:from>
    <xdr:to>
      <xdr:col>8</xdr:col>
      <xdr:colOff>1002030</xdr:colOff>
      <xdr:row>75</xdr:row>
      <xdr:rowOff>349885</xdr:rowOff>
    </xdr:to>
    <xdr:pic>
      <xdr:nvPicPr>
        <xdr:cNvPr id="64" name="图片 63"/>
        <xdr:cNvPicPr>
          <a:picLocks noChangeAspect="1"/>
        </xdr:cNvPicPr>
      </xdr:nvPicPr>
      <xdr:blipFill>
        <a:blip r:embed="rId47" cstate="print"/>
        <a:srcRect/>
        <a:stretch>
          <a:fillRect/>
        </a:stretch>
      </xdr:blipFill>
      <xdr:spPr>
        <a:xfrm>
          <a:off x="8100060" y="40430450"/>
          <a:ext cx="453390" cy="307340"/>
        </a:xfrm>
        <a:prstGeom prst="rect">
          <a:avLst/>
        </a:prstGeom>
      </xdr:spPr>
    </xdr:pic>
    <xdr:clientData/>
  </xdr:twoCellAnchor>
  <xdr:twoCellAnchor>
    <xdr:from>
      <xdr:col>8</xdr:col>
      <xdr:colOff>475615</xdr:colOff>
      <xdr:row>74</xdr:row>
      <xdr:rowOff>63500</xdr:rowOff>
    </xdr:from>
    <xdr:to>
      <xdr:col>8</xdr:col>
      <xdr:colOff>971550</xdr:colOff>
      <xdr:row>75</xdr:row>
      <xdr:rowOff>7620</xdr:rowOff>
    </xdr:to>
    <xdr:pic>
      <xdr:nvPicPr>
        <xdr:cNvPr id="65" name="Picture 2"/>
        <xdr:cNvPicPr>
          <a:picLocks noChangeAspect="1" noChangeArrowheads="1"/>
        </xdr:cNvPicPr>
      </xdr:nvPicPr>
      <xdr:blipFill>
        <a:blip r:embed="rId48" cstate="print"/>
        <a:srcRect/>
        <a:stretch>
          <a:fillRect/>
        </a:stretch>
      </xdr:blipFill>
      <xdr:spPr>
        <a:xfrm>
          <a:off x="8027035" y="40081835"/>
          <a:ext cx="495935" cy="313690"/>
        </a:xfrm>
        <a:prstGeom prst="rect">
          <a:avLst/>
        </a:prstGeom>
        <a:noFill/>
        <a:ln w="1">
          <a:noFill/>
          <a:miter lim="800000"/>
          <a:headEnd/>
          <a:tailEnd type="none" w="med" len="med"/>
        </a:ln>
        <a:effectLst/>
      </xdr:spPr>
    </xdr:pic>
    <xdr:clientData/>
  </xdr:twoCellAnchor>
  <xdr:twoCellAnchor>
    <xdr:from>
      <xdr:col>8</xdr:col>
      <xdr:colOff>195580</xdr:colOff>
      <xdr:row>81</xdr:row>
      <xdr:rowOff>107950</xdr:rowOff>
    </xdr:from>
    <xdr:to>
      <xdr:col>8</xdr:col>
      <xdr:colOff>1160145</xdr:colOff>
      <xdr:row>81</xdr:row>
      <xdr:rowOff>590550</xdr:rowOff>
    </xdr:to>
    <xdr:pic>
      <xdr:nvPicPr>
        <xdr:cNvPr id="66" name="图片 65" descr="C:\Users\Administrator\AppData\Roaming\Tencent\Users\464411019\QQ\WinTemp\RichOle\9`DHS%O17M]F%TTN}YQ3G9W.png"/>
        <xdr:cNvPicPr>
          <a:picLocks noChangeAspect="1" noChangeArrowheads="1"/>
        </xdr:cNvPicPr>
      </xdr:nvPicPr>
      <xdr:blipFill>
        <a:blip r:embed="rId49" cstate="print"/>
        <a:srcRect/>
        <a:stretch>
          <a:fillRect/>
        </a:stretch>
      </xdr:blipFill>
      <xdr:spPr>
        <a:xfrm>
          <a:off x="7747000" y="44363005"/>
          <a:ext cx="964565"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451485</xdr:colOff>
      <xdr:row>84</xdr:row>
      <xdr:rowOff>29845</xdr:rowOff>
    </xdr:from>
    <xdr:to>
      <xdr:col>8</xdr:col>
      <xdr:colOff>1055370</xdr:colOff>
      <xdr:row>84</xdr:row>
      <xdr:rowOff>579120</xdr:rowOff>
    </xdr:to>
    <xdr:pic>
      <xdr:nvPicPr>
        <xdr:cNvPr id="67" name="图片 66"/>
        <xdr:cNvPicPr>
          <a:picLocks noChangeAspect="1"/>
        </xdr:cNvPicPr>
      </xdr:nvPicPr>
      <xdr:blipFill>
        <a:blip r:embed="rId50" cstate="print"/>
        <a:stretch>
          <a:fillRect/>
        </a:stretch>
      </xdr:blipFill>
      <xdr:spPr>
        <a:xfrm>
          <a:off x="8002905" y="46308010"/>
          <a:ext cx="603885" cy="549275"/>
        </a:xfrm>
        <a:prstGeom prst="rect">
          <a:avLst/>
        </a:prstGeom>
      </xdr:spPr>
    </xdr:pic>
    <xdr:clientData/>
  </xdr:twoCellAnchor>
  <xdr:twoCellAnchor>
    <xdr:from>
      <xdr:col>8</xdr:col>
      <xdr:colOff>367665</xdr:colOff>
      <xdr:row>85</xdr:row>
      <xdr:rowOff>38100</xdr:rowOff>
    </xdr:from>
    <xdr:to>
      <xdr:col>8</xdr:col>
      <xdr:colOff>1090295</xdr:colOff>
      <xdr:row>85</xdr:row>
      <xdr:rowOff>560070</xdr:rowOff>
    </xdr:to>
    <xdr:pic>
      <xdr:nvPicPr>
        <xdr:cNvPr id="68" name="图片 67"/>
        <xdr:cNvPicPr>
          <a:picLocks noChangeAspect="1"/>
        </xdr:cNvPicPr>
      </xdr:nvPicPr>
      <xdr:blipFill>
        <a:blip r:embed="rId51" cstate="print"/>
        <a:stretch>
          <a:fillRect/>
        </a:stretch>
      </xdr:blipFill>
      <xdr:spPr>
        <a:xfrm>
          <a:off x="7919085" y="46990635"/>
          <a:ext cx="722630" cy="521970"/>
        </a:xfrm>
        <a:prstGeom prst="rect">
          <a:avLst/>
        </a:prstGeom>
      </xdr:spPr>
    </xdr:pic>
    <xdr:clientData/>
  </xdr:twoCellAnchor>
  <xdr:twoCellAnchor>
    <xdr:from>
      <xdr:col>8</xdr:col>
      <xdr:colOff>573405</xdr:colOff>
      <xdr:row>45</xdr:row>
      <xdr:rowOff>96520</xdr:rowOff>
    </xdr:from>
    <xdr:to>
      <xdr:col>8</xdr:col>
      <xdr:colOff>1061720</xdr:colOff>
      <xdr:row>45</xdr:row>
      <xdr:rowOff>561975</xdr:rowOff>
    </xdr:to>
    <xdr:pic>
      <xdr:nvPicPr>
        <xdr:cNvPr id="70" name="图片 69"/>
        <xdr:cNvPicPr>
          <a:picLocks noChangeAspect="1"/>
        </xdr:cNvPicPr>
      </xdr:nvPicPr>
      <xdr:blipFill>
        <a:blip r:embed="rId52" cstate="print"/>
        <a:srcRect/>
        <a:stretch>
          <a:fillRect/>
        </a:stretch>
      </xdr:blipFill>
      <xdr:spPr>
        <a:xfrm>
          <a:off x="8124825" y="23032720"/>
          <a:ext cx="488315" cy="465455"/>
        </a:xfrm>
        <a:prstGeom prst="rect">
          <a:avLst/>
        </a:prstGeom>
      </xdr:spPr>
    </xdr:pic>
    <xdr:clientData/>
  </xdr:twoCellAnchor>
  <xdr:twoCellAnchor>
    <xdr:from>
      <xdr:col>8</xdr:col>
      <xdr:colOff>475615</xdr:colOff>
      <xdr:row>43</xdr:row>
      <xdr:rowOff>120650</xdr:rowOff>
    </xdr:from>
    <xdr:to>
      <xdr:col>8</xdr:col>
      <xdr:colOff>861695</xdr:colOff>
      <xdr:row>43</xdr:row>
      <xdr:rowOff>554990</xdr:rowOff>
    </xdr:to>
    <xdr:pic>
      <xdr:nvPicPr>
        <xdr:cNvPr id="71" name="图片 70"/>
        <xdr:cNvPicPr>
          <a:picLocks noChangeAspect="1"/>
        </xdr:cNvPicPr>
      </xdr:nvPicPr>
      <xdr:blipFill>
        <a:blip r:embed="rId53" cstate="print"/>
        <a:srcRect/>
        <a:stretch>
          <a:fillRect/>
        </a:stretch>
      </xdr:blipFill>
      <xdr:spPr>
        <a:xfrm>
          <a:off x="8027035" y="21837650"/>
          <a:ext cx="386080" cy="434340"/>
        </a:xfrm>
        <a:prstGeom prst="rect">
          <a:avLst/>
        </a:prstGeom>
      </xdr:spPr>
    </xdr:pic>
    <xdr:clientData/>
  </xdr:twoCellAnchor>
  <xdr:twoCellAnchor>
    <xdr:from>
      <xdr:col>8</xdr:col>
      <xdr:colOff>520700</xdr:colOff>
      <xdr:row>44</xdr:row>
      <xdr:rowOff>73025</xdr:rowOff>
    </xdr:from>
    <xdr:to>
      <xdr:col>8</xdr:col>
      <xdr:colOff>918210</xdr:colOff>
      <xdr:row>44</xdr:row>
      <xdr:rowOff>537845</xdr:rowOff>
    </xdr:to>
    <xdr:pic>
      <xdr:nvPicPr>
        <xdr:cNvPr id="72" name="图片 71"/>
        <xdr:cNvPicPr>
          <a:picLocks noChangeAspect="1"/>
        </xdr:cNvPicPr>
      </xdr:nvPicPr>
      <xdr:blipFill>
        <a:blip r:embed="rId54" cstate="print"/>
        <a:srcRect/>
        <a:stretch>
          <a:fillRect/>
        </a:stretch>
      </xdr:blipFill>
      <xdr:spPr>
        <a:xfrm>
          <a:off x="8072120" y="22399625"/>
          <a:ext cx="397510" cy="464820"/>
        </a:xfrm>
        <a:prstGeom prst="rect">
          <a:avLst/>
        </a:prstGeom>
      </xdr:spPr>
    </xdr:pic>
    <xdr:clientData/>
  </xdr:twoCellAnchor>
  <xdr:twoCellAnchor>
    <xdr:from>
      <xdr:col>8</xdr:col>
      <xdr:colOff>548640</xdr:colOff>
      <xdr:row>46</xdr:row>
      <xdr:rowOff>66040</xdr:rowOff>
    </xdr:from>
    <xdr:to>
      <xdr:col>8</xdr:col>
      <xdr:colOff>1035685</xdr:colOff>
      <xdr:row>46</xdr:row>
      <xdr:rowOff>563880</xdr:rowOff>
    </xdr:to>
    <xdr:pic>
      <xdr:nvPicPr>
        <xdr:cNvPr id="73" name="图片 72"/>
        <xdr:cNvPicPr>
          <a:picLocks noChangeAspect="1"/>
        </xdr:cNvPicPr>
      </xdr:nvPicPr>
      <xdr:blipFill>
        <a:blip r:embed="rId55" cstate="print"/>
        <a:srcRect/>
        <a:stretch>
          <a:fillRect/>
        </a:stretch>
      </xdr:blipFill>
      <xdr:spPr>
        <a:xfrm>
          <a:off x="8100060" y="23611840"/>
          <a:ext cx="487045" cy="497840"/>
        </a:xfrm>
        <a:prstGeom prst="rect">
          <a:avLst/>
        </a:prstGeom>
      </xdr:spPr>
    </xdr:pic>
    <xdr:clientData/>
  </xdr:twoCellAnchor>
  <xdr:twoCellAnchor editAs="oneCell">
    <xdr:from>
      <xdr:col>8</xdr:col>
      <xdr:colOff>88265</xdr:colOff>
      <xdr:row>47</xdr:row>
      <xdr:rowOff>149860</xdr:rowOff>
    </xdr:from>
    <xdr:to>
      <xdr:col>8</xdr:col>
      <xdr:colOff>1436370</xdr:colOff>
      <xdr:row>48</xdr:row>
      <xdr:rowOff>520700</xdr:rowOff>
    </xdr:to>
    <xdr:pic>
      <xdr:nvPicPr>
        <xdr:cNvPr id="74" name="图片 73"/>
        <xdr:cNvPicPr>
          <a:picLocks noChangeAspect="1"/>
        </xdr:cNvPicPr>
      </xdr:nvPicPr>
      <xdr:blipFill>
        <a:blip r:embed="rId56" cstate="print"/>
        <a:stretch>
          <a:fillRect/>
        </a:stretch>
      </xdr:blipFill>
      <xdr:spPr>
        <a:xfrm>
          <a:off x="7639685" y="24305260"/>
          <a:ext cx="1348105" cy="980440"/>
        </a:xfrm>
        <a:prstGeom prst="rect">
          <a:avLst/>
        </a:prstGeom>
        <a:noFill/>
        <a:ln w="9525">
          <a:noFill/>
        </a:ln>
      </xdr:spPr>
    </xdr:pic>
    <xdr:clientData/>
  </xdr:twoCellAnchor>
  <xdr:twoCellAnchor editAs="oneCell">
    <xdr:from>
      <xdr:col>8</xdr:col>
      <xdr:colOff>419803</xdr:colOff>
      <xdr:row>53</xdr:row>
      <xdr:rowOff>27913</xdr:rowOff>
    </xdr:from>
    <xdr:to>
      <xdr:col>8</xdr:col>
      <xdr:colOff>792480</xdr:colOff>
      <xdr:row>53</xdr:row>
      <xdr:rowOff>594360</xdr:rowOff>
    </xdr:to>
    <xdr:pic>
      <xdr:nvPicPr>
        <xdr:cNvPr id="75" name="图片 74"/>
        <xdr:cNvPicPr>
          <a:picLocks noChangeAspect="1"/>
        </xdr:cNvPicPr>
      </xdr:nvPicPr>
      <xdr:blipFill>
        <a:blip r:embed="rId57" cstate="print"/>
        <a:stretch>
          <a:fillRect/>
        </a:stretch>
      </xdr:blipFill>
      <xdr:spPr>
        <a:xfrm>
          <a:off x="7971155" y="27840305"/>
          <a:ext cx="372745" cy="567055"/>
        </a:xfrm>
        <a:prstGeom prst="rect">
          <a:avLst/>
        </a:prstGeom>
        <a:noFill/>
        <a:ln w="9525">
          <a:noFill/>
        </a:ln>
      </xdr:spPr>
    </xdr:pic>
    <xdr:clientData/>
  </xdr:twoCellAnchor>
  <xdr:twoCellAnchor editAs="oneCell">
    <xdr:from>
      <xdr:col>8</xdr:col>
      <xdr:colOff>158115</xdr:colOff>
      <xdr:row>95</xdr:row>
      <xdr:rowOff>114300</xdr:rowOff>
    </xdr:from>
    <xdr:to>
      <xdr:col>8</xdr:col>
      <xdr:colOff>1130935</xdr:colOff>
      <xdr:row>95</xdr:row>
      <xdr:rowOff>615950</xdr:rowOff>
    </xdr:to>
    <xdr:pic>
      <xdr:nvPicPr>
        <xdr:cNvPr id="76" name="图片 75"/>
        <xdr:cNvPicPr>
          <a:picLocks noChangeAspect="1"/>
        </xdr:cNvPicPr>
      </xdr:nvPicPr>
      <xdr:blipFill>
        <a:blip r:embed="rId58" cstate="print"/>
        <a:stretch>
          <a:fillRect/>
        </a:stretch>
      </xdr:blipFill>
      <xdr:spPr>
        <a:xfrm>
          <a:off x="7709535" y="53448585"/>
          <a:ext cx="972820" cy="501650"/>
        </a:xfrm>
        <a:prstGeom prst="rect">
          <a:avLst/>
        </a:prstGeom>
        <a:noFill/>
        <a:ln w="9525">
          <a:noFill/>
        </a:ln>
      </xdr:spPr>
    </xdr:pic>
    <xdr:clientData/>
  </xdr:twoCellAnchor>
  <xdr:twoCellAnchor editAs="oneCell">
    <xdr:from>
      <xdr:col>8</xdr:col>
      <xdr:colOff>202565</xdr:colOff>
      <xdr:row>58</xdr:row>
      <xdr:rowOff>101600</xdr:rowOff>
    </xdr:from>
    <xdr:to>
      <xdr:col>8</xdr:col>
      <xdr:colOff>1116330</xdr:colOff>
      <xdr:row>58</xdr:row>
      <xdr:rowOff>698500</xdr:rowOff>
    </xdr:to>
    <xdr:pic>
      <xdr:nvPicPr>
        <xdr:cNvPr id="77" name="图片 76"/>
        <xdr:cNvPicPr>
          <a:picLocks noChangeAspect="1"/>
        </xdr:cNvPicPr>
      </xdr:nvPicPr>
      <xdr:blipFill>
        <a:blip r:embed="rId59" cstate="print"/>
        <a:stretch>
          <a:fillRect/>
        </a:stretch>
      </xdr:blipFill>
      <xdr:spPr>
        <a:xfrm>
          <a:off x="7753985" y="31587440"/>
          <a:ext cx="913765" cy="596900"/>
        </a:xfrm>
        <a:prstGeom prst="rect">
          <a:avLst/>
        </a:prstGeom>
        <a:noFill/>
        <a:ln w="9525">
          <a:noFill/>
        </a:ln>
      </xdr:spPr>
    </xdr:pic>
    <xdr:clientData/>
  </xdr:twoCellAnchor>
  <xdr:twoCellAnchor editAs="oneCell">
    <xdr:from>
      <xdr:col>8</xdr:col>
      <xdr:colOff>399415</xdr:colOff>
      <xdr:row>70</xdr:row>
      <xdr:rowOff>408305</xdr:rowOff>
    </xdr:from>
    <xdr:to>
      <xdr:col>8</xdr:col>
      <xdr:colOff>908050</xdr:colOff>
      <xdr:row>72</xdr:row>
      <xdr:rowOff>66040</xdr:rowOff>
    </xdr:to>
    <xdr:pic>
      <xdr:nvPicPr>
        <xdr:cNvPr id="78" name="图片 77"/>
        <xdr:cNvPicPr>
          <a:picLocks noChangeAspect="1"/>
        </xdr:cNvPicPr>
      </xdr:nvPicPr>
      <xdr:blipFill>
        <a:blip r:embed="rId60" cstate="print"/>
        <a:stretch>
          <a:fillRect/>
        </a:stretch>
      </xdr:blipFill>
      <xdr:spPr>
        <a:xfrm>
          <a:off x="7950835" y="38013005"/>
          <a:ext cx="508635" cy="953135"/>
        </a:xfrm>
        <a:prstGeom prst="rect">
          <a:avLst/>
        </a:prstGeom>
        <a:noFill/>
        <a:ln w="9525">
          <a:noFill/>
        </a:ln>
      </xdr:spPr>
    </xdr:pic>
    <xdr:clientData/>
  </xdr:twoCellAnchor>
  <xdr:twoCellAnchor editAs="oneCell">
    <xdr:from>
      <xdr:col>8</xdr:col>
      <xdr:colOff>272415</xdr:colOff>
      <xdr:row>73</xdr:row>
      <xdr:rowOff>27305</xdr:rowOff>
    </xdr:from>
    <xdr:to>
      <xdr:col>8</xdr:col>
      <xdr:colOff>1130935</xdr:colOff>
      <xdr:row>73</xdr:row>
      <xdr:rowOff>440690</xdr:rowOff>
    </xdr:to>
    <xdr:pic>
      <xdr:nvPicPr>
        <xdr:cNvPr id="79" name="图片 78"/>
        <xdr:cNvPicPr>
          <a:picLocks noChangeAspect="1"/>
        </xdr:cNvPicPr>
      </xdr:nvPicPr>
      <xdr:blipFill>
        <a:blip r:embed="rId61" cstate="print"/>
        <a:stretch>
          <a:fillRect/>
        </a:stretch>
      </xdr:blipFill>
      <xdr:spPr>
        <a:xfrm>
          <a:off x="7823835" y="39575105"/>
          <a:ext cx="858520" cy="413385"/>
        </a:xfrm>
        <a:prstGeom prst="rect">
          <a:avLst/>
        </a:prstGeom>
        <a:noFill/>
        <a:ln w="9525">
          <a:noFill/>
        </a:ln>
      </xdr:spPr>
    </xdr:pic>
    <xdr:clientData/>
  </xdr:twoCellAnchor>
  <xdr:twoCellAnchor>
    <xdr:from>
      <xdr:col>8</xdr:col>
      <xdr:colOff>367665</xdr:colOff>
      <xdr:row>18</xdr:row>
      <xdr:rowOff>50800</xdr:rowOff>
    </xdr:from>
    <xdr:to>
      <xdr:col>8</xdr:col>
      <xdr:colOff>949960</xdr:colOff>
      <xdr:row>18</xdr:row>
      <xdr:rowOff>441325</xdr:rowOff>
    </xdr:to>
    <xdr:pic>
      <xdr:nvPicPr>
        <xdr:cNvPr id="80" name="图片 31"/>
        <xdr:cNvPicPr>
          <a:picLocks noChangeAspect="1"/>
        </xdr:cNvPicPr>
      </xdr:nvPicPr>
      <xdr:blipFill>
        <a:blip r:embed="rId62" cstate="print"/>
        <a:srcRect/>
        <a:stretch>
          <a:fillRect/>
        </a:stretch>
      </xdr:blipFill>
      <xdr:spPr>
        <a:xfrm>
          <a:off x="7919085" y="8173720"/>
          <a:ext cx="582295" cy="390525"/>
        </a:xfrm>
        <a:prstGeom prst="rect">
          <a:avLst/>
        </a:prstGeom>
        <a:noFill/>
        <a:ln w="9525">
          <a:noFill/>
          <a:miter lim="800000"/>
          <a:headEnd/>
          <a:tailEnd/>
        </a:ln>
      </xdr:spPr>
    </xdr:pic>
    <xdr:clientData/>
  </xdr:twoCellAnchor>
  <xdr:twoCellAnchor>
    <xdr:from>
      <xdr:col>8</xdr:col>
      <xdr:colOff>234950</xdr:colOff>
      <xdr:row>23</xdr:row>
      <xdr:rowOff>114300</xdr:rowOff>
    </xdr:from>
    <xdr:to>
      <xdr:col>8</xdr:col>
      <xdr:colOff>1081405</xdr:colOff>
      <xdr:row>24</xdr:row>
      <xdr:rowOff>256540</xdr:rowOff>
    </xdr:to>
    <xdr:pic>
      <xdr:nvPicPr>
        <xdr:cNvPr id="81" name="图片 6"/>
        <xdr:cNvPicPr>
          <a:picLocks noChangeAspect="1"/>
        </xdr:cNvPicPr>
      </xdr:nvPicPr>
      <xdr:blipFill>
        <a:blip r:embed="rId63" cstate="print"/>
        <a:srcRect/>
        <a:stretch>
          <a:fillRect/>
        </a:stretch>
      </xdr:blipFill>
      <xdr:spPr>
        <a:xfrm>
          <a:off x="7786370" y="10770870"/>
          <a:ext cx="846455" cy="648970"/>
        </a:xfrm>
        <a:prstGeom prst="rect">
          <a:avLst/>
        </a:prstGeom>
        <a:noFill/>
        <a:ln w="9525">
          <a:noFill/>
          <a:miter lim="800000"/>
          <a:headEnd/>
          <a:tailEnd/>
        </a:ln>
      </xdr:spPr>
    </xdr:pic>
    <xdr:clientData/>
  </xdr:twoCellAnchor>
  <xdr:twoCellAnchor>
    <xdr:from>
      <xdr:col>8</xdr:col>
      <xdr:colOff>278765</xdr:colOff>
      <xdr:row>25</xdr:row>
      <xdr:rowOff>337185</xdr:rowOff>
    </xdr:from>
    <xdr:to>
      <xdr:col>8</xdr:col>
      <xdr:colOff>1083945</xdr:colOff>
      <xdr:row>27</xdr:row>
      <xdr:rowOff>3175</xdr:rowOff>
    </xdr:to>
    <xdr:pic>
      <xdr:nvPicPr>
        <xdr:cNvPr id="82" name="图片 8"/>
        <xdr:cNvPicPr>
          <a:picLocks noChangeAspect="1"/>
        </xdr:cNvPicPr>
      </xdr:nvPicPr>
      <xdr:blipFill>
        <a:blip r:embed="rId64" cstate="print"/>
        <a:srcRect/>
        <a:stretch>
          <a:fillRect/>
        </a:stretch>
      </xdr:blipFill>
      <xdr:spPr>
        <a:xfrm>
          <a:off x="7830185" y="12007215"/>
          <a:ext cx="805180" cy="679450"/>
        </a:xfrm>
        <a:prstGeom prst="rect">
          <a:avLst/>
        </a:prstGeom>
        <a:noFill/>
        <a:ln w="9525">
          <a:noFill/>
          <a:miter lim="800000"/>
          <a:headEnd/>
          <a:tailEnd/>
        </a:ln>
      </xdr:spPr>
    </xdr:pic>
    <xdr:clientData/>
  </xdr:twoCellAnchor>
  <xdr:twoCellAnchor>
    <xdr:from>
      <xdr:col>8</xdr:col>
      <xdr:colOff>403225</xdr:colOff>
      <xdr:row>105</xdr:row>
      <xdr:rowOff>85725</xdr:rowOff>
    </xdr:from>
    <xdr:to>
      <xdr:col>8</xdr:col>
      <xdr:colOff>1060450</xdr:colOff>
      <xdr:row>105</xdr:row>
      <xdr:rowOff>1377958</xdr:rowOff>
    </xdr:to>
    <xdr:pic>
      <xdr:nvPicPr>
        <xdr:cNvPr id="47" name="图片 46"/>
        <xdr:cNvPicPr>
          <a:picLocks noChangeAspect="1" noChangeArrowheads="1"/>
        </xdr:cNvPicPr>
      </xdr:nvPicPr>
      <xdr:blipFill>
        <a:blip r:embed="rId65" cstate="email"/>
        <a:srcRect/>
        <a:stretch>
          <a:fillRect/>
        </a:stretch>
      </xdr:blipFill>
      <xdr:spPr>
        <a:xfrm>
          <a:off x="7954645" y="57456705"/>
          <a:ext cx="657225"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315595</xdr:colOff>
      <xdr:row>107</xdr:row>
      <xdr:rowOff>3810</xdr:rowOff>
    </xdr:from>
    <xdr:to>
      <xdr:col>8</xdr:col>
      <xdr:colOff>960755</xdr:colOff>
      <xdr:row>107</xdr:row>
      <xdr:rowOff>438785</xdr:rowOff>
    </xdr:to>
    <xdr:pic>
      <xdr:nvPicPr>
        <xdr:cNvPr id="49" name="图片 48"/>
        <xdr:cNvPicPr/>
      </xdr:nvPicPr>
      <xdr:blipFill>
        <a:blip r:embed="rId66" cstate="print"/>
        <a:stretch>
          <a:fillRect/>
        </a:stretch>
      </xdr:blipFill>
      <xdr:spPr>
        <a:xfrm>
          <a:off x="7867015" y="58822590"/>
          <a:ext cx="645160" cy="434975"/>
        </a:xfrm>
        <a:prstGeom prst="rect">
          <a:avLst/>
        </a:prstGeom>
      </xdr:spPr>
    </xdr:pic>
    <xdr:clientData fPrintsWithSheet="0" fLocksWithSheet="0"/>
  </xdr:twoCellAnchor>
  <xdr:twoCellAnchor editAs="oneCell">
    <xdr:from>
      <xdr:col>8</xdr:col>
      <xdr:colOff>495300</xdr:colOff>
      <xdr:row>106</xdr:row>
      <xdr:rowOff>89535</xdr:rowOff>
    </xdr:from>
    <xdr:to>
      <xdr:col>8</xdr:col>
      <xdr:colOff>848995</xdr:colOff>
      <xdr:row>106</xdr:row>
      <xdr:rowOff>403225</xdr:rowOff>
    </xdr:to>
    <xdr:pic>
      <xdr:nvPicPr>
        <xdr:cNvPr id="55" name="图片 54"/>
        <xdr:cNvPicPr>
          <a:picLocks noChangeAspect="1"/>
        </xdr:cNvPicPr>
      </xdr:nvPicPr>
      <xdr:blipFill>
        <a:blip r:embed="rId67"/>
        <a:stretch>
          <a:fillRect/>
        </a:stretch>
      </xdr:blipFill>
      <xdr:spPr>
        <a:xfrm>
          <a:off x="8046720" y="58184415"/>
          <a:ext cx="353695" cy="313690"/>
        </a:xfrm>
        <a:prstGeom prst="rect">
          <a:avLst/>
        </a:prstGeom>
      </xdr:spPr>
    </xdr:pic>
    <xdr:clientData/>
  </xdr:twoCellAnchor>
  <xdr:twoCellAnchor editAs="oneCell">
    <xdr:from>
      <xdr:col>8</xdr:col>
      <xdr:colOff>485775</xdr:colOff>
      <xdr:row>108</xdr:row>
      <xdr:rowOff>9525</xdr:rowOff>
    </xdr:from>
    <xdr:to>
      <xdr:col>8</xdr:col>
      <xdr:colOff>866775</xdr:colOff>
      <xdr:row>109</xdr:row>
      <xdr:rowOff>9525</xdr:rowOff>
    </xdr:to>
    <xdr:pic>
      <xdr:nvPicPr>
        <xdr:cNvPr id="56" name="图片 55"/>
        <xdr:cNvPicPr>
          <a:picLocks noChangeAspect="1"/>
        </xdr:cNvPicPr>
      </xdr:nvPicPr>
      <xdr:blipFill>
        <a:blip r:embed="rId68"/>
        <a:stretch>
          <a:fillRect/>
        </a:stretch>
      </xdr:blipFill>
      <xdr:spPr>
        <a:xfrm>
          <a:off x="8037195" y="59552205"/>
          <a:ext cx="381000" cy="411480"/>
        </a:xfrm>
        <a:prstGeom prst="rect">
          <a:avLst/>
        </a:prstGeom>
      </xdr:spPr>
    </xdr:pic>
    <xdr:clientData/>
  </xdr:twoCellAnchor>
  <xdr:twoCellAnchor editAs="oneCell">
    <xdr:from>
      <xdr:col>8</xdr:col>
      <xdr:colOff>127000</xdr:colOff>
      <xdr:row>109</xdr:row>
      <xdr:rowOff>165100</xdr:rowOff>
    </xdr:from>
    <xdr:to>
      <xdr:col>8</xdr:col>
      <xdr:colOff>1398270</xdr:colOff>
      <xdr:row>109</xdr:row>
      <xdr:rowOff>970280</xdr:rowOff>
    </xdr:to>
    <xdr:pic>
      <xdr:nvPicPr>
        <xdr:cNvPr id="57" name="图片 56"/>
        <xdr:cNvPicPr>
          <a:picLocks noChangeAspect="1"/>
        </xdr:cNvPicPr>
      </xdr:nvPicPr>
      <xdr:blipFill>
        <a:blip r:embed="rId69"/>
        <a:stretch>
          <a:fillRect/>
        </a:stretch>
      </xdr:blipFill>
      <xdr:spPr>
        <a:xfrm>
          <a:off x="7678420" y="60119260"/>
          <a:ext cx="1271270" cy="805180"/>
        </a:xfrm>
        <a:prstGeom prst="rect">
          <a:avLst/>
        </a:prstGeom>
      </xdr:spPr>
    </xdr:pic>
    <xdr:clientData/>
  </xdr:twoCellAnchor>
  <xdr:twoCellAnchor editAs="oneCell">
    <xdr:from>
      <xdr:col>8</xdr:col>
      <xdr:colOff>155575</xdr:colOff>
      <xdr:row>110</xdr:row>
      <xdr:rowOff>112395</xdr:rowOff>
    </xdr:from>
    <xdr:to>
      <xdr:col>8</xdr:col>
      <xdr:colOff>1356360</xdr:colOff>
      <xdr:row>110</xdr:row>
      <xdr:rowOff>722630</xdr:rowOff>
    </xdr:to>
    <xdr:pic>
      <xdr:nvPicPr>
        <xdr:cNvPr id="59" name="图片 58"/>
        <xdr:cNvPicPr>
          <a:picLocks noChangeAspect="1"/>
        </xdr:cNvPicPr>
      </xdr:nvPicPr>
      <xdr:blipFill>
        <a:blip r:embed="rId70"/>
        <a:stretch>
          <a:fillRect/>
        </a:stretch>
      </xdr:blipFill>
      <xdr:spPr>
        <a:xfrm>
          <a:off x="7706995" y="61666755"/>
          <a:ext cx="1200785" cy="610235"/>
        </a:xfrm>
        <a:prstGeom prst="rect">
          <a:avLst/>
        </a:prstGeom>
      </xdr:spPr>
    </xdr:pic>
    <xdr:clientData/>
  </xdr:twoCellAnchor>
  <xdr:twoCellAnchor editAs="oneCell">
    <xdr:from>
      <xdr:col>8</xdr:col>
      <xdr:colOff>267335</xdr:colOff>
      <xdr:row>111</xdr:row>
      <xdr:rowOff>104140</xdr:rowOff>
    </xdr:from>
    <xdr:to>
      <xdr:col>8</xdr:col>
      <xdr:colOff>1242060</xdr:colOff>
      <xdr:row>112</xdr:row>
      <xdr:rowOff>59055</xdr:rowOff>
    </xdr:to>
    <xdr:pic>
      <xdr:nvPicPr>
        <xdr:cNvPr id="62" name="图片 61"/>
        <xdr:cNvPicPr>
          <a:picLocks noChangeAspect="1"/>
        </xdr:cNvPicPr>
      </xdr:nvPicPr>
      <xdr:blipFill>
        <a:blip r:embed="rId71"/>
        <a:stretch>
          <a:fillRect/>
        </a:stretch>
      </xdr:blipFill>
      <xdr:spPr>
        <a:xfrm>
          <a:off x="7818755" y="62433835"/>
          <a:ext cx="974725" cy="503555"/>
        </a:xfrm>
        <a:prstGeom prst="rect">
          <a:avLst/>
        </a:prstGeom>
      </xdr:spPr>
    </xdr:pic>
    <xdr:clientData/>
  </xdr:twoCellAnchor>
  <xdr:twoCellAnchor editAs="oneCell">
    <xdr:from>
      <xdr:col>8</xdr:col>
      <xdr:colOff>428625</xdr:colOff>
      <xdr:row>112</xdr:row>
      <xdr:rowOff>165100</xdr:rowOff>
    </xdr:from>
    <xdr:to>
      <xdr:col>8</xdr:col>
      <xdr:colOff>947420</xdr:colOff>
      <xdr:row>112</xdr:row>
      <xdr:rowOff>574040</xdr:rowOff>
    </xdr:to>
    <xdr:pic>
      <xdr:nvPicPr>
        <xdr:cNvPr id="69" name="图片 68"/>
        <xdr:cNvPicPr>
          <a:picLocks noChangeAspect="1"/>
        </xdr:cNvPicPr>
      </xdr:nvPicPr>
      <xdr:blipFill>
        <a:blip r:embed="rId72"/>
        <a:stretch>
          <a:fillRect/>
        </a:stretch>
      </xdr:blipFill>
      <xdr:spPr>
        <a:xfrm>
          <a:off x="7980045" y="63043435"/>
          <a:ext cx="518795" cy="408940"/>
        </a:xfrm>
        <a:prstGeom prst="rect">
          <a:avLst/>
        </a:prstGeom>
        <a:noFill/>
        <a:ln w="9525">
          <a:noFill/>
        </a:ln>
      </xdr:spPr>
    </xdr:pic>
    <xdr:clientData/>
  </xdr:twoCellAnchor>
  <xdr:twoCellAnchor editAs="oneCell">
    <xdr:from>
      <xdr:col>8</xdr:col>
      <xdr:colOff>367665</xdr:colOff>
      <xdr:row>113</xdr:row>
      <xdr:rowOff>122555</xdr:rowOff>
    </xdr:from>
    <xdr:to>
      <xdr:col>8</xdr:col>
      <xdr:colOff>1316990</xdr:colOff>
      <xdr:row>113</xdr:row>
      <xdr:rowOff>456565</xdr:rowOff>
    </xdr:to>
    <xdr:pic>
      <xdr:nvPicPr>
        <xdr:cNvPr id="83" name="图片 82"/>
        <xdr:cNvPicPr>
          <a:picLocks noChangeAspect="1"/>
        </xdr:cNvPicPr>
      </xdr:nvPicPr>
      <xdr:blipFill>
        <a:blip r:embed="rId73"/>
        <a:stretch>
          <a:fillRect/>
        </a:stretch>
      </xdr:blipFill>
      <xdr:spPr>
        <a:xfrm>
          <a:off x="7919085" y="63800990"/>
          <a:ext cx="949325" cy="334010"/>
        </a:xfrm>
        <a:prstGeom prst="rect">
          <a:avLst/>
        </a:prstGeom>
        <a:noFill/>
        <a:ln w="9525">
          <a:noFill/>
        </a:ln>
      </xdr:spPr>
    </xdr:pic>
    <xdr:clientData/>
  </xdr:twoCellAnchor>
  <xdr:twoCellAnchor editAs="oneCell">
    <xdr:from>
      <xdr:col>8</xdr:col>
      <xdr:colOff>401320</xdr:colOff>
      <xdr:row>114</xdr:row>
      <xdr:rowOff>37465</xdr:rowOff>
    </xdr:from>
    <xdr:to>
      <xdr:col>8</xdr:col>
      <xdr:colOff>1118235</xdr:colOff>
      <xdr:row>114</xdr:row>
      <xdr:rowOff>788670</xdr:rowOff>
    </xdr:to>
    <xdr:pic>
      <xdr:nvPicPr>
        <xdr:cNvPr id="84" name="图片 83"/>
        <xdr:cNvPicPr>
          <a:picLocks noChangeAspect="1"/>
        </xdr:cNvPicPr>
      </xdr:nvPicPr>
      <xdr:blipFill>
        <a:blip r:embed="rId74"/>
        <a:stretch>
          <a:fillRect/>
        </a:stretch>
      </xdr:blipFill>
      <xdr:spPr>
        <a:xfrm>
          <a:off x="7952740" y="64516000"/>
          <a:ext cx="716915" cy="751205"/>
        </a:xfrm>
        <a:prstGeom prst="rect">
          <a:avLst/>
        </a:prstGeom>
        <a:noFill/>
        <a:ln w="9525">
          <a:noFill/>
        </a:ln>
      </xdr:spPr>
    </xdr:pic>
    <xdr:clientData/>
  </xdr:twoCellAnchor>
  <xdr:twoCellAnchor editAs="oneCell">
    <xdr:from>
      <xdr:col>8</xdr:col>
      <xdr:colOff>210820</xdr:colOff>
      <xdr:row>115</xdr:row>
      <xdr:rowOff>165100</xdr:rowOff>
    </xdr:from>
    <xdr:to>
      <xdr:col>8</xdr:col>
      <xdr:colOff>1394460</xdr:colOff>
      <xdr:row>115</xdr:row>
      <xdr:rowOff>703580</xdr:rowOff>
    </xdr:to>
    <xdr:pic>
      <xdr:nvPicPr>
        <xdr:cNvPr id="85" name="图片 84"/>
        <xdr:cNvPicPr>
          <a:picLocks noChangeAspect="1"/>
        </xdr:cNvPicPr>
      </xdr:nvPicPr>
      <xdr:blipFill>
        <a:blip r:embed="rId75"/>
        <a:stretch>
          <a:fillRect/>
        </a:stretch>
      </xdr:blipFill>
      <xdr:spPr>
        <a:xfrm>
          <a:off x="7762240" y="65443735"/>
          <a:ext cx="1183640" cy="538480"/>
        </a:xfrm>
        <a:prstGeom prst="rect">
          <a:avLst/>
        </a:prstGeom>
        <a:noFill/>
        <a:ln w="9525">
          <a:noFill/>
        </a:ln>
      </xdr:spPr>
    </xdr:pic>
    <xdr:clientData/>
  </xdr:twoCellAnchor>
  <xdr:twoCellAnchor editAs="oneCell">
    <xdr:from>
      <xdr:col>8</xdr:col>
      <xdr:colOff>189865</xdr:colOff>
      <xdr:row>116</xdr:row>
      <xdr:rowOff>165100</xdr:rowOff>
    </xdr:from>
    <xdr:to>
      <xdr:col>8</xdr:col>
      <xdr:colOff>1354455</xdr:colOff>
      <xdr:row>116</xdr:row>
      <xdr:rowOff>739775</xdr:rowOff>
    </xdr:to>
    <xdr:pic>
      <xdr:nvPicPr>
        <xdr:cNvPr id="86" name="图片 85"/>
        <xdr:cNvPicPr>
          <a:picLocks noChangeAspect="1"/>
        </xdr:cNvPicPr>
      </xdr:nvPicPr>
      <xdr:blipFill>
        <a:blip r:embed="rId76"/>
        <a:stretch>
          <a:fillRect/>
        </a:stretch>
      </xdr:blipFill>
      <xdr:spPr>
        <a:xfrm>
          <a:off x="7741285" y="66243835"/>
          <a:ext cx="1164590" cy="574675"/>
        </a:xfrm>
        <a:prstGeom prst="rect">
          <a:avLst/>
        </a:prstGeom>
        <a:noFill/>
        <a:ln w="9525">
          <a:noFill/>
        </a:ln>
      </xdr:spPr>
    </xdr:pic>
    <xdr:clientData/>
  </xdr:twoCellAnchor>
  <xdr:twoCellAnchor editAs="oneCell">
    <xdr:from>
      <xdr:col>8</xdr:col>
      <xdr:colOff>223520</xdr:colOff>
      <xdr:row>116</xdr:row>
      <xdr:rowOff>796925</xdr:rowOff>
    </xdr:from>
    <xdr:to>
      <xdr:col>8</xdr:col>
      <xdr:colOff>1253490</xdr:colOff>
      <xdr:row>118</xdr:row>
      <xdr:rowOff>15240</xdr:rowOff>
    </xdr:to>
    <xdr:pic>
      <xdr:nvPicPr>
        <xdr:cNvPr id="87" name="图片 86"/>
        <xdr:cNvPicPr>
          <a:picLocks noChangeAspect="1"/>
        </xdr:cNvPicPr>
      </xdr:nvPicPr>
      <xdr:blipFill>
        <a:blip r:embed="rId77"/>
        <a:stretch>
          <a:fillRect/>
        </a:stretch>
      </xdr:blipFill>
      <xdr:spPr>
        <a:xfrm>
          <a:off x="7774940" y="66875660"/>
          <a:ext cx="1029970" cy="818515"/>
        </a:xfrm>
        <a:prstGeom prst="rect">
          <a:avLst/>
        </a:prstGeom>
        <a:noFill/>
        <a:ln w="9525">
          <a:noFill/>
        </a:ln>
      </xdr:spPr>
    </xdr:pic>
    <xdr:clientData/>
  </xdr:twoCellAnchor>
  <xdr:twoCellAnchor editAs="oneCell">
    <xdr:from>
      <xdr:col>8</xdr:col>
      <xdr:colOff>41910</xdr:colOff>
      <xdr:row>118</xdr:row>
      <xdr:rowOff>165100</xdr:rowOff>
    </xdr:from>
    <xdr:to>
      <xdr:col>8</xdr:col>
      <xdr:colOff>1475740</xdr:colOff>
      <xdr:row>118</xdr:row>
      <xdr:rowOff>666115</xdr:rowOff>
    </xdr:to>
    <xdr:pic>
      <xdr:nvPicPr>
        <xdr:cNvPr id="88" name="图片 87"/>
        <xdr:cNvPicPr>
          <a:picLocks noChangeAspect="1"/>
        </xdr:cNvPicPr>
      </xdr:nvPicPr>
      <xdr:blipFill>
        <a:blip r:embed="rId78"/>
        <a:stretch>
          <a:fillRect/>
        </a:stretch>
      </xdr:blipFill>
      <xdr:spPr>
        <a:xfrm>
          <a:off x="7593330" y="67844035"/>
          <a:ext cx="1433830" cy="5010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7085;&#24800;&#20113;\&#37085;&#24800;&#20113;\&#31934;&#35013;\&#39033;&#30446;\2025.4.28&#30427;&#21644;\&#30002;&#26041;&#36164;&#26009;\&#12304;&#21338;&#27931;&#23612;&#25253;&#20215;-&#27604;&#20215;&#28165;&#21333;250115-&#25209;&#37327;&#12305;&#21335;&#36890;&#30427;&#21644;CR22027&#22320;&#22359;&#27249;&#26588;&#12289;&#21355;&#28020;&#26588;&#12289;&#29572;&#20851;&#26588;&#12289;&#34915;&#26588;&#31561;&#25253;&#20215;&#28165;&#21333;3.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单价对比表"/>
      <sheetName val="单方分析表"/>
      <sheetName val="与B1对比表"/>
      <sheetName val="汇总表"/>
      <sheetName val="大区清单汇总表 "/>
      <sheetName val="材料配置清单价格表"/>
      <sheetName val="A户型主卫"/>
      <sheetName val="115户型"/>
      <sheetName val="128户型"/>
      <sheetName val="158户型"/>
      <sheetName val="188高层户型"/>
      <sheetName val="188洋房户型 "/>
      <sheetName val="225侧厅户型"/>
      <sheetName val="225南厅户型"/>
      <sheetName val="土建工程综合单价表"/>
      <sheetName val="土建工程综合单价组价明细表"/>
    </sheetNames>
    <sheetDataSet>
      <sheetData sheetId="0"/>
      <sheetData sheetId="1"/>
      <sheetData sheetId="2"/>
      <sheetData sheetId="3"/>
      <sheetData sheetId="4"/>
      <sheetData sheetId="5">
        <row r="2">
          <cell r="E2" t="str">
            <v>单位</v>
          </cell>
          <cell r="F2" t="str">
            <v>规格型号</v>
          </cell>
        </row>
        <row r="3">
          <cell r="E3" t="str">
            <v>平米</v>
          </cell>
          <cell r="F3" t="str">
            <v>18mm烤漆单面哑光</v>
          </cell>
        </row>
        <row r="4">
          <cell r="E4" t="str">
            <v>平米</v>
          </cell>
          <cell r="F4" t="str">
            <v>18mm烤漆单面哑光造型</v>
          </cell>
        </row>
        <row r="5">
          <cell r="E5" t="str">
            <v>平米</v>
          </cell>
          <cell r="F5" t="str">
            <v>18mm闪银亮光烤漆</v>
          </cell>
        </row>
        <row r="6">
          <cell r="E6" t="str">
            <v>平米</v>
          </cell>
          <cell r="F6" t="str">
            <v>六面喷粉烤漆</v>
          </cell>
        </row>
        <row r="7">
          <cell r="E7" t="str">
            <v>平米</v>
          </cell>
          <cell r="F7" t="str">
            <v>科技木皮</v>
          </cell>
        </row>
        <row r="8">
          <cell r="E8" t="str">
            <v>平米</v>
          </cell>
          <cell r="F8" t="str">
            <v>天然木皮</v>
          </cell>
        </row>
        <row r="9">
          <cell r="E9" t="str">
            <v>平米</v>
          </cell>
          <cell r="F9" t="str">
            <v>天然木皮造型</v>
          </cell>
        </row>
        <row r="10">
          <cell r="E10" t="str">
            <v>平米</v>
          </cell>
          <cell r="F10" t="str">
            <v>科技木皮造型</v>
          </cell>
        </row>
        <row r="11">
          <cell r="E11" t="str">
            <v>平米</v>
          </cell>
          <cell r="F11" t="str">
            <v>科技木皮包不锈钢框</v>
          </cell>
        </row>
        <row r="12">
          <cell r="E12" t="str">
            <v>平米</v>
          </cell>
          <cell r="F12" t="str">
            <v>天然木皮包不锈钢框</v>
          </cell>
        </row>
        <row r="13">
          <cell r="E13" t="str">
            <v>平米</v>
          </cell>
          <cell r="F13" t="str">
            <v>18mm烤漆单面高光</v>
          </cell>
        </row>
        <row r="14">
          <cell r="E14" t="str">
            <v>平米</v>
          </cell>
          <cell r="F14" t="str">
            <v>双饰面</v>
          </cell>
        </row>
        <row r="15">
          <cell r="E15" t="str">
            <v>平米</v>
          </cell>
          <cell r="F15" t="str">
            <v>铝框灰玻门板</v>
          </cell>
        </row>
        <row r="16">
          <cell r="E16" t="str">
            <v>平米</v>
          </cell>
          <cell r="F16" t="str">
            <v>隐框水银镜门</v>
          </cell>
        </row>
        <row r="17">
          <cell r="E17" t="str">
            <v>平米</v>
          </cell>
          <cell r="F17" t="str">
            <v>铝框防雾镜门</v>
          </cell>
        </row>
        <row r="18">
          <cell r="E18" t="str">
            <v>平米</v>
          </cell>
          <cell r="F18" t="str">
            <v>铝框灯镜门板</v>
          </cell>
        </row>
        <row r="19">
          <cell r="E19" t="str">
            <v>平米</v>
          </cell>
          <cell r="F19" t="str">
            <v>18mm单色三聚氰胺</v>
          </cell>
        </row>
        <row r="20">
          <cell r="E20" t="str">
            <v>平米</v>
          </cell>
          <cell r="F20" t="str">
            <v>16mm单色三聚氰胺</v>
          </cell>
        </row>
        <row r="21">
          <cell r="E21" t="str">
            <v>平米</v>
          </cell>
          <cell r="F21" t="str">
            <v>18mm木纹色三聚氰胺</v>
          </cell>
        </row>
        <row r="22">
          <cell r="E22" t="str">
            <v>平米</v>
          </cell>
          <cell r="F22" t="str">
            <v>5mm木纹色中密度板</v>
          </cell>
        </row>
        <row r="23">
          <cell r="E23" t="str">
            <v>平米</v>
          </cell>
          <cell r="F23" t="str">
            <v>9mm单色中密度板</v>
          </cell>
        </row>
        <row r="24">
          <cell r="E24" t="str">
            <v>平米</v>
          </cell>
          <cell r="F24" t="str">
            <v>5mm单色中密度板</v>
          </cell>
        </row>
        <row r="25">
          <cell r="E25" t="str">
            <v>平米</v>
          </cell>
          <cell r="F25" t="str">
            <v>3mm单色中密度板</v>
          </cell>
        </row>
        <row r="26">
          <cell r="E26" t="str">
            <v>米</v>
          </cell>
          <cell r="F26" t="str">
            <v>嵌入式拉手</v>
          </cell>
        </row>
        <row r="27">
          <cell r="E27" t="str">
            <v>米</v>
          </cell>
          <cell r="F27" t="str">
            <v>黑色拉手</v>
          </cell>
        </row>
        <row r="28">
          <cell r="E28" t="str">
            <v>米</v>
          </cell>
          <cell r="F28" t="str">
            <v>不锈钢拉手</v>
          </cell>
        </row>
        <row r="29">
          <cell r="E29" t="str">
            <v>米</v>
          </cell>
          <cell r="F29" t="str">
            <v>C型拉手</v>
          </cell>
        </row>
        <row r="30">
          <cell r="E30" t="str">
            <v>个</v>
          </cell>
          <cell r="F30" t="str">
            <v>快装全盖铰链</v>
          </cell>
        </row>
        <row r="31">
          <cell r="E31" t="str">
            <v>个</v>
          </cell>
          <cell r="F31" t="str">
            <v>180度铰链</v>
          </cell>
        </row>
        <row r="32">
          <cell r="E32" t="str">
            <v>个</v>
          </cell>
          <cell r="F32" t="str">
            <v>270度铰链</v>
          </cell>
        </row>
        <row r="33">
          <cell r="E33" t="str">
            <v>套</v>
          </cell>
          <cell r="F33" t="str">
            <v>天地铰链</v>
          </cell>
        </row>
        <row r="34">
          <cell r="E34" t="str">
            <v>个</v>
          </cell>
          <cell r="F34" t="str">
            <v>反弹器</v>
          </cell>
        </row>
        <row r="35">
          <cell r="E35" t="str">
            <v>平方</v>
          </cell>
          <cell r="F35" t="str">
            <v>防水铝箔</v>
          </cell>
        </row>
        <row r="36">
          <cell r="E36" t="str">
            <v>米</v>
          </cell>
          <cell r="F36" t="str">
            <v>H=110mm</v>
          </cell>
        </row>
        <row r="37">
          <cell r="E37" t="str">
            <v>个</v>
          </cell>
          <cell r="F37" t="str">
            <v>地脚H=110mm</v>
          </cell>
        </row>
        <row r="38">
          <cell r="E38" t="str">
            <v>米</v>
          </cell>
          <cell r="F38" t="str">
            <v>H=80mm</v>
          </cell>
        </row>
        <row r="39">
          <cell r="E39" t="str">
            <v>个</v>
          </cell>
          <cell r="F39" t="str">
            <v>地脚H=80mm</v>
          </cell>
        </row>
        <row r="40">
          <cell r="E40" t="str">
            <v>米</v>
          </cell>
          <cell r="F40" t="str">
            <v>铝合金踢脚板</v>
          </cell>
        </row>
        <row r="41">
          <cell r="E41" t="str">
            <v>个</v>
          </cell>
          <cell r="F41" t="str">
            <v>明装吊码</v>
          </cell>
        </row>
        <row r="42">
          <cell r="E42" t="str">
            <v>个</v>
          </cell>
          <cell r="F42" t="str">
            <v>加强吊码</v>
          </cell>
        </row>
        <row r="43">
          <cell r="E43" t="str">
            <v>个</v>
          </cell>
          <cell r="F43" t="str">
            <v>铝合金透气网</v>
          </cell>
        </row>
        <row r="44">
          <cell r="E44" t="str">
            <v>个</v>
          </cell>
          <cell r="F44" t="str">
            <v>下水封圈</v>
          </cell>
        </row>
        <row r="45">
          <cell r="E45" t="str">
            <v>米</v>
          </cell>
          <cell r="F45" t="str">
            <v>嵌入式手扫灯条</v>
          </cell>
        </row>
        <row r="46">
          <cell r="E46" t="str">
            <v>米</v>
          </cell>
          <cell r="F46" t="str">
            <v>嵌入式手扫灯</v>
          </cell>
        </row>
        <row r="47">
          <cell r="E47" t="str">
            <v>米</v>
          </cell>
          <cell r="F47" t="str">
            <v>镜前明装灯条</v>
          </cell>
        </row>
        <row r="48">
          <cell r="E48" t="str">
            <v>个</v>
          </cell>
          <cell r="F48" t="str">
            <v>抽屉盒</v>
          </cell>
        </row>
        <row r="49">
          <cell r="E49" t="str">
            <v>米</v>
          </cell>
          <cell r="F49" t="str">
            <v>斜切工艺费</v>
          </cell>
        </row>
        <row r="50">
          <cell r="E50" t="str">
            <v>套</v>
          </cell>
          <cell r="F50" t="str">
            <v>低抽</v>
          </cell>
        </row>
        <row r="51">
          <cell r="E51" t="str">
            <v>套</v>
          </cell>
          <cell r="F51" t="str">
            <v>高抽</v>
          </cell>
        </row>
        <row r="52">
          <cell r="E52" t="str">
            <v>套</v>
          </cell>
          <cell r="F52" t="str">
            <v>收纳轨道插座</v>
          </cell>
        </row>
        <row r="53">
          <cell r="E53" t="str">
            <v>米</v>
          </cell>
          <cell r="F53" t="str">
            <v>灯带</v>
          </cell>
        </row>
        <row r="54">
          <cell r="E54" t="str">
            <v>个</v>
          </cell>
          <cell r="F54" t="str">
            <v>变压器</v>
          </cell>
        </row>
        <row r="55">
          <cell r="E55" t="str">
            <v>个</v>
          </cell>
          <cell r="F55" t="str">
            <v>手扫开关</v>
          </cell>
        </row>
        <row r="56">
          <cell r="E56" t="str">
            <v>个</v>
          </cell>
          <cell r="F56" t="str">
            <v>DTC托底隐藏路轨</v>
          </cell>
        </row>
        <row r="57">
          <cell r="E57" t="str">
            <v>个</v>
          </cell>
        </row>
        <row r="58">
          <cell r="E58" t="str">
            <v>个</v>
          </cell>
        </row>
        <row r="59">
          <cell r="E59" t="str">
            <v>套</v>
          </cell>
          <cell r="F59" t="str">
            <v>踢脚板反弹抽屉</v>
          </cell>
        </row>
        <row r="60">
          <cell r="E60" t="str">
            <v>个</v>
          </cell>
          <cell r="F60" t="str">
            <v>DTC三节路轨</v>
          </cell>
        </row>
        <row r="61">
          <cell r="E61" t="str">
            <v>个</v>
          </cell>
          <cell r="F61" t="str">
            <v>U型抽屉配件</v>
          </cell>
        </row>
        <row r="62">
          <cell r="E62" t="str">
            <v>平方</v>
          </cell>
          <cell r="F62" t="str">
            <v>金属不锈钢</v>
          </cell>
        </row>
        <row r="63">
          <cell r="E63" t="str">
            <v>个</v>
          </cell>
          <cell r="F63" t="str">
            <v>伸缩衣通</v>
          </cell>
        </row>
        <row r="64">
          <cell r="E64" t="str">
            <v>个</v>
          </cell>
          <cell r="F64" t="str">
            <v>拉直器B</v>
          </cell>
        </row>
        <row r="65">
          <cell r="E65" t="str">
            <v>套</v>
          </cell>
          <cell r="F65" t="str">
            <v>推拉镜</v>
          </cell>
        </row>
        <row r="66">
          <cell r="E66" t="str">
            <v>米</v>
          </cell>
          <cell r="F66" t="str">
            <v>反光板</v>
          </cell>
        </row>
        <row r="67">
          <cell r="E67" t="str">
            <v>套</v>
          </cell>
          <cell r="F67" t="str">
            <v>吹风机架</v>
          </cell>
        </row>
        <row r="68">
          <cell r="E68" t="str">
            <v>套</v>
          </cell>
        </row>
        <row r="69">
          <cell r="E69" t="str">
            <v>套</v>
          </cell>
          <cell r="F69" t="str">
            <v>抽纸盒</v>
          </cell>
        </row>
        <row r="70">
          <cell r="E70" t="str">
            <v>个</v>
          </cell>
          <cell r="F70" t="str">
            <v>除臭精灵</v>
          </cell>
        </row>
        <row r="71">
          <cell r="E71" t="str">
            <v>个</v>
          </cell>
          <cell r="F71" t="str">
            <v>美妆冰箱开槽费</v>
          </cell>
        </row>
        <row r="72">
          <cell r="E72" t="str">
            <v>个</v>
          </cell>
          <cell r="F72" t="str">
            <v>工程方形透气孔-300*80</v>
          </cell>
        </row>
        <row r="73">
          <cell r="E73" t="str">
            <v>个</v>
          </cell>
          <cell r="F73" t="str">
            <v>挂钩</v>
          </cell>
        </row>
        <row r="74">
          <cell r="E74" t="str">
            <v>个</v>
          </cell>
          <cell r="F74" t="str">
            <v>美妆冰箱</v>
          </cell>
        </row>
        <row r="75">
          <cell r="E75" t="str">
            <v>个</v>
          </cell>
          <cell r="F75" t="str">
            <v>圆弧异形费</v>
          </cell>
        </row>
        <row r="76">
          <cell r="E76" t="str">
            <v>个</v>
          </cell>
          <cell r="F76" t="str">
            <v>木质抽盒宽度450mm以内</v>
          </cell>
        </row>
        <row r="77">
          <cell r="E77" t="str">
            <v>个</v>
          </cell>
          <cell r="F77" t="str">
            <v>木质抽盒宽度600mm以内</v>
          </cell>
        </row>
        <row r="78">
          <cell r="E78" t="str">
            <v>个</v>
          </cell>
          <cell r="F78" t="str">
            <v>木质抽盒宽度800mm以内</v>
          </cell>
        </row>
        <row r="79">
          <cell r="E79" t="str">
            <v>个</v>
          </cell>
          <cell r="F79" t="str">
            <v>木质抽盒宽度900mm以内</v>
          </cell>
        </row>
        <row r="80">
          <cell r="E80" t="str">
            <v>个</v>
          </cell>
          <cell r="F80" t="str">
            <v>木质抽盒宽度1000mm以内</v>
          </cell>
        </row>
        <row r="81">
          <cell r="E81" t="str">
            <v>套</v>
          </cell>
          <cell r="F81" t="str">
            <v>回旋门五金</v>
          </cell>
        </row>
        <row r="82">
          <cell r="E82" t="str">
            <v>套</v>
          </cell>
        </row>
        <row r="83">
          <cell r="E83" t="str">
            <v>套</v>
          </cell>
          <cell r="F83" t="str">
            <v>600柜三边平篮</v>
          </cell>
        </row>
        <row r="84">
          <cell r="E84" t="str">
            <v>套</v>
          </cell>
          <cell r="F84" t="str">
            <v>600柜三边碗篮</v>
          </cell>
        </row>
        <row r="85">
          <cell r="E85" t="str">
            <v>套</v>
          </cell>
          <cell r="F85" t="str">
            <v>800柜三边平篮</v>
          </cell>
        </row>
        <row r="86">
          <cell r="E86" t="str">
            <v>套</v>
          </cell>
          <cell r="F86" t="str">
            <v>800柜三边碗篮</v>
          </cell>
        </row>
        <row r="87">
          <cell r="E87" t="str">
            <v>套</v>
          </cell>
          <cell r="F87" t="str">
            <v>高深拉篮</v>
          </cell>
        </row>
        <row r="88">
          <cell r="E88" t="str">
            <v>套</v>
          </cell>
          <cell r="F88" t="str">
            <v>升降拉篮</v>
          </cell>
        </row>
        <row r="89">
          <cell r="E89" t="str">
            <v>套</v>
          </cell>
          <cell r="F89" t="str">
            <v>200柜多功能拉篮</v>
          </cell>
        </row>
        <row r="90">
          <cell r="E90" t="str">
            <v>套</v>
          </cell>
          <cell r="F90" t="str">
            <v>250柜多功能拉篮</v>
          </cell>
        </row>
        <row r="91">
          <cell r="E91" t="str">
            <v>套</v>
          </cell>
          <cell r="F91" t="str">
            <v>400柜调味拉篮</v>
          </cell>
        </row>
        <row r="92">
          <cell r="E92" t="str">
            <v>套</v>
          </cell>
          <cell r="F92" t="str">
            <v>350柜调味拉篮</v>
          </cell>
        </row>
        <row r="93">
          <cell r="E93" t="str">
            <v>套</v>
          </cell>
          <cell r="F93" t="str">
            <v>300柜调味拉篮</v>
          </cell>
        </row>
        <row r="94">
          <cell r="E94" t="str">
            <v>米</v>
          </cell>
          <cell r="F94" t="str">
            <v>连体后挡水花纹板</v>
          </cell>
        </row>
        <row r="95">
          <cell r="E95" t="str">
            <v>平方</v>
          </cell>
          <cell r="F95" t="str">
            <v>花纹板</v>
          </cell>
        </row>
        <row r="96">
          <cell r="E96" t="str">
            <v>平方</v>
          </cell>
          <cell r="F96" t="str">
            <v>花纹板</v>
          </cell>
        </row>
        <row r="97">
          <cell r="E97" t="str">
            <v>米</v>
          </cell>
          <cell r="F97" t="str">
            <v>大理石台面</v>
          </cell>
        </row>
        <row r="98">
          <cell r="E98" t="str">
            <v>平方</v>
          </cell>
          <cell r="F98" t="str">
            <v>大理石装饰板</v>
          </cell>
        </row>
        <row r="99">
          <cell r="E99" t="str">
            <v>米</v>
          </cell>
          <cell r="F99" t="str">
            <v>天然大理石</v>
          </cell>
        </row>
        <row r="100">
          <cell r="E100" t="str">
            <v>平方</v>
          </cell>
          <cell r="F100" t="str">
            <v>天然大理石装饰板</v>
          </cell>
        </row>
        <row r="101">
          <cell r="E101" t="str">
            <v>米</v>
          </cell>
          <cell r="F101" t="str">
            <v>透光石台面</v>
          </cell>
        </row>
        <row r="102">
          <cell r="E102" t="str">
            <v>平方</v>
          </cell>
          <cell r="F102" t="str">
            <v>透光石装饰板</v>
          </cell>
        </row>
        <row r="103">
          <cell r="E103" t="str">
            <v>米</v>
          </cell>
          <cell r="F103" t="str">
            <v>岩板台面</v>
          </cell>
        </row>
        <row r="104">
          <cell r="E104" t="str">
            <v>米</v>
          </cell>
          <cell r="F104" t="str">
            <v>岩板</v>
          </cell>
        </row>
        <row r="105">
          <cell r="E105" t="str">
            <v>平方</v>
          </cell>
          <cell r="F105" t="str">
            <v>岩板装饰板</v>
          </cell>
        </row>
        <row r="106">
          <cell r="E106" t="str">
            <v>米</v>
          </cell>
          <cell r="F106" t="str">
            <v>吊柜安装费</v>
          </cell>
        </row>
        <row r="107">
          <cell r="E107" t="str">
            <v>米</v>
          </cell>
          <cell r="F107" t="str">
            <v>地柜安装费</v>
          </cell>
        </row>
        <row r="108">
          <cell r="E108" t="str">
            <v>平方</v>
          </cell>
          <cell r="F108" t="str">
            <v>高柜安装费</v>
          </cell>
        </row>
        <row r="109">
          <cell r="E109" t="str">
            <v>平方</v>
          </cell>
          <cell r="F109" t="str">
            <v>木饰面安装费</v>
          </cell>
        </row>
        <row r="110">
          <cell r="E110" t="str">
            <v>米</v>
          </cell>
          <cell r="F110" t="str">
            <v>吊柜运输费</v>
          </cell>
        </row>
        <row r="111">
          <cell r="E111" t="str">
            <v>米</v>
          </cell>
          <cell r="F111" t="str">
            <v>地柜运输费</v>
          </cell>
        </row>
        <row r="112">
          <cell r="E112" t="str">
            <v>平方</v>
          </cell>
          <cell r="F112" t="str">
            <v>高柜运输费</v>
          </cell>
        </row>
        <row r="113">
          <cell r="E113" t="str">
            <v>平方</v>
          </cell>
          <cell r="F113" t="str">
            <v>木饰面运输费</v>
          </cell>
        </row>
        <row r="114">
          <cell r="E114" t="str">
            <v>个</v>
          </cell>
          <cell r="F114" t="str">
            <v>台下盆安装费</v>
          </cell>
        </row>
      </sheetData>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zoomScale="110" zoomScaleNormal="110" workbookViewId="0">
      <selection activeCell="A13" sqref="A13:J13"/>
    </sheetView>
  </sheetViews>
  <sheetFormatPr defaultColWidth="9" defaultRowHeight="14.4"/>
  <cols>
    <col min="1" max="4" width="15.7777777777778" style="312" customWidth="1"/>
    <col min="5" max="5" width="3.44444444444444" style="312" customWidth="1"/>
    <col min="6" max="6" width="7.11111111111111" style="312" customWidth="1"/>
    <col min="7" max="7" width="35.8888888888889" style="312" customWidth="1"/>
    <col min="8" max="8" width="15.7777777777778" style="312" hidden="1" customWidth="1"/>
    <col min="9" max="9" width="3.66666666666667" style="312" customWidth="1"/>
    <col min="10" max="16384" width="9" style="312"/>
  </cols>
  <sheetData>
    <row r="1" ht="20.4" spans="1:10">
      <c r="A1" s="313" t="s">
        <v>0</v>
      </c>
      <c r="B1" s="313"/>
      <c r="C1" s="313"/>
      <c r="D1" s="313"/>
      <c r="E1" s="313"/>
      <c r="F1" s="313"/>
      <c r="G1" s="313"/>
      <c r="H1" s="313"/>
      <c r="I1" s="313"/>
      <c r="J1" s="313"/>
    </row>
    <row r="2" s="311" customFormat="1" ht="24" customHeight="1" spans="1:10">
      <c r="A2" s="314" t="s">
        <v>1</v>
      </c>
      <c r="B2" s="315"/>
      <c r="C2" s="315"/>
      <c r="D2" s="315"/>
      <c r="E2" s="315"/>
      <c r="F2" s="315"/>
      <c r="G2" s="315"/>
      <c r="H2" s="315"/>
      <c r="I2" s="315"/>
      <c r="J2" s="321"/>
    </row>
    <row r="3" s="311" customFormat="1" ht="42" customHeight="1" spans="1:10">
      <c r="A3" s="316" t="s">
        <v>2</v>
      </c>
      <c r="B3" s="316"/>
      <c r="C3" s="316"/>
      <c r="D3" s="316"/>
      <c r="E3" s="316"/>
      <c r="F3" s="316"/>
      <c r="G3" s="316"/>
      <c r="H3" s="316"/>
      <c r="I3" s="316"/>
      <c r="J3" s="316"/>
    </row>
    <row r="4" s="311" customFormat="1" ht="24" customHeight="1" spans="1:10">
      <c r="A4" s="314" t="s">
        <v>3</v>
      </c>
      <c r="B4" s="315"/>
      <c r="C4" s="315"/>
      <c r="D4" s="315"/>
      <c r="E4" s="315"/>
      <c r="F4" s="315"/>
      <c r="G4" s="315"/>
      <c r="H4" s="315"/>
      <c r="I4" s="315"/>
      <c r="J4" s="321"/>
    </row>
    <row r="5" s="311" customFormat="1" ht="42" customHeight="1" spans="1:10">
      <c r="A5" s="316" t="s">
        <v>4</v>
      </c>
      <c r="B5" s="316"/>
      <c r="C5" s="316"/>
      <c r="D5" s="316"/>
      <c r="E5" s="316"/>
      <c r="F5" s="316"/>
      <c r="G5" s="316"/>
      <c r="H5" s="316"/>
      <c r="I5" s="316"/>
      <c r="J5" s="316"/>
    </row>
    <row r="6" s="311" customFormat="1" ht="15" customHeight="1" spans="1:10">
      <c r="A6" s="314" t="s">
        <v>5</v>
      </c>
      <c r="B6" s="315"/>
      <c r="C6" s="315"/>
      <c r="D6" s="315"/>
      <c r="E6" s="315"/>
      <c r="F6" s="315"/>
      <c r="G6" s="315"/>
      <c r="H6" s="315"/>
      <c r="I6" s="315"/>
      <c r="J6" s="321"/>
    </row>
    <row r="7" s="311" customFormat="1" ht="32.25" customHeight="1" spans="1:10">
      <c r="A7" s="316" t="s">
        <v>6</v>
      </c>
      <c r="B7" s="316"/>
      <c r="C7" s="316"/>
      <c r="D7" s="316"/>
      <c r="E7" s="316"/>
      <c r="F7" s="316"/>
      <c r="G7" s="316"/>
      <c r="H7" s="316"/>
      <c r="I7" s="316"/>
      <c r="J7" s="316"/>
    </row>
    <row r="8" s="311" customFormat="1" ht="15.75" customHeight="1" spans="1:10">
      <c r="A8" s="314" t="s">
        <v>7</v>
      </c>
      <c r="B8" s="315"/>
      <c r="C8" s="315"/>
      <c r="D8" s="315"/>
      <c r="E8" s="315"/>
      <c r="F8" s="315"/>
      <c r="G8" s="315"/>
      <c r="H8" s="315"/>
      <c r="I8" s="315"/>
      <c r="J8" s="321"/>
    </row>
    <row r="9" s="311" customFormat="1" ht="139.5" customHeight="1" spans="1:10">
      <c r="A9" s="316" t="s">
        <v>8</v>
      </c>
      <c r="B9" s="316"/>
      <c r="C9" s="316"/>
      <c r="D9" s="316"/>
      <c r="E9" s="316"/>
      <c r="F9" s="316"/>
      <c r="G9" s="316"/>
      <c r="H9" s="316"/>
      <c r="I9" s="316"/>
      <c r="J9" s="316"/>
    </row>
    <row r="10" s="311" customFormat="1" ht="15.75" customHeight="1" spans="1:10">
      <c r="A10" s="314" t="s">
        <v>7</v>
      </c>
      <c r="B10" s="315"/>
      <c r="C10" s="315"/>
      <c r="D10" s="315"/>
      <c r="E10" s="315"/>
      <c r="F10" s="315"/>
      <c r="G10" s="315"/>
      <c r="H10" s="315"/>
      <c r="I10" s="315"/>
      <c r="J10" s="321"/>
    </row>
    <row r="11" s="311" customFormat="1" ht="102.9" customHeight="1" spans="1:10">
      <c r="A11" s="316" t="s">
        <v>9</v>
      </c>
      <c r="B11" s="316"/>
      <c r="C11" s="316"/>
      <c r="D11" s="316"/>
      <c r="E11" s="316"/>
      <c r="F11" s="316"/>
      <c r="G11" s="316"/>
      <c r="H11" s="316"/>
      <c r="I11" s="316"/>
      <c r="J11" s="316"/>
    </row>
    <row r="12" s="311" customFormat="1" ht="15.75" customHeight="1" spans="1:10">
      <c r="A12" s="317" t="s">
        <v>10</v>
      </c>
      <c r="B12" s="318"/>
      <c r="C12" s="318"/>
      <c r="D12" s="318"/>
      <c r="E12" s="318"/>
      <c r="F12" s="318"/>
      <c r="G12" s="318"/>
      <c r="H12" s="318"/>
      <c r="I12" s="318"/>
      <c r="J12" s="322"/>
    </row>
    <row r="13" s="311" customFormat="1" ht="45" customHeight="1" spans="1:10">
      <c r="A13" s="319" t="s">
        <v>11</v>
      </c>
      <c r="B13" s="319"/>
      <c r="C13" s="319"/>
      <c r="D13" s="319"/>
      <c r="E13" s="319"/>
      <c r="F13" s="319"/>
      <c r="G13" s="319"/>
      <c r="H13" s="319"/>
      <c r="I13" s="319"/>
      <c r="J13" s="319"/>
    </row>
    <row r="14" ht="27" customHeight="1" spans="1:7">
      <c r="A14" s="320"/>
      <c r="B14" s="320"/>
      <c r="C14" s="320"/>
      <c r="D14" s="320"/>
      <c r="E14" s="320"/>
      <c r="F14" s="320"/>
      <c r="G14" s="320"/>
    </row>
  </sheetData>
  <mergeCells count="14">
    <mergeCell ref="A1:J1"/>
    <mergeCell ref="A2:J2"/>
    <mergeCell ref="A3:J3"/>
    <mergeCell ref="A4:J4"/>
    <mergeCell ref="A5:J5"/>
    <mergeCell ref="A6:J6"/>
    <mergeCell ref="A7:J7"/>
    <mergeCell ref="A8:J8"/>
    <mergeCell ref="A9:J9"/>
    <mergeCell ref="A10:J10"/>
    <mergeCell ref="A11:J11"/>
    <mergeCell ref="A12:J12"/>
    <mergeCell ref="A13:J13"/>
    <mergeCell ref="A14:G14"/>
  </mergeCells>
  <pageMargins left="0.75" right="0.75" top="1" bottom="1" header="0.5" footer="0.5"/>
  <pageSetup paperSize="9" scale="7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view="pageBreakPreview" zoomScaleNormal="110" topLeftCell="A11" workbookViewId="0">
      <selection activeCell="I4" sqref="I4:I19"/>
    </sheetView>
  </sheetViews>
  <sheetFormatPr defaultColWidth="9.44444444444444" defaultRowHeight="13.8"/>
  <cols>
    <col min="1" max="1" width="6.22222222222222" style="283" customWidth="1"/>
    <col min="2" max="2" width="9.44444444444444" style="284" customWidth="1"/>
    <col min="3" max="3" width="18.2222222222222" style="285" customWidth="1"/>
    <col min="4" max="5" width="17.4444444444444" style="285" customWidth="1"/>
    <col min="6" max="6" width="17.4444444444444" style="284" customWidth="1"/>
    <col min="7" max="7" width="27.2222222222222" style="286" customWidth="1"/>
    <col min="8" max="8" width="5.11111111111111" style="286" customWidth="1"/>
    <col min="9" max="9" width="15.1111111111111" style="283" customWidth="1"/>
    <col min="10" max="10" width="9.44444444444444" style="286" customWidth="1"/>
    <col min="11" max="11" width="9.44444444444444" style="283"/>
    <col min="12" max="12" width="26.2222222222222" style="284" customWidth="1"/>
    <col min="13" max="13" width="11.7777777777778" style="287" customWidth="1"/>
    <col min="14" max="14" width="9.44444444444444" style="287"/>
    <col min="15" max="15" width="11.7777777777778" style="288"/>
    <col min="16" max="16" width="12.7777777777778" style="283"/>
    <col min="17" max="16384" width="9.44444444444444" style="286"/>
  </cols>
  <sheetData>
    <row r="1" s="257" customFormat="1" ht="24" customHeight="1" spans="1:16">
      <c r="A1" s="289" t="s">
        <v>12</v>
      </c>
      <c r="B1" s="289"/>
      <c r="C1" s="289"/>
      <c r="D1" s="289"/>
      <c r="E1" s="289"/>
      <c r="F1" s="289"/>
      <c r="G1" s="289"/>
      <c r="H1" s="289"/>
      <c r="I1" s="289"/>
      <c r="J1" s="289"/>
      <c r="K1" s="247"/>
      <c r="L1" s="305"/>
      <c r="M1" s="248"/>
      <c r="N1" s="248"/>
      <c r="O1" s="306"/>
      <c r="P1" s="247"/>
    </row>
    <row r="2" s="257" customFormat="1" ht="44.1" customHeight="1" spans="1:16">
      <c r="A2" s="230" t="s">
        <v>13</v>
      </c>
      <c r="B2" s="231"/>
      <c r="C2" s="231"/>
      <c r="D2" s="231"/>
      <c r="E2" s="231"/>
      <c r="F2" s="232"/>
      <c r="G2" s="231"/>
      <c r="H2" s="231"/>
      <c r="I2" s="232"/>
      <c r="J2" s="231"/>
      <c r="K2" s="247"/>
      <c r="L2" s="305"/>
      <c r="M2" s="248"/>
      <c r="N2" s="248"/>
      <c r="O2" s="306"/>
      <c r="P2" s="247"/>
    </row>
    <row r="3" s="257" customFormat="1" ht="25.2" spans="1:16">
      <c r="A3" s="290" t="s">
        <v>14</v>
      </c>
      <c r="B3" s="291" t="s">
        <v>15</v>
      </c>
      <c r="C3" s="291" t="s">
        <v>16</v>
      </c>
      <c r="D3" s="291" t="s">
        <v>17</v>
      </c>
      <c r="E3" s="291" t="s">
        <v>18</v>
      </c>
      <c r="F3" s="274" t="s">
        <v>19</v>
      </c>
      <c r="G3" s="291" t="s">
        <v>20</v>
      </c>
      <c r="H3" s="290" t="s">
        <v>21</v>
      </c>
      <c r="I3" s="274" t="s">
        <v>22</v>
      </c>
      <c r="J3" s="275" t="s">
        <v>23</v>
      </c>
      <c r="K3" s="210"/>
      <c r="L3" s="211"/>
      <c r="M3" s="212"/>
      <c r="N3" s="212"/>
      <c r="O3" s="216"/>
      <c r="P3" s="307"/>
    </row>
    <row r="4" s="257" customFormat="1" ht="13.2" spans="1:16">
      <c r="A4" s="290">
        <v>1</v>
      </c>
      <c r="B4" s="237" t="s">
        <v>24</v>
      </c>
      <c r="C4" s="292" t="s">
        <v>25</v>
      </c>
      <c r="D4" s="293" t="s">
        <v>26</v>
      </c>
      <c r="E4" s="292" t="s">
        <v>27</v>
      </c>
      <c r="F4" s="239" t="s">
        <v>28</v>
      </c>
      <c r="G4" s="293" t="s">
        <v>29</v>
      </c>
      <c r="H4" s="235" t="s">
        <v>30</v>
      </c>
      <c r="I4" s="308"/>
      <c r="J4" s="275"/>
      <c r="K4" s="247"/>
      <c r="L4" s="211"/>
      <c r="M4" s="215"/>
      <c r="N4" s="215"/>
      <c r="O4" s="217"/>
      <c r="P4" s="248"/>
    </row>
    <row r="5" s="257" customFormat="1" ht="13.2" spans="1:16">
      <c r="A5" s="290">
        <v>2</v>
      </c>
      <c r="B5" s="237" t="s">
        <v>24</v>
      </c>
      <c r="C5" s="292" t="s">
        <v>25</v>
      </c>
      <c r="D5" s="294"/>
      <c r="E5" s="292" t="s">
        <v>31</v>
      </c>
      <c r="F5" s="241"/>
      <c r="G5" s="294"/>
      <c r="H5" s="235" t="s">
        <v>30</v>
      </c>
      <c r="I5" s="308"/>
      <c r="J5" s="275"/>
      <c r="K5" s="247"/>
      <c r="L5" s="211"/>
      <c r="M5" s="215"/>
      <c r="N5" s="215"/>
      <c r="O5" s="217"/>
      <c r="P5" s="248"/>
    </row>
    <row r="6" s="257" customFormat="1" ht="30" customHeight="1" spans="1:16">
      <c r="A6" s="290">
        <v>3</v>
      </c>
      <c r="B6" s="237" t="s">
        <v>24</v>
      </c>
      <c r="C6" s="236" t="s">
        <v>32</v>
      </c>
      <c r="D6" s="245" t="s">
        <v>33</v>
      </c>
      <c r="E6" s="274" t="s">
        <v>27</v>
      </c>
      <c r="F6" s="241"/>
      <c r="G6" s="269" t="s">
        <v>34</v>
      </c>
      <c r="H6" s="295" t="s">
        <v>30</v>
      </c>
      <c r="I6" s="308"/>
      <c r="J6" s="238"/>
      <c r="K6" s="247"/>
      <c r="L6" s="211"/>
      <c r="M6" s="215"/>
      <c r="N6" s="215"/>
      <c r="O6" s="217"/>
      <c r="P6" s="248"/>
    </row>
    <row r="7" s="257" customFormat="1" ht="30" customHeight="1" spans="1:16">
      <c r="A7" s="290">
        <v>4</v>
      </c>
      <c r="B7" s="237" t="s">
        <v>24</v>
      </c>
      <c r="C7" s="236" t="s">
        <v>32</v>
      </c>
      <c r="D7" s="245" t="s">
        <v>33</v>
      </c>
      <c r="E7" s="274" t="s">
        <v>31</v>
      </c>
      <c r="F7" s="241"/>
      <c r="G7" s="269"/>
      <c r="H7" s="295" t="s">
        <v>30</v>
      </c>
      <c r="I7" s="308"/>
      <c r="J7" s="309"/>
      <c r="K7" s="247"/>
      <c r="L7" s="211"/>
      <c r="M7" s="215"/>
      <c r="N7" s="215"/>
      <c r="O7" s="217"/>
      <c r="P7" s="248"/>
    </row>
    <row r="8" s="257" customFormat="1" ht="30" customHeight="1" spans="1:16">
      <c r="A8" s="290">
        <v>5</v>
      </c>
      <c r="B8" s="237" t="s">
        <v>24</v>
      </c>
      <c r="C8" s="236" t="s">
        <v>35</v>
      </c>
      <c r="D8" s="245" t="s">
        <v>36</v>
      </c>
      <c r="E8" s="274" t="s">
        <v>27</v>
      </c>
      <c r="F8" s="241"/>
      <c r="G8" s="269" t="s">
        <v>37</v>
      </c>
      <c r="H8" s="295" t="s">
        <v>30</v>
      </c>
      <c r="I8" s="308"/>
      <c r="J8" s="238"/>
      <c r="K8" s="247"/>
      <c r="L8" s="211"/>
      <c r="M8" s="215"/>
      <c r="N8" s="215"/>
      <c r="O8" s="217"/>
      <c r="P8" s="248"/>
    </row>
    <row r="9" s="257" customFormat="1" ht="30" customHeight="1" spans="1:16">
      <c r="A9" s="290">
        <v>6</v>
      </c>
      <c r="B9" s="237" t="s">
        <v>24</v>
      </c>
      <c r="C9" s="236" t="s">
        <v>35</v>
      </c>
      <c r="D9" s="245" t="s">
        <v>36</v>
      </c>
      <c r="E9" s="274" t="s">
        <v>31</v>
      </c>
      <c r="F9" s="242"/>
      <c r="G9" s="269"/>
      <c r="H9" s="295" t="s">
        <v>30</v>
      </c>
      <c r="I9" s="308"/>
      <c r="J9" s="238"/>
      <c r="K9" s="247"/>
      <c r="L9" s="211"/>
      <c r="M9" s="215"/>
      <c r="N9" s="215"/>
      <c r="O9" s="217"/>
      <c r="P9" s="248"/>
    </row>
    <row r="10" s="257" customFormat="1" ht="24" customHeight="1" spans="1:16">
      <c r="A10" s="290">
        <v>7</v>
      </c>
      <c r="B10" s="237" t="s">
        <v>38</v>
      </c>
      <c r="C10" s="236" t="s">
        <v>39</v>
      </c>
      <c r="D10" s="245" t="s">
        <v>40</v>
      </c>
      <c r="E10" s="274" t="s">
        <v>27</v>
      </c>
      <c r="F10" s="238" t="s">
        <v>28</v>
      </c>
      <c r="G10" s="269" t="s">
        <v>41</v>
      </c>
      <c r="H10" s="295" t="s">
        <v>30</v>
      </c>
      <c r="I10" s="308"/>
      <c r="J10" s="308"/>
      <c r="K10" s="247"/>
      <c r="L10" s="211"/>
      <c r="M10" s="215"/>
      <c r="N10" s="215"/>
      <c r="O10" s="217"/>
      <c r="P10" s="248"/>
    </row>
    <row r="11" s="257" customFormat="1" ht="24" customHeight="1" spans="1:16">
      <c r="A11" s="290">
        <v>8</v>
      </c>
      <c r="B11" s="237" t="s">
        <v>38</v>
      </c>
      <c r="C11" s="236" t="s">
        <v>39</v>
      </c>
      <c r="D11" s="245" t="s">
        <v>40</v>
      </c>
      <c r="E11" s="274" t="s">
        <v>31</v>
      </c>
      <c r="F11" s="240"/>
      <c r="G11" s="269"/>
      <c r="H11" s="295" t="s">
        <v>30</v>
      </c>
      <c r="I11" s="308"/>
      <c r="J11" s="308"/>
      <c r="K11" s="247"/>
      <c r="L11" s="211"/>
      <c r="M11" s="215"/>
      <c r="N11" s="215"/>
      <c r="O11" s="217"/>
      <c r="P11" s="248"/>
    </row>
    <row r="12" s="282" customFormat="1" ht="24" customHeight="1" spans="1:16">
      <c r="A12" s="290">
        <v>9</v>
      </c>
      <c r="B12" s="237" t="s">
        <v>38</v>
      </c>
      <c r="C12" s="236" t="s">
        <v>42</v>
      </c>
      <c r="D12" s="245" t="s">
        <v>43</v>
      </c>
      <c r="E12" s="274" t="s">
        <v>27</v>
      </c>
      <c r="F12" s="240"/>
      <c r="G12" s="269" t="s">
        <v>44</v>
      </c>
      <c r="H12" s="295" t="s">
        <v>30</v>
      </c>
      <c r="I12" s="308"/>
      <c r="J12" s="238"/>
      <c r="K12" s="247"/>
      <c r="L12" s="211"/>
      <c r="M12" s="215"/>
      <c r="N12" s="215"/>
      <c r="O12" s="217"/>
      <c r="P12" s="248"/>
    </row>
    <row r="13" s="257" customFormat="1" ht="24" customHeight="1" spans="1:16">
      <c r="A13" s="290">
        <v>10</v>
      </c>
      <c r="B13" s="237" t="s">
        <v>38</v>
      </c>
      <c r="C13" s="245" t="s">
        <v>42</v>
      </c>
      <c r="D13" s="245" t="s">
        <v>43</v>
      </c>
      <c r="E13" s="274" t="s">
        <v>31</v>
      </c>
      <c r="F13" s="240"/>
      <c r="G13" s="269"/>
      <c r="H13" s="295" t="s">
        <v>30</v>
      </c>
      <c r="I13" s="308"/>
      <c r="J13" s="308"/>
      <c r="K13" s="247"/>
      <c r="L13" s="211"/>
      <c r="M13" s="215"/>
      <c r="N13" s="215"/>
      <c r="O13" s="217"/>
      <c r="P13" s="248"/>
    </row>
    <row r="14" s="257" customFormat="1" ht="24" customHeight="1" spans="1:16">
      <c r="A14" s="290">
        <v>11</v>
      </c>
      <c r="B14" s="237" t="s">
        <v>38</v>
      </c>
      <c r="C14" s="245" t="s">
        <v>42</v>
      </c>
      <c r="D14" s="245" t="s">
        <v>45</v>
      </c>
      <c r="E14" s="274" t="s">
        <v>27</v>
      </c>
      <c r="F14" s="240"/>
      <c r="G14" s="269" t="s">
        <v>46</v>
      </c>
      <c r="H14" s="295" t="s">
        <v>30</v>
      </c>
      <c r="I14" s="308"/>
      <c r="J14" s="308"/>
      <c r="K14" s="247"/>
      <c r="L14" s="211"/>
      <c r="M14" s="215"/>
      <c r="N14" s="215"/>
      <c r="O14" s="217"/>
      <c r="P14" s="248"/>
    </row>
    <row r="15" s="257" customFormat="1" ht="24" customHeight="1" spans="1:16">
      <c r="A15" s="290">
        <v>12</v>
      </c>
      <c r="B15" s="237" t="s">
        <v>38</v>
      </c>
      <c r="C15" s="245" t="s">
        <v>42</v>
      </c>
      <c r="D15" s="245" t="s">
        <v>45</v>
      </c>
      <c r="E15" s="274" t="s">
        <v>31</v>
      </c>
      <c r="F15" s="240"/>
      <c r="G15" s="269"/>
      <c r="H15" s="295" t="s">
        <v>30</v>
      </c>
      <c r="I15" s="308"/>
      <c r="J15" s="238"/>
      <c r="K15" s="247"/>
      <c r="L15" s="211"/>
      <c r="M15" s="215"/>
      <c r="N15" s="215"/>
      <c r="O15" s="217"/>
      <c r="P15" s="248"/>
    </row>
    <row r="16" s="257" customFormat="1" ht="30" customHeight="1" spans="1:16">
      <c r="A16" s="290">
        <v>13</v>
      </c>
      <c r="B16" s="238" t="s">
        <v>47</v>
      </c>
      <c r="C16" s="236" t="s">
        <v>48</v>
      </c>
      <c r="D16" s="245" t="s">
        <v>49</v>
      </c>
      <c r="E16" s="236"/>
      <c r="F16" s="238" t="s">
        <v>50</v>
      </c>
      <c r="G16" s="265" t="s">
        <v>51</v>
      </c>
      <c r="H16" s="295" t="s">
        <v>30</v>
      </c>
      <c r="I16" s="308"/>
      <c r="J16" s="238"/>
      <c r="K16" s="247"/>
      <c r="L16" s="211"/>
      <c r="M16" s="215"/>
      <c r="N16" s="215"/>
      <c r="O16" s="217"/>
      <c r="P16" s="248"/>
    </row>
    <row r="17" s="257" customFormat="1" ht="30" customHeight="1" spans="1:16">
      <c r="A17" s="290">
        <v>14</v>
      </c>
      <c r="B17" s="238"/>
      <c r="C17" s="236" t="s">
        <v>48</v>
      </c>
      <c r="D17" s="245" t="s">
        <v>52</v>
      </c>
      <c r="E17" s="236"/>
      <c r="F17" s="238"/>
      <c r="G17" s="269"/>
      <c r="H17" s="295" t="s">
        <v>30</v>
      </c>
      <c r="I17" s="308"/>
      <c r="J17" s="238"/>
      <c r="K17" s="247"/>
      <c r="L17" s="211"/>
      <c r="M17" s="215"/>
      <c r="N17" s="215"/>
      <c r="O17" s="217"/>
      <c r="P17" s="248"/>
    </row>
    <row r="18" s="257" customFormat="1" ht="30" customHeight="1" spans="1:16">
      <c r="A18" s="290">
        <v>15</v>
      </c>
      <c r="B18" s="296" t="s">
        <v>53</v>
      </c>
      <c r="C18" s="236" t="s">
        <v>48</v>
      </c>
      <c r="D18" s="297" t="s">
        <v>54</v>
      </c>
      <c r="E18" s="274"/>
      <c r="F18" s="238" t="s">
        <v>50</v>
      </c>
      <c r="G18" s="238" t="s">
        <v>55</v>
      </c>
      <c r="H18" s="295" t="s">
        <v>30</v>
      </c>
      <c r="I18" s="308"/>
      <c r="J18" s="238"/>
      <c r="K18" s="247"/>
      <c r="L18" s="211"/>
      <c r="M18" s="215"/>
      <c r="N18" s="215"/>
      <c r="O18" s="217"/>
      <c r="P18" s="248"/>
    </row>
    <row r="19" s="257" customFormat="1" ht="30" customHeight="1" spans="1:16">
      <c r="A19" s="290">
        <v>16</v>
      </c>
      <c r="B19" s="296"/>
      <c r="C19" s="236" t="s">
        <v>48</v>
      </c>
      <c r="D19" s="297" t="s">
        <v>56</v>
      </c>
      <c r="E19" s="274"/>
      <c r="F19" s="238"/>
      <c r="G19" s="237"/>
      <c r="H19" s="295" t="s">
        <v>30</v>
      </c>
      <c r="I19" s="308"/>
      <c r="J19" s="238"/>
      <c r="K19" s="247"/>
      <c r="L19" s="211"/>
      <c r="M19" s="215"/>
      <c r="N19" s="215"/>
      <c r="O19" s="217"/>
      <c r="P19" s="248"/>
    </row>
    <row r="20" ht="99" customHeight="1" spans="1:10">
      <c r="A20" s="298" t="s">
        <v>57</v>
      </c>
      <c r="B20" s="298"/>
      <c r="C20" s="298"/>
      <c r="D20" s="298"/>
      <c r="E20" s="298"/>
      <c r="F20" s="299"/>
      <c r="G20" s="298"/>
      <c r="H20" s="298"/>
      <c r="I20" s="299"/>
      <c r="J20" s="298"/>
    </row>
    <row r="21" ht="15" spans="1:10">
      <c r="A21" s="300" t="s">
        <v>58</v>
      </c>
      <c r="B21" s="300"/>
      <c r="C21" s="301"/>
      <c r="D21" s="302"/>
      <c r="E21" s="302"/>
      <c r="F21" s="303"/>
      <c r="G21" s="303"/>
      <c r="H21" s="304" t="s">
        <v>59</v>
      </c>
      <c r="I21" s="310"/>
      <c r="J21" s="304"/>
    </row>
  </sheetData>
  <mergeCells count="18">
    <mergeCell ref="A1:J1"/>
    <mergeCell ref="A2:J2"/>
    <mergeCell ref="A20:J20"/>
    <mergeCell ref="B16:B17"/>
    <mergeCell ref="B18:B19"/>
    <mergeCell ref="D4:D5"/>
    <mergeCell ref="F4:F9"/>
    <mergeCell ref="F10:F15"/>
    <mergeCell ref="F16:F17"/>
    <mergeCell ref="F18:F19"/>
    <mergeCell ref="G4:G5"/>
    <mergeCell ref="G6:G7"/>
    <mergeCell ref="G8:G9"/>
    <mergeCell ref="G10:G11"/>
    <mergeCell ref="G12:G13"/>
    <mergeCell ref="G14:G15"/>
    <mergeCell ref="G16:G17"/>
    <mergeCell ref="G18:G19"/>
  </mergeCells>
  <pageMargins left="0.7" right="0.7" top="0.75" bottom="0.75" header="0.3" footer="0.3"/>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zoomScale="70" zoomScaleNormal="70" topLeftCell="A12" workbookViewId="0">
      <selection activeCell="I4" sqref="I4:I37"/>
    </sheetView>
  </sheetViews>
  <sheetFormatPr defaultColWidth="9.44444444444444" defaultRowHeight="14.4"/>
  <cols>
    <col min="1" max="1" width="6.22222222222222" style="192" customWidth="1"/>
    <col min="2" max="2" width="13.4444444444444" style="192" customWidth="1"/>
    <col min="3" max="3" width="29.2222222222222" style="258" customWidth="1"/>
    <col min="4" max="4" width="19.3333333333333" style="259" customWidth="1"/>
    <col min="5" max="5" width="27.4444444444444" style="260" customWidth="1"/>
    <col min="6" max="6" width="40.1111111111111" style="260" customWidth="1"/>
    <col min="7" max="7" width="24.4444444444444" style="259" customWidth="1"/>
    <col min="8" max="8" width="11.6666666666667" style="192" customWidth="1"/>
    <col min="9" max="9" width="11.7777777777778" style="192" customWidth="1"/>
    <col min="10" max="10" width="16" style="192" customWidth="1"/>
    <col min="11" max="11" width="22.6666666666667" style="192" customWidth="1"/>
    <col min="12" max="12" width="14.1111111111111" style="192" customWidth="1"/>
    <col min="13" max="13" width="33.1111111111111" style="192" customWidth="1"/>
    <col min="14" max="15" width="9.44444444444444" style="261"/>
    <col min="16" max="16" width="11.7777777777778" style="262"/>
    <col min="17" max="16384" width="9.44444444444444" style="263"/>
  </cols>
  <sheetData>
    <row r="1" s="257" customFormat="1" ht="24" customHeight="1" spans="1:16">
      <c r="A1" s="229" t="s">
        <v>60</v>
      </c>
      <c r="B1" s="229"/>
      <c r="C1" s="264"/>
      <c r="D1" s="229"/>
      <c r="E1" s="229"/>
      <c r="F1" s="229"/>
      <c r="G1" s="229"/>
      <c r="H1" s="229"/>
      <c r="I1" s="229"/>
      <c r="J1" s="229"/>
      <c r="K1" s="235"/>
      <c r="L1" s="247"/>
      <c r="M1" s="247"/>
      <c r="N1" s="272"/>
      <c r="O1" s="272"/>
      <c r="P1" s="273"/>
    </row>
    <row r="2" s="257" customFormat="1" ht="45" customHeight="1" spans="1:16">
      <c r="A2" s="265" t="s">
        <v>61</v>
      </c>
      <c r="B2" s="266"/>
      <c r="C2" s="266"/>
      <c r="D2" s="235"/>
      <c r="E2" s="266"/>
      <c r="F2" s="266"/>
      <c r="G2" s="235"/>
      <c r="H2" s="235"/>
      <c r="I2" s="235"/>
      <c r="J2" s="266"/>
      <c r="K2" s="235"/>
      <c r="L2" s="247"/>
      <c r="M2" s="247"/>
      <c r="N2" s="272"/>
      <c r="O2" s="272"/>
      <c r="P2" s="273"/>
    </row>
    <row r="3" s="220" customFormat="1" ht="24" customHeight="1" spans="1:17">
      <c r="A3" s="233" t="s">
        <v>62</v>
      </c>
      <c r="B3" s="233" t="s">
        <v>63</v>
      </c>
      <c r="C3" s="267" t="s">
        <v>64</v>
      </c>
      <c r="D3" s="234" t="s">
        <v>65</v>
      </c>
      <c r="E3" s="234" t="s">
        <v>66</v>
      </c>
      <c r="F3" s="234" t="s">
        <v>67</v>
      </c>
      <c r="G3" s="268" t="s">
        <v>68</v>
      </c>
      <c r="H3" s="233" t="s">
        <v>69</v>
      </c>
      <c r="I3" s="274" t="s">
        <v>22</v>
      </c>
      <c r="J3" s="252" t="s">
        <v>23</v>
      </c>
      <c r="K3" s="275" t="s">
        <v>70</v>
      </c>
      <c r="L3" s="210"/>
      <c r="M3" s="211"/>
      <c r="N3" s="212"/>
      <c r="O3" s="212"/>
      <c r="P3" s="216"/>
      <c r="Q3" s="253"/>
    </row>
    <row r="4" s="257" customFormat="1" ht="24" customHeight="1" spans="1:17">
      <c r="A4" s="235">
        <v>1</v>
      </c>
      <c r="B4" s="238" t="s">
        <v>71</v>
      </c>
      <c r="C4" s="265" t="s">
        <v>72</v>
      </c>
      <c r="D4" s="238" t="s">
        <v>73</v>
      </c>
      <c r="E4" s="265" t="s">
        <v>74</v>
      </c>
      <c r="F4" s="265" t="s">
        <v>75</v>
      </c>
      <c r="G4" s="238" t="s">
        <v>76</v>
      </c>
      <c r="H4" s="235" t="s">
        <v>30</v>
      </c>
      <c r="I4" s="276"/>
      <c r="J4" s="238" t="s">
        <v>77</v>
      </c>
      <c r="K4" s="235"/>
      <c r="L4" s="247"/>
      <c r="M4" s="211"/>
      <c r="N4" s="215"/>
      <c r="O4" s="215"/>
      <c r="P4" s="217"/>
      <c r="Q4" s="248"/>
    </row>
    <row r="5" s="257" customFormat="1" ht="24" customHeight="1" spans="1:17">
      <c r="A5" s="235">
        <v>2</v>
      </c>
      <c r="B5" s="237"/>
      <c r="C5" s="265" t="s">
        <v>72</v>
      </c>
      <c r="D5" s="238" t="s">
        <v>73</v>
      </c>
      <c r="E5" s="265" t="s">
        <v>78</v>
      </c>
      <c r="F5" s="265"/>
      <c r="G5" s="238"/>
      <c r="H5" s="235" t="s">
        <v>30</v>
      </c>
      <c r="I5" s="276"/>
      <c r="J5" s="238"/>
      <c r="K5" s="235"/>
      <c r="L5" s="247"/>
      <c r="M5" s="211"/>
      <c r="N5" s="215"/>
      <c r="O5" s="215"/>
      <c r="P5" s="217"/>
      <c r="Q5" s="248"/>
    </row>
    <row r="6" s="257" customFormat="1" ht="24" customHeight="1" spans="1:17">
      <c r="A6" s="235">
        <v>3</v>
      </c>
      <c r="B6" s="237"/>
      <c r="C6" s="265" t="s">
        <v>72</v>
      </c>
      <c r="D6" s="238" t="s">
        <v>73</v>
      </c>
      <c r="E6" s="265" t="s">
        <v>79</v>
      </c>
      <c r="F6" s="265"/>
      <c r="G6" s="238"/>
      <c r="H6" s="235" t="s">
        <v>30</v>
      </c>
      <c r="I6" s="276"/>
      <c r="J6" s="238"/>
      <c r="K6" s="235"/>
      <c r="L6" s="247"/>
      <c r="M6" s="211"/>
      <c r="N6" s="215"/>
      <c r="O6" s="215"/>
      <c r="P6" s="217"/>
      <c r="Q6" s="248"/>
    </row>
    <row r="7" s="257" customFormat="1" ht="24" customHeight="1" spans="1:17">
      <c r="A7" s="235">
        <v>4</v>
      </c>
      <c r="B7" s="238" t="s">
        <v>80</v>
      </c>
      <c r="C7" s="265" t="s">
        <v>72</v>
      </c>
      <c r="D7" s="238" t="s">
        <v>81</v>
      </c>
      <c r="E7" s="265" t="s">
        <v>74</v>
      </c>
      <c r="F7" s="265" t="s">
        <v>82</v>
      </c>
      <c r="G7" s="238" t="s">
        <v>76</v>
      </c>
      <c r="H7" s="235" t="s">
        <v>30</v>
      </c>
      <c r="I7" s="276"/>
      <c r="J7" s="276"/>
      <c r="K7" s="235"/>
      <c r="L7" s="247"/>
      <c r="M7" s="211"/>
      <c r="N7" s="215"/>
      <c r="O7" s="215"/>
      <c r="P7" s="217"/>
      <c r="Q7" s="248"/>
    </row>
    <row r="8" s="257" customFormat="1" ht="24" customHeight="1" spans="1:17">
      <c r="A8" s="235">
        <v>5</v>
      </c>
      <c r="B8" s="237"/>
      <c r="C8" s="265" t="s">
        <v>72</v>
      </c>
      <c r="D8" s="238" t="s">
        <v>81</v>
      </c>
      <c r="E8" s="265" t="s">
        <v>78</v>
      </c>
      <c r="F8" s="265"/>
      <c r="G8" s="238"/>
      <c r="H8" s="235" t="s">
        <v>30</v>
      </c>
      <c r="I8" s="276"/>
      <c r="J8" s="276"/>
      <c r="K8" s="235"/>
      <c r="L8" s="247"/>
      <c r="M8" s="211"/>
      <c r="N8" s="215"/>
      <c r="O8" s="215"/>
      <c r="P8" s="217"/>
      <c r="Q8" s="248"/>
    </row>
    <row r="9" s="257" customFormat="1" ht="24" customHeight="1" spans="1:17">
      <c r="A9" s="235">
        <v>6</v>
      </c>
      <c r="B9" s="237"/>
      <c r="C9" s="265" t="s">
        <v>72</v>
      </c>
      <c r="D9" s="238" t="s">
        <v>81</v>
      </c>
      <c r="E9" s="265" t="s">
        <v>79</v>
      </c>
      <c r="F9" s="265"/>
      <c r="G9" s="238"/>
      <c r="H9" s="235" t="s">
        <v>30</v>
      </c>
      <c r="I9" s="276"/>
      <c r="J9" s="276"/>
      <c r="K9" s="235"/>
      <c r="L9" s="247"/>
      <c r="M9" s="211"/>
      <c r="N9" s="215"/>
      <c r="O9" s="215"/>
      <c r="P9" s="217"/>
      <c r="Q9" s="248"/>
    </row>
    <row r="10" s="257" customFormat="1" ht="23.1" customHeight="1" spans="1:17">
      <c r="A10" s="235">
        <v>7</v>
      </c>
      <c r="B10" s="240" t="s">
        <v>83</v>
      </c>
      <c r="C10" s="238" t="s">
        <v>72</v>
      </c>
      <c r="D10" s="239" t="s">
        <v>84</v>
      </c>
      <c r="E10" s="265" t="s">
        <v>85</v>
      </c>
      <c r="F10" s="238" t="s">
        <v>55</v>
      </c>
      <c r="G10" s="238" t="s">
        <v>86</v>
      </c>
      <c r="H10" s="235" t="s">
        <v>30</v>
      </c>
      <c r="I10" s="276"/>
      <c r="J10" s="277" t="s">
        <v>87</v>
      </c>
      <c r="K10" s="235"/>
      <c r="L10" s="247"/>
      <c r="M10" s="211"/>
      <c r="N10" s="215"/>
      <c r="O10" s="215"/>
      <c r="P10" s="217"/>
      <c r="Q10" s="248"/>
    </row>
    <row r="11" s="257" customFormat="1" ht="23.1" customHeight="1" spans="1:17">
      <c r="A11" s="235">
        <v>8</v>
      </c>
      <c r="B11" s="240"/>
      <c r="C11" s="238"/>
      <c r="D11" s="241"/>
      <c r="E11" s="265" t="s">
        <v>88</v>
      </c>
      <c r="F11" s="238"/>
      <c r="G11" s="238"/>
      <c r="H11" s="235" t="s">
        <v>30</v>
      </c>
      <c r="I11" s="276"/>
      <c r="J11" s="278"/>
      <c r="K11" s="235"/>
      <c r="L11" s="247"/>
      <c r="M11" s="211"/>
      <c r="N11" s="215"/>
      <c r="O11" s="215"/>
      <c r="P11" s="217"/>
      <c r="Q11" s="248"/>
    </row>
    <row r="12" s="257" customFormat="1" ht="23.1" customHeight="1" spans="1:17">
      <c r="A12" s="235">
        <v>9</v>
      </c>
      <c r="B12" s="240"/>
      <c r="C12" s="238"/>
      <c r="D12" s="241"/>
      <c r="E12" s="265" t="s">
        <v>89</v>
      </c>
      <c r="F12" s="238"/>
      <c r="G12" s="238"/>
      <c r="H12" s="235" t="s">
        <v>30</v>
      </c>
      <c r="I12" s="276"/>
      <c r="J12" s="278"/>
      <c r="K12" s="235"/>
      <c r="L12" s="247"/>
      <c r="M12" s="211"/>
      <c r="N12" s="215"/>
      <c r="O12" s="215"/>
      <c r="P12" s="217"/>
      <c r="Q12" s="248"/>
    </row>
    <row r="13" s="257" customFormat="1" ht="23.1" customHeight="1" spans="1:17">
      <c r="A13" s="235">
        <v>10</v>
      </c>
      <c r="B13" s="240"/>
      <c r="C13" s="238"/>
      <c r="D13" s="241"/>
      <c r="E13" s="265" t="s">
        <v>90</v>
      </c>
      <c r="F13" s="238"/>
      <c r="G13" s="238"/>
      <c r="H13" s="235" t="s">
        <v>30</v>
      </c>
      <c r="I13" s="276"/>
      <c r="J13" s="278"/>
      <c r="K13" s="235"/>
      <c r="L13" s="247"/>
      <c r="M13" s="211"/>
      <c r="N13" s="215"/>
      <c r="O13" s="215"/>
      <c r="P13" s="217"/>
      <c r="Q13" s="248"/>
    </row>
    <row r="14" s="257" customFormat="1" ht="23.1" customHeight="1" spans="1:17">
      <c r="A14" s="235">
        <v>11</v>
      </c>
      <c r="B14" s="240"/>
      <c r="C14" s="238"/>
      <c r="D14" s="241"/>
      <c r="E14" s="265" t="s">
        <v>91</v>
      </c>
      <c r="F14" s="238"/>
      <c r="G14" s="238"/>
      <c r="H14" s="235" t="s">
        <v>30</v>
      </c>
      <c r="I14" s="276"/>
      <c r="J14" s="278"/>
      <c r="K14" s="235"/>
      <c r="L14" s="247"/>
      <c r="M14" s="211"/>
      <c r="N14" s="215"/>
      <c r="O14" s="215"/>
      <c r="P14" s="217"/>
      <c r="Q14" s="248"/>
    </row>
    <row r="15" s="257" customFormat="1" ht="23.1" customHeight="1" spans="1:17">
      <c r="A15" s="235">
        <v>12</v>
      </c>
      <c r="B15" s="240"/>
      <c r="C15" s="238"/>
      <c r="D15" s="241"/>
      <c r="E15" s="265" t="s">
        <v>92</v>
      </c>
      <c r="F15" s="238"/>
      <c r="G15" s="238"/>
      <c r="H15" s="235" t="s">
        <v>30</v>
      </c>
      <c r="I15" s="276"/>
      <c r="J15" s="278"/>
      <c r="K15" s="235"/>
      <c r="L15" s="247"/>
      <c r="M15" s="211"/>
      <c r="N15" s="215"/>
      <c r="O15" s="215"/>
      <c r="P15" s="217"/>
      <c r="Q15" s="248"/>
    </row>
    <row r="16" s="257" customFormat="1" ht="23.1" customHeight="1" spans="1:17">
      <c r="A16" s="235">
        <v>13</v>
      </c>
      <c r="B16" s="240"/>
      <c r="C16" s="238"/>
      <c r="D16" s="241"/>
      <c r="E16" s="265" t="s">
        <v>93</v>
      </c>
      <c r="F16" s="238"/>
      <c r="G16" s="238"/>
      <c r="H16" s="235" t="s">
        <v>30</v>
      </c>
      <c r="I16" s="276"/>
      <c r="J16" s="278"/>
      <c r="K16" s="235"/>
      <c r="L16" s="247"/>
      <c r="M16" s="211"/>
      <c r="N16" s="215"/>
      <c r="O16" s="215"/>
      <c r="P16" s="217"/>
      <c r="Q16" s="248"/>
    </row>
    <row r="17" s="257" customFormat="1" ht="23.1" customHeight="1" spans="1:17">
      <c r="A17" s="235">
        <v>14</v>
      </c>
      <c r="B17" s="240"/>
      <c r="C17" s="238"/>
      <c r="D17" s="242"/>
      <c r="E17" s="265" t="s">
        <v>94</v>
      </c>
      <c r="F17" s="238"/>
      <c r="G17" s="238"/>
      <c r="H17" s="235" t="s">
        <v>30</v>
      </c>
      <c r="I17" s="276"/>
      <c r="J17" s="278"/>
      <c r="K17" s="235"/>
      <c r="L17" s="247"/>
      <c r="M17" s="211"/>
      <c r="N17" s="215"/>
      <c r="O17" s="215"/>
      <c r="P17" s="217"/>
      <c r="Q17" s="248"/>
    </row>
    <row r="18" s="257" customFormat="1" ht="23.1" customHeight="1" spans="1:17">
      <c r="A18" s="235">
        <v>15</v>
      </c>
      <c r="B18" s="240"/>
      <c r="C18" s="238"/>
      <c r="D18" s="239" t="s">
        <v>95</v>
      </c>
      <c r="E18" s="265" t="s">
        <v>96</v>
      </c>
      <c r="F18" s="238"/>
      <c r="G18" s="238"/>
      <c r="H18" s="235" t="s">
        <v>30</v>
      </c>
      <c r="I18" s="276"/>
      <c r="J18" s="278"/>
      <c r="K18" s="235"/>
      <c r="L18" s="247"/>
      <c r="M18" s="211"/>
      <c r="N18" s="215"/>
      <c r="O18" s="215"/>
      <c r="P18" s="217"/>
      <c r="Q18" s="248"/>
    </row>
    <row r="19" s="257" customFormat="1" ht="23.1" customHeight="1" spans="1:17">
      <c r="A19" s="235">
        <v>16</v>
      </c>
      <c r="B19" s="240"/>
      <c r="C19" s="238"/>
      <c r="D19" s="241"/>
      <c r="E19" s="265" t="s">
        <v>97</v>
      </c>
      <c r="F19" s="238"/>
      <c r="G19" s="238"/>
      <c r="H19" s="235" t="s">
        <v>30</v>
      </c>
      <c r="I19" s="276"/>
      <c r="J19" s="278"/>
      <c r="K19" s="235"/>
      <c r="L19" s="247"/>
      <c r="M19" s="211"/>
      <c r="N19" s="215"/>
      <c r="O19" s="215"/>
      <c r="P19" s="217"/>
      <c r="Q19" s="248"/>
    </row>
    <row r="20" s="257" customFormat="1" ht="23.1" customHeight="1" spans="1:17">
      <c r="A20" s="235">
        <v>17</v>
      </c>
      <c r="B20" s="240"/>
      <c r="C20" s="238"/>
      <c r="D20" s="241"/>
      <c r="E20" s="265" t="s">
        <v>98</v>
      </c>
      <c r="F20" s="238"/>
      <c r="G20" s="238"/>
      <c r="H20" s="235" t="s">
        <v>30</v>
      </c>
      <c r="I20" s="276"/>
      <c r="J20" s="278"/>
      <c r="K20" s="235"/>
      <c r="L20" s="247"/>
      <c r="M20" s="211"/>
      <c r="N20" s="215"/>
      <c r="O20" s="215"/>
      <c r="P20" s="217"/>
      <c r="Q20" s="248"/>
    </row>
    <row r="21" s="257" customFormat="1" ht="23.1" customHeight="1" spans="1:17">
      <c r="A21" s="235">
        <v>18</v>
      </c>
      <c r="B21" s="240"/>
      <c r="C21" s="238"/>
      <c r="D21" s="241"/>
      <c r="E21" s="265" t="s">
        <v>99</v>
      </c>
      <c r="F21" s="238"/>
      <c r="G21" s="238"/>
      <c r="H21" s="235" t="s">
        <v>30</v>
      </c>
      <c r="I21" s="276"/>
      <c r="J21" s="278"/>
      <c r="K21" s="235"/>
      <c r="L21" s="247"/>
      <c r="M21" s="211"/>
      <c r="N21" s="215"/>
      <c r="O21" s="215"/>
      <c r="P21" s="217"/>
      <c r="Q21" s="248"/>
    </row>
    <row r="22" s="257" customFormat="1" ht="23.1" customHeight="1" spans="1:17">
      <c r="A22" s="235">
        <v>19</v>
      </c>
      <c r="B22" s="240"/>
      <c r="C22" s="238"/>
      <c r="D22" s="241"/>
      <c r="E22" s="265" t="s">
        <v>100</v>
      </c>
      <c r="F22" s="238"/>
      <c r="G22" s="238"/>
      <c r="H22" s="235" t="s">
        <v>30</v>
      </c>
      <c r="I22" s="276"/>
      <c r="J22" s="278"/>
      <c r="K22" s="235"/>
      <c r="L22" s="247"/>
      <c r="M22" s="211"/>
      <c r="N22" s="215"/>
      <c r="O22" s="215"/>
      <c r="P22" s="217"/>
      <c r="Q22" s="248"/>
    </row>
    <row r="23" s="257" customFormat="1" ht="23.1" customHeight="1" spans="1:17">
      <c r="A23" s="235">
        <v>20</v>
      </c>
      <c r="B23" s="240"/>
      <c r="C23" s="238"/>
      <c r="D23" s="241"/>
      <c r="E23" s="265" t="s">
        <v>101</v>
      </c>
      <c r="F23" s="238"/>
      <c r="G23" s="238"/>
      <c r="H23" s="235" t="s">
        <v>30</v>
      </c>
      <c r="I23" s="276"/>
      <c r="J23" s="278"/>
      <c r="K23" s="235"/>
      <c r="L23" s="247"/>
      <c r="M23" s="211"/>
      <c r="N23" s="215"/>
      <c r="O23" s="215"/>
      <c r="P23" s="217"/>
      <c r="Q23" s="248"/>
    </row>
    <row r="24" s="257" customFormat="1" ht="23.1" customHeight="1" spans="1:17">
      <c r="A24" s="235">
        <v>21</v>
      </c>
      <c r="B24" s="240"/>
      <c r="C24" s="238"/>
      <c r="D24" s="241"/>
      <c r="E24" s="265" t="s">
        <v>102</v>
      </c>
      <c r="F24" s="238"/>
      <c r="G24" s="238"/>
      <c r="H24" s="235" t="s">
        <v>30</v>
      </c>
      <c r="I24" s="276"/>
      <c r="J24" s="278"/>
      <c r="K24" s="235"/>
      <c r="L24" s="247"/>
      <c r="M24" s="211"/>
      <c r="N24" s="215"/>
      <c r="O24" s="215"/>
      <c r="P24" s="217"/>
      <c r="Q24" s="248"/>
    </row>
    <row r="25" s="257" customFormat="1" ht="23.1" customHeight="1" spans="1:17">
      <c r="A25" s="235">
        <v>22</v>
      </c>
      <c r="B25" s="240"/>
      <c r="C25" s="238"/>
      <c r="D25" s="242"/>
      <c r="E25" s="265" t="s">
        <v>103</v>
      </c>
      <c r="F25" s="238"/>
      <c r="G25" s="238"/>
      <c r="H25" s="235" t="s">
        <v>30</v>
      </c>
      <c r="I25" s="276"/>
      <c r="J25" s="278"/>
      <c r="K25" s="235"/>
      <c r="L25" s="247"/>
      <c r="M25" s="211"/>
      <c r="N25" s="215"/>
      <c r="O25" s="215"/>
      <c r="P25" s="217"/>
      <c r="Q25" s="248"/>
    </row>
    <row r="26" s="257" customFormat="1" ht="24" customHeight="1" spans="1:17">
      <c r="A26" s="235">
        <v>23</v>
      </c>
      <c r="B26" s="240"/>
      <c r="C26" s="238"/>
      <c r="D26" s="238" t="s">
        <v>104</v>
      </c>
      <c r="E26" s="265" t="s">
        <v>105</v>
      </c>
      <c r="F26" s="238"/>
      <c r="G26" s="238"/>
      <c r="H26" s="235" t="s">
        <v>30</v>
      </c>
      <c r="I26" s="276"/>
      <c r="J26" s="278"/>
      <c r="K26" s="235"/>
      <c r="L26" s="247"/>
      <c r="M26" s="211"/>
      <c r="N26" s="215"/>
      <c r="O26" s="215"/>
      <c r="P26" s="217"/>
      <c r="Q26" s="248"/>
    </row>
    <row r="27" s="257" customFormat="1" ht="24" customHeight="1" spans="1:17">
      <c r="A27" s="235">
        <v>24</v>
      </c>
      <c r="B27" s="240"/>
      <c r="C27" s="238"/>
      <c r="D27" s="238"/>
      <c r="E27" s="265" t="s">
        <v>106</v>
      </c>
      <c r="F27" s="238"/>
      <c r="G27" s="238"/>
      <c r="H27" s="235" t="s">
        <v>30</v>
      </c>
      <c r="I27" s="276"/>
      <c r="J27" s="279"/>
      <c r="K27" s="235"/>
      <c r="L27" s="247"/>
      <c r="M27" s="211"/>
      <c r="N27" s="215"/>
      <c r="O27" s="215"/>
      <c r="P27" s="217"/>
      <c r="Q27" s="248"/>
    </row>
    <row r="28" s="257" customFormat="1" ht="42.9" customHeight="1" spans="1:17">
      <c r="A28" s="235">
        <v>25</v>
      </c>
      <c r="B28" s="240" t="s">
        <v>107</v>
      </c>
      <c r="C28" s="240" t="s">
        <v>108</v>
      </c>
      <c r="D28" s="240" t="s">
        <v>107</v>
      </c>
      <c r="E28" s="238" t="s">
        <v>109</v>
      </c>
      <c r="F28" s="235"/>
      <c r="G28" s="235" t="s">
        <v>50</v>
      </c>
      <c r="H28" s="235" t="s">
        <v>30</v>
      </c>
      <c r="I28" s="276"/>
      <c r="J28" s="280"/>
      <c r="K28" s="240"/>
      <c r="L28" s="247"/>
      <c r="M28" s="211"/>
      <c r="N28" s="215"/>
      <c r="O28" s="215"/>
      <c r="P28" s="217"/>
      <c r="Q28" s="248"/>
    </row>
    <row r="29" s="257" customFormat="1" ht="42.9" customHeight="1" spans="1:17">
      <c r="A29" s="235">
        <v>26</v>
      </c>
      <c r="B29" s="240"/>
      <c r="C29" s="240"/>
      <c r="D29" s="240"/>
      <c r="E29" s="238" t="s">
        <v>110</v>
      </c>
      <c r="F29" s="235"/>
      <c r="G29" s="235" t="s">
        <v>50</v>
      </c>
      <c r="H29" s="235" t="s">
        <v>30</v>
      </c>
      <c r="I29" s="276"/>
      <c r="J29" s="280"/>
      <c r="K29" s="240"/>
      <c r="L29" s="247"/>
      <c r="M29" s="211"/>
      <c r="N29" s="215"/>
      <c r="O29" s="215"/>
      <c r="P29" s="217"/>
      <c r="Q29" s="248"/>
    </row>
    <row r="30" s="257" customFormat="1" ht="26.1" customHeight="1" spans="1:17">
      <c r="A30" s="235">
        <v>27</v>
      </c>
      <c r="B30" s="240" t="s">
        <v>111</v>
      </c>
      <c r="C30" s="237" t="s">
        <v>112</v>
      </c>
      <c r="D30" s="238" t="s">
        <v>113</v>
      </c>
      <c r="E30" s="265" t="s">
        <v>114</v>
      </c>
      <c r="F30" s="236" t="s">
        <v>115</v>
      </c>
      <c r="G30" s="238" t="s">
        <v>116</v>
      </c>
      <c r="H30" s="235" t="s">
        <v>30</v>
      </c>
      <c r="I30" s="276"/>
      <c r="J30" s="238" t="s">
        <v>117</v>
      </c>
      <c r="K30" s="235"/>
      <c r="L30" s="247"/>
      <c r="M30" s="211"/>
      <c r="N30" s="215"/>
      <c r="O30" s="215"/>
      <c r="P30" s="217"/>
      <c r="Q30" s="248"/>
    </row>
    <row r="31" s="257" customFormat="1" ht="26.1" customHeight="1" spans="1:17">
      <c r="A31" s="235">
        <v>28</v>
      </c>
      <c r="B31" s="240"/>
      <c r="C31" s="237"/>
      <c r="D31" s="238" t="s">
        <v>113</v>
      </c>
      <c r="E31" s="265"/>
      <c r="F31" s="236" t="s">
        <v>118</v>
      </c>
      <c r="G31" s="238" t="s">
        <v>116</v>
      </c>
      <c r="H31" s="235" t="s">
        <v>30</v>
      </c>
      <c r="I31" s="276"/>
      <c r="J31" s="238"/>
      <c r="K31" s="281"/>
      <c r="L31" s="247"/>
      <c r="M31" s="211"/>
      <c r="N31" s="215"/>
      <c r="O31" s="215"/>
      <c r="P31" s="217"/>
      <c r="Q31" s="248"/>
    </row>
    <row r="32" s="257" customFormat="1" ht="21.9" customHeight="1" spans="1:17">
      <c r="A32" s="235">
        <v>29</v>
      </c>
      <c r="B32" s="240"/>
      <c r="C32" s="237"/>
      <c r="D32" s="238" t="s">
        <v>119</v>
      </c>
      <c r="E32" s="269"/>
      <c r="F32" s="265" t="s">
        <v>120</v>
      </c>
      <c r="G32" s="238" t="s">
        <v>116</v>
      </c>
      <c r="H32" s="235" t="s">
        <v>30</v>
      </c>
      <c r="I32" s="276"/>
      <c r="J32" s="238"/>
      <c r="K32" s="235"/>
      <c r="L32" s="247"/>
      <c r="M32" s="211"/>
      <c r="N32" s="215"/>
      <c r="O32" s="215"/>
      <c r="P32" s="217"/>
      <c r="Q32" s="248"/>
    </row>
    <row r="33" s="257" customFormat="1" ht="24.75" customHeight="1" spans="1:17">
      <c r="A33" s="235">
        <v>30</v>
      </c>
      <c r="B33" s="240"/>
      <c r="C33" s="237" t="s">
        <v>112</v>
      </c>
      <c r="D33" s="238" t="s">
        <v>121</v>
      </c>
      <c r="E33" s="265" t="s">
        <v>122</v>
      </c>
      <c r="F33" s="127" t="s">
        <v>123</v>
      </c>
      <c r="G33" s="238" t="s">
        <v>116</v>
      </c>
      <c r="H33" s="235" t="s">
        <v>30</v>
      </c>
      <c r="I33" s="276"/>
      <c r="J33" s="238" t="s">
        <v>124</v>
      </c>
      <c r="K33" s="235"/>
      <c r="L33" s="247"/>
      <c r="M33" s="211"/>
      <c r="N33" s="215"/>
      <c r="O33" s="215"/>
      <c r="P33" s="217"/>
      <c r="Q33" s="248"/>
    </row>
    <row r="34" s="257" customFormat="1" ht="24.75" customHeight="1" spans="1:17">
      <c r="A34" s="235">
        <v>31</v>
      </c>
      <c r="B34" s="240"/>
      <c r="C34" s="237"/>
      <c r="D34" s="238" t="s">
        <v>121</v>
      </c>
      <c r="E34" s="265"/>
      <c r="F34" s="127" t="s">
        <v>125</v>
      </c>
      <c r="G34" s="238" t="s">
        <v>116</v>
      </c>
      <c r="H34" s="235" t="s">
        <v>30</v>
      </c>
      <c r="I34" s="276"/>
      <c r="J34" s="238"/>
      <c r="K34" s="235"/>
      <c r="L34" s="247"/>
      <c r="M34" s="211"/>
      <c r="N34" s="215"/>
      <c r="O34" s="215"/>
      <c r="P34" s="217"/>
      <c r="Q34" s="248"/>
    </row>
    <row r="35" s="257" customFormat="1" ht="27.9" customHeight="1" spans="1:17">
      <c r="A35" s="235">
        <v>32</v>
      </c>
      <c r="B35" s="240"/>
      <c r="C35" s="237"/>
      <c r="D35" s="238" t="s">
        <v>121</v>
      </c>
      <c r="E35" s="265"/>
      <c r="F35" s="127" t="s">
        <v>126</v>
      </c>
      <c r="G35" s="238" t="s">
        <v>116</v>
      </c>
      <c r="H35" s="235" t="s">
        <v>30</v>
      </c>
      <c r="I35" s="276"/>
      <c r="J35" s="238"/>
      <c r="K35" s="235"/>
      <c r="L35" s="247"/>
      <c r="M35" s="211"/>
      <c r="N35" s="215"/>
      <c r="O35" s="215"/>
      <c r="P35" s="217"/>
      <c r="Q35" s="248"/>
    </row>
    <row r="36" s="257" customFormat="1" ht="87" customHeight="1" spans="1:17">
      <c r="A36" s="235">
        <v>33</v>
      </c>
      <c r="B36" s="240" t="s">
        <v>127</v>
      </c>
      <c r="C36" s="238" t="s">
        <v>128</v>
      </c>
      <c r="D36" s="238" t="s">
        <v>129</v>
      </c>
      <c r="E36" s="238" t="s">
        <v>130</v>
      </c>
      <c r="F36" s="127" t="s">
        <v>131</v>
      </c>
      <c r="G36" s="238" t="s">
        <v>116</v>
      </c>
      <c r="H36" s="235" t="s">
        <v>30</v>
      </c>
      <c r="I36" s="276"/>
      <c r="J36" s="238" t="s">
        <v>132</v>
      </c>
      <c r="K36" s="235"/>
      <c r="L36" s="247"/>
      <c r="M36" s="211"/>
      <c r="N36" s="215"/>
      <c r="O36" s="215"/>
      <c r="P36" s="217"/>
      <c r="Q36" s="248"/>
    </row>
    <row r="37" s="257" customFormat="1" ht="91.05" customHeight="1" spans="1:17">
      <c r="A37" s="235">
        <v>34</v>
      </c>
      <c r="B37" s="240" t="s">
        <v>133</v>
      </c>
      <c r="C37" s="238" t="s">
        <v>128</v>
      </c>
      <c r="D37" s="238"/>
      <c r="E37" s="238" t="s">
        <v>134</v>
      </c>
      <c r="F37" s="127" t="s">
        <v>135</v>
      </c>
      <c r="G37" s="238" t="s">
        <v>116</v>
      </c>
      <c r="H37" s="235" t="s">
        <v>30</v>
      </c>
      <c r="I37" s="276"/>
      <c r="J37" s="238" t="s">
        <v>136</v>
      </c>
      <c r="K37" s="235"/>
      <c r="L37" s="247"/>
      <c r="M37" s="211"/>
      <c r="N37" s="215"/>
      <c r="O37" s="215"/>
      <c r="P37" s="217"/>
      <c r="Q37" s="248"/>
    </row>
    <row r="38" ht="38.1" customHeight="1" spans="1:11">
      <c r="A38" s="270" t="s">
        <v>137</v>
      </c>
      <c r="B38" s="270"/>
      <c r="C38" s="270"/>
      <c r="D38" s="271"/>
      <c r="E38" s="270"/>
      <c r="F38" s="270"/>
      <c r="G38" s="270"/>
      <c r="H38" s="270"/>
      <c r="I38" s="271"/>
      <c r="J38" s="270"/>
      <c r="K38" s="270"/>
    </row>
  </sheetData>
  <mergeCells count="28">
    <mergeCell ref="A1:J1"/>
    <mergeCell ref="A2:J2"/>
    <mergeCell ref="A38:K38"/>
    <mergeCell ref="B4:B6"/>
    <mergeCell ref="B7:B9"/>
    <mergeCell ref="B10:B27"/>
    <mergeCell ref="B28:B29"/>
    <mergeCell ref="B30:B35"/>
    <mergeCell ref="C10:C27"/>
    <mergeCell ref="C28:C29"/>
    <mergeCell ref="C30:C32"/>
    <mergeCell ref="C33:C35"/>
    <mergeCell ref="D10:D17"/>
    <mergeCell ref="D18:D25"/>
    <mergeCell ref="D26:D27"/>
    <mergeCell ref="D28:D29"/>
    <mergeCell ref="E30:E32"/>
    <mergeCell ref="E33:E35"/>
    <mergeCell ref="F4:F6"/>
    <mergeCell ref="F7:F9"/>
    <mergeCell ref="F10:F27"/>
    <mergeCell ref="G4:G6"/>
    <mergeCell ref="G7:G9"/>
    <mergeCell ref="G10:G27"/>
    <mergeCell ref="J4:J6"/>
    <mergeCell ref="J10:J27"/>
    <mergeCell ref="J30:J32"/>
    <mergeCell ref="J33:J35"/>
  </mergeCells>
  <pageMargins left="0.7" right="0.7" top="0.75" bottom="0.75" header="0.3" footer="0.3"/>
  <pageSetup paperSize="9" scale="36" fitToHeight="0"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zoomScale="90" zoomScaleNormal="90" workbookViewId="0">
      <selection activeCell="I4" sqref="I4:I16"/>
    </sheetView>
  </sheetViews>
  <sheetFormatPr defaultColWidth="9.44444444444444" defaultRowHeight="14.4"/>
  <cols>
    <col min="1" max="1" width="6.22222222222222" style="222" customWidth="1"/>
    <col min="2" max="2" width="12" style="223" customWidth="1"/>
    <col min="3" max="3" width="18.4444444444444" style="223" customWidth="1"/>
    <col min="4" max="4" width="13.6666666666667" style="224" customWidth="1"/>
    <col min="5" max="5" width="21.6666666666667" style="223" customWidth="1"/>
    <col min="6" max="6" width="14.3333333333333" style="225" customWidth="1"/>
    <col min="7" max="7" width="43" style="223" customWidth="1"/>
    <col min="8" max="8" width="5.11111111111111" style="224" customWidth="1"/>
    <col min="9" max="9" width="11.1111111111111" style="226" customWidth="1"/>
    <col min="10" max="10" width="23.1111111111111" style="224" customWidth="1"/>
    <col min="11" max="11" width="9.44444444444444" style="223"/>
    <col min="12" max="12" width="21.2222222222222" style="223" customWidth="1"/>
    <col min="13" max="14" width="9.44444444444444" style="227"/>
    <col min="15" max="15" width="10.7777777777778" style="228"/>
    <col min="16" max="16" width="11.7777777777778" style="224"/>
    <col min="17" max="16384" width="9.44444444444444" style="224"/>
  </cols>
  <sheetData>
    <row r="1" s="219" customFormat="1" ht="24" customHeight="1" spans="1:15">
      <c r="A1" s="229" t="s">
        <v>138</v>
      </c>
      <c r="B1" s="229"/>
      <c r="C1" s="229"/>
      <c r="D1" s="229"/>
      <c r="E1" s="229"/>
      <c r="F1" s="229"/>
      <c r="G1" s="229"/>
      <c r="H1" s="229"/>
      <c r="I1" s="246"/>
      <c r="J1" s="229"/>
      <c r="K1" s="247"/>
      <c r="L1" s="247"/>
      <c r="M1" s="248"/>
      <c r="N1" s="248"/>
      <c r="O1" s="249"/>
    </row>
    <row r="2" s="219" customFormat="1" ht="50.1" customHeight="1" spans="1:15">
      <c r="A2" s="230" t="s">
        <v>139</v>
      </c>
      <c r="B2" s="231"/>
      <c r="C2" s="231"/>
      <c r="D2" s="231"/>
      <c r="E2" s="232"/>
      <c r="F2" s="232"/>
      <c r="G2" s="232"/>
      <c r="H2" s="231"/>
      <c r="I2" s="250"/>
      <c r="J2" s="231"/>
      <c r="K2" s="247"/>
      <c r="L2" s="247"/>
      <c r="M2" s="248"/>
      <c r="N2" s="248"/>
      <c r="O2" s="249"/>
    </row>
    <row r="3" s="220" customFormat="1" ht="42.75" customHeight="1" spans="1:16">
      <c r="A3" s="233" t="s">
        <v>62</v>
      </c>
      <c r="B3" s="233" t="s">
        <v>63</v>
      </c>
      <c r="C3" s="233" t="s">
        <v>140</v>
      </c>
      <c r="D3" s="233" t="s">
        <v>64</v>
      </c>
      <c r="E3" s="234" t="s">
        <v>65</v>
      </c>
      <c r="F3" s="234" t="s">
        <v>66</v>
      </c>
      <c r="G3" s="234" t="s">
        <v>67</v>
      </c>
      <c r="H3" s="233" t="s">
        <v>69</v>
      </c>
      <c r="I3" s="251" t="s">
        <v>141</v>
      </c>
      <c r="J3" s="252" t="s">
        <v>142</v>
      </c>
      <c r="K3" s="210"/>
      <c r="L3" s="211"/>
      <c r="M3" s="212"/>
      <c r="N3" s="212"/>
      <c r="O3" s="216"/>
      <c r="P3" s="253"/>
    </row>
    <row r="4" s="221" customFormat="1" ht="36" customHeight="1" spans="1:16">
      <c r="A4" s="235">
        <v>1</v>
      </c>
      <c r="B4" s="235" t="s">
        <v>143</v>
      </c>
      <c r="C4" s="236"/>
      <c r="D4" s="236" t="s">
        <v>144</v>
      </c>
      <c r="E4" s="237" t="s">
        <v>145</v>
      </c>
      <c r="F4" s="238" t="s">
        <v>146</v>
      </c>
      <c r="G4" s="237" t="s">
        <v>147</v>
      </c>
      <c r="H4" s="235" t="s">
        <v>148</v>
      </c>
      <c r="I4" s="254"/>
      <c r="J4" s="238" t="s">
        <v>149</v>
      </c>
      <c r="K4" s="255"/>
      <c r="L4" s="211"/>
      <c r="M4" s="215"/>
      <c r="N4" s="215"/>
      <c r="O4" s="217"/>
      <c r="P4" s="256"/>
    </row>
    <row r="5" s="221" customFormat="1" ht="33" customHeight="1" spans="1:16">
      <c r="A5" s="235">
        <v>2</v>
      </c>
      <c r="B5" s="235" t="s">
        <v>143</v>
      </c>
      <c r="C5" s="236"/>
      <c r="D5" s="236" t="s">
        <v>144</v>
      </c>
      <c r="E5" s="237" t="s">
        <v>145</v>
      </c>
      <c r="F5" s="238"/>
      <c r="G5" s="237" t="s">
        <v>150</v>
      </c>
      <c r="H5" s="235" t="s">
        <v>148</v>
      </c>
      <c r="I5" s="254"/>
      <c r="J5" s="238" t="s">
        <v>149</v>
      </c>
      <c r="K5" s="255"/>
      <c r="L5" s="211"/>
      <c r="M5" s="215"/>
      <c r="N5" s="215"/>
      <c r="O5" s="217"/>
      <c r="P5" s="256"/>
    </row>
    <row r="6" s="221" customFormat="1" ht="30.75" customHeight="1" spans="1:16">
      <c r="A6" s="235">
        <v>3</v>
      </c>
      <c r="B6" s="235" t="s">
        <v>143</v>
      </c>
      <c r="C6" s="236"/>
      <c r="D6" s="236" t="s">
        <v>144</v>
      </c>
      <c r="E6" s="237" t="s">
        <v>145</v>
      </c>
      <c r="F6" s="238"/>
      <c r="G6" s="237" t="s">
        <v>151</v>
      </c>
      <c r="H6" s="235" t="s">
        <v>148</v>
      </c>
      <c r="I6" s="254"/>
      <c r="J6" s="238" t="s">
        <v>149</v>
      </c>
      <c r="K6" s="255"/>
      <c r="L6" s="211"/>
      <c r="M6" s="215"/>
      <c r="N6" s="215"/>
      <c r="O6" s="217"/>
      <c r="P6" s="256"/>
    </row>
    <row r="7" s="221" customFormat="1" ht="31.5" customHeight="1" spans="1:16">
      <c r="A7" s="235">
        <v>4</v>
      </c>
      <c r="B7" s="235" t="s">
        <v>143</v>
      </c>
      <c r="C7" s="236"/>
      <c r="D7" s="236" t="s">
        <v>144</v>
      </c>
      <c r="E7" s="237" t="s">
        <v>145</v>
      </c>
      <c r="F7" s="238"/>
      <c r="G7" s="237" t="s">
        <v>152</v>
      </c>
      <c r="H7" s="235" t="s">
        <v>148</v>
      </c>
      <c r="I7" s="254"/>
      <c r="J7" s="238" t="s">
        <v>149</v>
      </c>
      <c r="K7" s="255"/>
      <c r="L7" s="211"/>
      <c r="M7" s="215"/>
      <c r="N7" s="215"/>
      <c r="O7" s="217"/>
      <c r="P7" s="256"/>
    </row>
    <row r="8" s="221" customFormat="1" ht="31.5" customHeight="1" spans="1:16">
      <c r="A8" s="235">
        <v>5</v>
      </c>
      <c r="B8" s="235" t="s">
        <v>143</v>
      </c>
      <c r="C8" s="236"/>
      <c r="D8" s="236" t="s">
        <v>144</v>
      </c>
      <c r="E8" s="239" t="s">
        <v>153</v>
      </c>
      <c r="F8" s="238" t="s">
        <v>146</v>
      </c>
      <c r="G8" s="237" t="s">
        <v>154</v>
      </c>
      <c r="H8" s="240" t="s">
        <v>155</v>
      </c>
      <c r="I8" s="254"/>
      <c r="J8" s="238" t="s">
        <v>149</v>
      </c>
      <c r="K8" s="255"/>
      <c r="L8" s="211"/>
      <c r="M8" s="215"/>
      <c r="N8" s="215"/>
      <c r="O8" s="217"/>
      <c r="P8" s="256"/>
    </row>
    <row r="9" s="221" customFormat="1" ht="31.5" customHeight="1" spans="1:16">
      <c r="A9" s="235">
        <v>6</v>
      </c>
      <c r="B9" s="235" t="s">
        <v>143</v>
      </c>
      <c r="C9" s="236"/>
      <c r="D9" s="236" t="s">
        <v>144</v>
      </c>
      <c r="E9" s="241"/>
      <c r="F9" s="238"/>
      <c r="G9" s="237" t="s">
        <v>156</v>
      </c>
      <c r="H9" s="240" t="s">
        <v>155</v>
      </c>
      <c r="I9" s="254"/>
      <c r="J9" s="238" t="s">
        <v>149</v>
      </c>
      <c r="K9" s="255"/>
      <c r="L9" s="211"/>
      <c r="M9" s="215"/>
      <c r="N9" s="215"/>
      <c r="O9" s="217"/>
      <c r="P9" s="256"/>
    </row>
    <row r="10" s="221" customFormat="1" ht="31.5" customHeight="1" spans="1:16">
      <c r="A10" s="235">
        <v>7</v>
      </c>
      <c r="B10" s="235" t="s">
        <v>143</v>
      </c>
      <c r="C10" s="236"/>
      <c r="D10" s="236" t="s">
        <v>144</v>
      </c>
      <c r="E10" s="241"/>
      <c r="F10" s="238"/>
      <c r="G10" s="237" t="s">
        <v>157</v>
      </c>
      <c r="H10" s="240" t="s">
        <v>155</v>
      </c>
      <c r="I10" s="254"/>
      <c r="J10" s="238" t="s">
        <v>149</v>
      </c>
      <c r="K10" s="255"/>
      <c r="L10" s="211"/>
      <c r="M10" s="215"/>
      <c r="N10" s="215"/>
      <c r="O10" s="217"/>
      <c r="P10" s="256"/>
    </row>
    <row r="11" s="221" customFormat="1" ht="31.5" customHeight="1" spans="1:16">
      <c r="A11" s="235">
        <v>8</v>
      </c>
      <c r="B11" s="235" t="s">
        <v>143</v>
      </c>
      <c r="C11" s="236"/>
      <c r="D11" s="236" t="s">
        <v>144</v>
      </c>
      <c r="E11" s="242"/>
      <c r="F11" s="238"/>
      <c r="G11" s="237" t="s">
        <v>158</v>
      </c>
      <c r="H11" s="240" t="s">
        <v>155</v>
      </c>
      <c r="I11" s="254"/>
      <c r="J11" s="238" t="s">
        <v>149</v>
      </c>
      <c r="K11" s="255"/>
      <c r="L11" s="211"/>
      <c r="M11" s="215"/>
      <c r="N11" s="215"/>
      <c r="O11" s="217"/>
      <c r="P11" s="256"/>
    </row>
    <row r="12" s="221" customFormat="1" ht="31.5" customHeight="1" spans="1:16">
      <c r="A12" s="235">
        <v>9</v>
      </c>
      <c r="B12" s="235" t="s">
        <v>143</v>
      </c>
      <c r="C12" s="236"/>
      <c r="D12" s="236" t="s">
        <v>144</v>
      </c>
      <c r="E12" s="238" t="s">
        <v>159</v>
      </c>
      <c r="F12" s="238" t="s">
        <v>160</v>
      </c>
      <c r="G12" s="237" t="s">
        <v>161</v>
      </c>
      <c r="H12" s="240" t="s">
        <v>162</v>
      </c>
      <c r="I12" s="254"/>
      <c r="J12" s="238" t="s">
        <v>149</v>
      </c>
      <c r="K12" s="255"/>
      <c r="L12" s="211"/>
      <c r="M12" s="215"/>
      <c r="N12" s="215"/>
      <c r="O12" s="217"/>
      <c r="P12" s="256"/>
    </row>
    <row r="13" s="221" customFormat="1" ht="31.5" customHeight="1" spans="1:16">
      <c r="A13" s="235">
        <v>10</v>
      </c>
      <c r="B13" s="235" t="s">
        <v>143</v>
      </c>
      <c r="C13" s="236"/>
      <c r="D13" s="236" t="s">
        <v>144</v>
      </c>
      <c r="E13" s="238" t="s">
        <v>163</v>
      </c>
      <c r="F13" s="238" t="s">
        <v>160</v>
      </c>
      <c r="G13" s="237" t="s">
        <v>164</v>
      </c>
      <c r="H13" s="240" t="s">
        <v>155</v>
      </c>
      <c r="I13" s="254"/>
      <c r="J13" s="238" t="s">
        <v>149</v>
      </c>
      <c r="K13" s="255"/>
      <c r="L13" s="211"/>
      <c r="M13" s="215"/>
      <c r="N13" s="215"/>
      <c r="O13" s="217"/>
      <c r="P13" s="256"/>
    </row>
    <row r="14" s="221" customFormat="1" ht="31.5" customHeight="1" spans="1:16">
      <c r="A14" s="235">
        <v>11</v>
      </c>
      <c r="B14" s="235" t="s">
        <v>143</v>
      </c>
      <c r="C14" s="236"/>
      <c r="D14" s="236" t="s">
        <v>144</v>
      </c>
      <c r="E14" s="243" t="s">
        <v>165</v>
      </c>
      <c r="F14" s="238"/>
      <c r="G14" s="244" t="s">
        <v>166</v>
      </c>
      <c r="H14" s="235" t="s">
        <v>148</v>
      </c>
      <c r="I14" s="254"/>
      <c r="J14" s="238"/>
      <c r="K14" s="255"/>
      <c r="L14" s="211"/>
      <c r="M14" s="215"/>
      <c r="N14" s="215"/>
      <c r="O14" s="217"/>
      <c r="P14" s="256"/>
    </row>
    <row r="15" s="221" customFormat="1" ht="21.75" customHeight="1" spans="1:16">
      <c r="A15" s="235">
        <v>12</v>
      </c>
      <c r="B15" s="235" t="s">
        <v>167</v>
      </c>
      <c r="C15" s="235"/>
      <c r="D15" s="245" t="s">
        <v>48</v>
      </c>
      <c r="E15" s="237"/>
      <c r="F15" s="238" t="s">
        <v>167</v>
      </c>
      <c r="G15" s="238" t="s">
        <v>168</v>
      </c>
      <c r="H15" s="235" t="s">
        <v>148</v>
      </c>
      <c r="I15" s="254"/>
      <c r="J15" s="235"/>
      <c r="K15" s="255"/>
      <c r="L15" s="211"/>
      <c r="M15" s="215"/>
      <c r="N15" s="215"/>
      <c r="O15" s="217"/>
      <c r="P15" s="256"/>
    </row>
    <row r="16" s="221" customFormat="1" ht="21.75" customHeight="1" spans="1:16">
      <c r="A16" s="235">
        <v>13</v>
      </c>
      <c r="B16" s="235" t="s">
        <v>169</v>
      </c>
      <c r="C16" s="235"/>
      <c r="D16" s="245" t="s">
        <v>48</v>
      </c>
      <c r="E16" s="237"/>
      <c r="F16" s="238" t="s">
        <v>169</v>
      </c>
      <c r="G16" s="238" t="s">
        <v>169</v>
      </c>
      <c r="H16" s="235" t="s">
        <v>170</v>
      </c>
      <c r="I16" s="254"/>
      <c r="J16" s="235"/>
      <c r="K16" s="255"/>
      <c r="L16" s="211"/>
      <c r="M16" s="215"/>
      <c r="N16" s="215"/>
      <c r="O16" s="217"/>
      <c r="P16" s="256"/>
    </row>
  </sheetData>
  <mergeCells count="5">
    <mergeCell ref="A1:J1"/>
    <mergeCell ref="A2:J2"/>
    <mergeCell ref="E8:E11"/>
    <mergeCell ref="F4:F7"/>
    <mergeCell ref="F8:F11"/>
  </mergeCells>
  <pageMargins left="0.7" right="0.7" top="0.75" bottom="0.75" header="0.3" footer="0.3"/>
  <pageSetup paperSize="9" scale="46"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1"/>
  <sheetViews>
    <sheetView view="pageBreakPreview" zoomScale="90" zoomScaleNormal="120" workbookViewId="0">
      <selection activeCell="K4" sqref="K4:K23"/>
    </sheetView>
  </sheetViews>
  <sheetFormatPr defaultColWidth="8.77777777777778" defaultRowHeight="14.4"/>
  <cols>
    <col min="1" max="1" width="8.77777777777778" style="195"/>
    <col min="2" max="2" width="14.1111111111111" style="194" customWidth="1"/>
    <col min="3" max="8" width="8.77777777777778" style="194"/>
    <col min="9" max="11" width="8.77777777777778" style="196"/>
    <col min="12" max="12" width="14.4444444444444" style="194" customWidth="1"/>
    <col min="13" max="13" width="8.77777777777778" style="194"/>
    <col min="14" max="14" width="7.11111111111111" style="197" customWidth="1"/>
    <col min="15" max="15" width="18.7777777777778" style="197" customWidth="1"/>
    <col min="16" max="17" width="8.22222222222222" style="198" customWidth="1"/>
    <col min="18" max="19" width="8.22222222222222" style="199" customWidth="1"/>
    <col min="20" max="20" width="10.1111111111111" style="197" customWidth="1"/>
    <col min="21" max="21" width="23.8888888888889" style="197" customWidth="1"/>
    <col min="22" max="23" width="10.1111111111111" style="198" customWidth="1"/>
    <col min="24" max="25" width="11.7777777777778" style="200"/>
    <col min="26" max="26" width="8.77777777777778" style="193"/>
    <col min="27" max="27" width="23.8888888888889" style="193" customWidth="1"/>
    <col min="28" max="28" width="8.77777777777778" style="201"/>
    <col min="29" max="29" width="10.7777777777778" style="201"/>
    <col min="30" max="31" width="11.7777777777778" style="200"/>
    <col min="32" max="32" width="8.77777777777778" style="193"/>
    <col min="33" max="33" width="31.6666666666667" style="193" customWidth="1"/>
    <col min="34" max="34" width="8.77777777777778" style="201"/>
    <col min="35" max="35" width="11.7777777777778" style="201"/>
    <col min="36" max="36" width="12.7777777777778" style="200"/>
    <col min="37" max="16379" width="8.77777777777778" style="193"/>
    <col min="16380" max="16384" width="8.77777777777778" style="202"/>
  </cols>
  <sheetData>
    <row r="1" s="193" customFormat="1" ht="30.6" spans="1:36">
      <c r="A1" s="203" t="s">
        <v>171</v>
      </c>
      <c r="B1" s="203"/>
      <c r="C1" s="203"/>
      <c r="D1" s="203"/>
      <c r="E1" s="203"/>
      <c r="F1" s="203"/>
      <c r="G1" s="203"/>
      <c r="H1" s="203"/>
      <c r="I1" s="208"/>
      <c r="J1" s="208"/>
      <c r="K1" s="208"/>
      <c r="L1" s="203"/>
      <c r="M1" s="203"/>
      <c r="N1" s="197"/>
      <c r="O1" s="197"/>
      <c r="P1" s="198"/>
      <c r="Q1" s="198"/>
      <c r="R1" s="199"/>
      <c r="S1" s="199"/>
      <c r="T1" s="197"/>
      <c r="U1" s="197"/>
      <c r="V1" s="198"/>
      <c r="W1" s="198"/>
      <c r="X1" s="200"/>
      <c r="Y1" s="200"/>
      <c r="AB1" s="201"/>
      <c r="AC1" s="201"/>
      <c r="AD1" s="200"/>
      <c r="AE1" s="200"/>
      <c r="AH1" s="201"/>
      <c r="AI1" s="201"/>
      <c r="AJ1" s="200"/>
    </row>
    <row r="2" s="193" customFormat="1" spans="1:36">
      <c r="A2" s="195" t="s">
        <v>172</v>
      </c>
      <c r="B2" s="204" t="s">
        <v>173</v>
      </c>
      <c r="C2" s="204" t="s">
        <v>174</v>
      </c>
      <c r="D2" s="204" t="s">
        <v>175</v>
      </c>
      <c r="E2" s="204"/>
      <c r="F2" s="204" t="s">
        <v>175</v>
      </c>
      <c r="G2" s="204"/>
      <c r="H2" s="204" t="s">
        <v>175</v>
      </c>
      <c r="I2" s="204"/>
      <c r="J2" s="204" t="s">
        <v>176</v>
      </c>
      <c r="K2" s="204"/>
      <c r="L2" s="209" t="s">
        <v>177</v>
      </c>
      <c r="M2" s="204" t="s">
        <v>178</v>
      </c>
      <c r="N2" s="197"/>
      <c r="O2" s="197"/>
      <c r="P2" s="198"/>
      <c r="Q2" s="198"/>
      <c r="R2" s="199"/>
      <c r="S2" s="199"/>
      <c r="T2" s="197"/>
      <c r="U2" s="197"/>
      <c r="V2" s="198"/>
      <c r="W2" s="198"/>
      <c r="X2" s="200"/>
      <c r="Y2" s="200"/>
      <c r="AB2" s="201"/>
      <c r="AC2" s="201"/>
      <c r="AD2" s="200"/>
      <c r="AE2" s="200"/>
      <c r="AH2" s="201"/>
      <c r="AI2" s="201"/>
      <c r="AJ2" s="200"/>
    </row>
    <row r="3" s="193" customFormat="1" ht="19.2" spans="1:36">
      <c r="A3" s="195"/>
      <c r="B3" s="204"/>
      <c r="C3" s="204"/>
      <c r="D3" s="204" t="s">
        <v>179</v>
      </c>
      <c r="E3" s="204" t="s">
        <v>180</v>
      </c>
      <c r="F3" s="204" t="s">
        <v>179</v>
      </c>
      <c r="G3" s="204" t="s">
        <v>180</v>
      </c>
      <c r="H3" s="204" t="s">
        <v>179</v>
      </c>
      <c r="I3" s="204" t="s">
        <v>180</v>
      </c>
      <c r="J3" s="204" t="s">
        <v>179</v>
      </c>
      <c r="K3" s="204" t="s">
        <v>180</v>
      </c>
      <c r="L3" s="209"/>
      <c r="M3" s="204"/>
      <c r="N3" s="210"/>
      <c r="O3" s="211"/>
      <c r="P3" s="212"/>
      <c r="Q3" s="212"/>
      <c r="R3" s="216"/>
      <c r="S3" s="216"/>
      <c r="T3" s="210"/>
      <c r="U3" s="211"/>
      <c r="V3" s="212"/>
      <c r="W3" s="212"/>
      <c r="X3" s="216"/>
      <c r="Y3" s="216"/>
      <c r="Z3" s="210"/>
      <c r="AA3" s="211"/>
      <c r="AB3" s="212"/>
      <c r="AC3" s="212"/>
      <c r="AD3" s="216"/>
      <c r="AE3" s="216"/>
      <c r="AF3" s="210"/>
      <c r="AG3" s="211"/>
      <c r="AH3" s="212"/>
      <c r="AI3" s="212"/>
      <c r="AJ3" s="216"/>
    </row>
    <row r="4" s="193" customFormat="1" ht="33" customHeight="1" spans="1:37">
      <c r="A4" s="195">
        <v>1</v>
      </c>
      <c r="B4" s="205" t="s">
        <v>181</v>
      </c>
      <c r="C4" s="205" t="s">
        <v>182</v>
      </c>
      <c r="D4" s="205" t="s">
        <v>183</v>
      </c>
      <c r="E4" s="206"/>
      <c r="F4" s="205" t="s">
        <v>184</v>
      </c>
      <c r="G4" s="206"/>
      <c r="H4" s="205" t="s">
        <v>185</v>
      </c>
      <c r="I4" s="213"/>
      <c r="J4" s="205" t="s">
        <v>186</v>
      </c>
      <c r="K4" s="213"/>
      <c r="L4" s="214"/>
      <c r="M4" s="205" t="s">
        <v>187</v>
      </c>
      <c r="N4" s="194"/>
      <c r="O4" s="211"/>
      <c r="P4" s="215"/>
      <c r="Q4" s="215"/>
      <c r="R4" s="217"/>
      <c r="S4" s="215"/>
      <c r="T4" s="194"/>
      <c r="U4" s="211"/>
      <c r="V4" s="215"/>
      <c r="W4" s="215"/>
      <c r="X4" s="217"/>
      <c r="Y4" s="215"/>
      <c r="Z4" s="194"/>
      <c r="AA4" s="211"/>
      <c r="AB4" s="215"/>
      <c r="AC4" s="215"/>
      <c r="AD4" s="217"/>
      <c r="AE4" s="215"/>
      <c r="AF4" s="194"/>
      <c r="AG4" s="211"/>
      <c r="AH4" s="215"/>
      <c r="AI4" s="215"/>
      <c r="AJ4" s="217"/>
      <c r="AK4" s="215"/>
    </row>
    <row r="5" s="193" customFormat="1" ht="33" customHeight="1" spans="1:37">
      <c r="A5" s="195">
        <v>2</v>
      </c>
      <c r="B5" s="205"/>
      <c r="C5" s="205" t="s">
        <v>188</v>
      </c>
      <c r="D5" s="205" t="s">
        <v>183</v>
      </c>
      <c r="E5" s="206"/>
      <c r="F5" s="205" t="s">
        <v>184</v>
      </c>
      <c r="G5" s="206"/>
      <c r="H5" s="205" t="s">
        <v>185</v>
      </c>
      <c r="I5" s="213"/>
      <c r="J5" s="205" t="s">
        <v>186</v>
      </c>
      <c r="K5" s="213"/>
      <c r="L5" s="214"/>
      <c r="M5" s="205"/>
      <c r="N5" s="194"/>
      <c r="O5" s="211"/>
      <c r="P5" s="215"/>
      <c r="Q5" s="215"/>
      <c r="R5" s="217"/>
      <c r="S5" s="215"/>
      <c r="T5" s="194"/>
      <c r="U5" s="211"/>
      <c r="V5" s="215"/>
      <c r="W5" s="215"/>
      <c r="X5" s="217"/>
      <c r="Y5" s="215"/>
      <c r="Z5" s="194"/>
      <c r="AA5" s="211"/>
      <c r="AB5" s="215"/>
      <c r="AC5" s="215"/>
      <c r="AD5" s="217"/>
      <c r="AE5" s="215"/>
      <c r="AF5" s="194"/>
      <c r="AG5" s="211"/>
      <c r="AH5" s="215"/>
      <c r="AI5" s="215"/>
      <c r="AJ5" s="217"/>
      <c r="AK5" s="215"/>
    </row>
    <row r="6" s="193" customFormat="1" ht="33" customHeight="1" spans="1:37">
      <c r="A6" s="195">
        <v>3</v>
      </c>
      <c r="B6" s="205"/>
      <c r="C6" s="205" t="s">
        <v>189</v>
      </c>
      <c r="D6" s="205" t="s">
        <v>183</v>
      </c>
      <c r="E6" s="206"/>
      <c r="F6" s="205" t="s">
        <v>184</v>
      </c>
      <c r="G6" s="206"/>
      <c r="H6" s="205" t="s">
        <v>185</v>
      </c>
      <c r="I6" s="213"/>
      <c r="J6" s="205" t="s">
        <v>186</v>
      </c>
      <c r="K6" s="213"/>
      <c r="L6" s="214"/>
      <c r="M6" s="205"/>
      <c r="N6" s="194"/>
      <c r="O6" s="211"/>
      <c r="P6" s="215"/>
      <c r="Q6" s="215"/>
      <c r="R6" s="217"/>
      <c r="S6" s="215"/>
      <c r="T6" s="194"/>
      <c r="U6" s="211"/>
      <c r="V6" s="215"/>
      <c r="W6" s="215"/>
      <c r="X6" s="217"/>
      <c r="Y6" s="215"/>
      <c r="Z6" s="194"/>
      <c r="AA6" s="211"/>
      <c r="AB6" s="215"/>
      <c r="AC6" s="215"/>
      <c r="AD6" s="217"/>
      <c r="AE6" s="215"/>
      <c r="AF6" s="194"/>
      <c r="AG6" s="211"/>
      <c r="AH6" s="215"/>
      <c r="AI6" s="215"/>
      <c r="AJ6" s="217"/>
      <c r="AK6" s="215"/>
    </row>
    <row r="7" s="193" customFormat="1" ht="33" customHeight="1" spans="1:37">
      <c r="A7" s="195">
        <v>4</v>
      </c>
      <c r="B7" s="205" t="s">
        <v>190</v>
      </c>
      <c r="C7" s="205" t="s">
        <v>182</v>
      </c>
      <c r="D7" s="205" t="s">
        <v>183</v>
      </c>
      <c r="E7" s="206"/>
      <c r="F7" s="205" t="s">
        <v>184</v>
      </c>
      <c r="G7" s="206"/>
      <c r="H7" s="205" t="s">
        <v>185</v>
      </c>
      <c r="I7" s="213"/>
      <c r="J7" s="205" t="s">
        <v>186</v>
      </c>
      <c r="K7" s="213"/>
      <c r="L7" s="214"/>
      <c r="M7" s="205"/>
      <c r="N7" s="194"/>
      <c r="O7" s="211"/>
      <c r="P7" s="215"/>
      <c r="Q7" s="215"/>
      <c r="R7" s="217"/>
      <c r="S7" s="215"/>
      <c r="T7" s="194"/>
      <c r="U7" s="211"/>
      <c r="V7" s="215"/>
      <c r="W7" s="215"/>
      <c r="X7" s="217"/>
      <c r="Y7" s="215"/>
      <c r="Z7" s="194"/>
      <c r="AA7" s="211"/>
      <c r="AB7" s="215"/>
      <c r="AC7" s="215"/>
      <c r="AD7" s="217"/>
      <c r="AE7" s="215"/>
      <c r="AF7" s="194"/>
      <c r="AG7" s="211"/>
      <c r="AH7" s="215"/>
      <c r="AI7" s="215"/>
      <c r="AJ7" s="217"/>
      <c r="AK7" s="215"/>
    </row>
    <row r="8" s="193" customFormat="1" ht="33" customHeight="1" spans="1:37">
      <c r="A8" s="195">
        <v>5</v>
      </c>
      <c r="B8" s="205"/>
      <c r="C8" s="205" t="s">
        <v>188</v>
      </c>
      <c r="D8" s="205" t="s">
        <v>183</v>
      </c>
      <c r="E8" s="206"/>
      <c r="F8" s="205" t="s">
        <v>184</v>
      </c>
      <c r="G8" s="206"/>
      <c r="H8" s="205" t="s">
        <v>185</v>
      </c>
      <c r="I8" s="213"/>
      <c r="J8" s="205" t="s">
        <v>186</v>
      </c>
      <c r="K8" s="213"/>
      <c r="L8" s="214"/>
      <c r="M8" s="205"/>
      <c r="N8" s="194"/>
      <c r="O8" s="211"/>
      <c r="P8" s="215"/>
      <c r="Q8" s="215"/>
      <c r="R8" s="217"/>
      <c r="S8" s="215"/>
      <c r="T8" s="194"/>
      <c r="U8" s="211"/>
      <c r="V8" s="215"/>
      <c r="W8" s="215"/>
      <c r="X8" s="217"/>
      <c r="Y8" s="215"/>
      <c r="Z8" s="194"/>
      <c r="AA8" s="211"/>
      <c r="AB8" s="215"/>
      <c r="AC8" s="215"/>
      <c r="AD8" s="217"/>
      <c r="AE8" s="215"/>
      <c r="AF8" s="194"/>
      <c r="AG8" s="211"/>
      <c r="AH8" s="215"/>
      <c r="AI8" s="215"/>
      <c r="AJ8" s="217"/>
      <c r="AK8" s="215"/>
    </row>
    <row r="9" s="193" customFormat="1" ht="33" customHeight="1" spans="1:37">
      <c r="A9" s="195">
        <v>6</v>
      </c>
      <c r="B9" s="205"/>
      <c r="C9" s="205" t="s">
        <v>189</v>
      </c>
      <c r="D9" s="205" t="s">
        <v>183</v>
      </c>
      <c r="E9" s="206"/>
      <c r="F9" s="205" t="s">
        <v>184</v>
      </c>
      <c r="G9" s="206"/>
      <c r="H9" s="205" t="s">
        <v>185</v>
      </c>
      <c r="I9" s="213"/>
      <c r="J9" s="205" t="s">
        <v>186</v>
      </c>
      <c r="K9" s="213"/>
      <c r="L9" s="214"/>
      <c r="M9" s="205"/>
      <c r="N9" s="194"/>
      <c r="O9" s="211"/>
      <c r="P9" s="215"/>
      <c r="Q9" s="215"/>
      <c r="R9" s="217"/>
      <c r="S9" s="215"/>
      <c r="T9" s="194"/>
      <c r="U9" s="211"/>
      <c r="V9" s="215"/>
      <c r="W9" s="215"/>
      <c r="X9" s="217"/>
      <c r="Y9" s="215"/>
      <c r="Z9" s="194"/>
      <c r="AA9" s="211"/>
      <c r="AB9" s="215"/>
      <c r="AC9" s="215"/>
      <c r="AD9" s="217"/>
      <c r="AE9" s="215"/>
      <c r="AF9" s="194"/>
      <c r="AG9" s="211"/>
      <c r="AH9" s="215"/>
      <c r="AI9" s="215"/>
      <c r="AJ9" s="217"/>
      <c r="AK9" s="215"/>
    </row>
    <row r="10" s="193" customFormat="1" ht="19.2" spans="1:37">
      <c r="A10" s="195">
        <v>7</v>
      </c>
      <c r="B10" s="205" t="s">
        <v>191</v>
      </c>
      <c r="C10" s="205"/>
      <c r="D10" s="205" t="s">
        <v>183</v>
      </c>
      <c r="E10" s="206"/>
      <c r="F10" s="205" t="s">
        <v>184</v>
      </c>
      <c r="G10" s="206"/>
      <c r="H10" s="205" t="s">
        <v>185</v>
      </c>
      <c r="I10" s="213"/>
      <c r="J10" s="205" t="s">
        <v>186</v>
      </c>
      <c r="K10" s="213"/>
      <c r="L10" s="214"/>
      <c r="M10" s="205"/>
      <c r="N10" s="194"/>
      <c r="O10" s="211"/>
      <c r="P10" s="215"/>
      <c r="Q10" s="215"/>
      <c r="R10" s="217"/>
      <c r="S10" s="215"/>
      <c r="T10" s="194"/>
      <c r="U10" s="211"/>
      <c r="V10" s="215"/>
      <c r="W10" s="215"/>
      <c r="X10" s="217"/>
      <c r="Y10" s="215"/>
      <c r="Z10" s="194"/>
      <c r="AA10" s="211"/>
      <c r="AB10" s="215"/>
      <c r="AC10" s="215"/>
      <c r="AD10" s="217"/>
      <c r="AE10" s="215"/>
      <c r="AF10" s="194"/>
      <c r="AG10" s="211"/>
      <c r="AH10" s="215"/>
      <c r="AI10" s="215"/>
      <c r="AJ10" s="217"/>
      <c r="AK10" s="215"/>
    </row>
    <row r="11" s="193" customFormat="1" ht="19.2" spans="1:37">
      <c r="A11" s="195">
        <v>8</v>
      </c>
      <c r="B11" s="205" t="s">
        <v>192</v>
      </c>
      <c r="C11" s="205" t="s">
        <v>182</v>
      </c>
      <c r="D11" s="205" t="s">
        <v>183</v>
      </c>
      <c r="E11" s="206"/>
      <c r="F11" s="205" t="s">
        <v>184</v>
      </c>
      <c r="G11" s="206"/>
      <c r="H11" s="205" t="s">
        <v>185</v>
      </c>
      <c r="I11" s="213"/>
      <c r="J11" s="205" t="s">
        <v>186</v>
      </c>
      <c r="K11" s="213"/>
      <c r="L11" s="214"/>
      <c r="M11" s="205"/>
      <c r="N11" s="194"/>
      <c r="O11" s="211"/>
      <c r="P11" s="215"/>
      <c r="Q11" s="215"/>
      <c r="R11" s="217"/>
      <c r="S11" s="215"/>
      <c r="T11" s="194"/>
      <c r="U11" s="211"/>
      <c r="V11" s="215"/>
      <c r="W11" s="215"/>
      <c r="X11" s="217"/>
      <c r="Y11" s="215"/>
      <c r="Z11" s="194"/>
      <c r="AA11" s="211"/>
      <c r="AB11" s="215"/>
      <c r="AC11" s="215"/>
      <c r="AD11" s="217"/>
      <c r="AE11" s="215"/>
      <c r="AF11" s="194"/>
      <c r="AG11" s="211"/>
      <c r="AH11" s="215"/>
      <c r="AI11" s="215"/>
      <c r="AJ11" s="217"/>
      <c r="AK11" s="215"/>
    </row>
    <row r="12" s="193" customFormat="1" ht="19.2" spans="1:37">
      <c r="A12" s="195">
        <v>9</v>
      </c>
      <c r="B12" s="205"/>
      <c r="C12" s="205" t="s">
        <v>188</v>
      </c>
      <c r="D12" s="205" t="s">
        <v>183</v>
      </c>
      <c r="E12" s="206"/>
      <c r="F12" s="205" t="s">
        <v>184</v>
      </c>
      <c r="G12" s="206"/>
      <c r="H12" s="205" t="s">
        <v>185</v>
      </c>
      <c r="I12" s="213"/>
      <c r="J12" s="205" t="s">
        <v>186</v>
      </c>
      <c r="K12" s="213"/>
      <c r="L12" s="214"/>
      <c r="M12" s="205"/>
      <c r="N12" s="194"/>
      <c r="O12" s="211"/>
      <c r="P12" s="215"/>
      <c r="Q12" s="215"/>
      <c r="R12" s="217"/>
      <c r="S12" s="215"/>
      <c r="T12" s="194"/>
      <c r="U12" s="211"/>
      <c r="V12" s="215"/>
      <c r="W12" s="215"/>
      <c r="X12" s="217"/>
      <c r="Y12" s="215"/>
      <c r="Z12" s="194"/>
      <c r="AA12" s="211"/>
      <c r="AB12" s="215"/>
      <c r="AC12" s="215"/>
      <c r="AD12" s="217"/>
      <c r="AE12" s="215"/>
      <c r="AF12" s="194"/>
      <c r="AG12" s="211"/>
      <c r="AH12" s="215"/>
      <c r="AI12" s="215"/>
      <c r="AJ12" s="217"/>
      <c r="AK12" s="215"/>
    </row>
    <row r="13" s="193" customFormat="1" ht="19.2" spans="1:37">
      <c r="A13" s="195">
        <v>10</v>
      </c>
      <c r="B13" s="205"/>
      <c r="C13" s="205" t="s">
        <v>189</v>
      </c>
      <c r="D13" s="205" t="s">
        <v>183</v>
      </c>
      <c r="E13" s="206"/>
      <c r="F13" s="205" t="s">
        <v>184</v>
      </c>
      <c r="G13" s="206"/>
      <c r="H13" s="205" t="s">
        <v>185</v>
      </c>
      <c r="I13" s="213"/>
      <c r="J13" s="205" t="s">
        <v>186</v>
      </c>
      <c r="K13" s="213"/>
      <c r="L13" s="214"/>
      <c r="M13" s="205"/>
      <c r="N13" s="194"/>
      <c r="O13" s="211"/>
      <c r="P13" s="215"/>
      <c r="Q13" s="215"/>
      <c r="R13" s="217"/>
      <c r="S13" s="215"/>
      <c r="T13" s="194"/>
      <c r="U13" s="211"/>
      <c r="V13" s="215"/>
      <c r="W13" s="215"/>
      <c r="X13" s="217"/>
      <c r="Y13" s="215"/>
      <c r="Z13" s="194"/>
      <c r="AA13" s="211"/>
      <c r="AB13" s="215"/>
      <c r="AC13" s="215"/>
      <c r="AD13" s="217"/>
      <c r="AE13" s="215"/>
      <c r="AF13" s="194"/>
      <c r="AG13" s="211"/>
      <c r="AH13" s="215"/>
      <c r="AI13" s="215"/>
      <c r="AJ13" s="217"/>
      <c r="AK13" s="215"/>
    </row>
    <row r="14" s="193" customFormat="1" ht="31.95" customHeight="1" spans="1:37">
      <c r="A14" s="195">
        <v>11</v>
      </c>
      <c r="B14" s="205" t="s">
        <v>193</v>
      </c>
      <c r="C14" s="205" t="s">
        <v>194</v>
      </c>
      <c r="D14" s="205" t="s">
        <v>183</v>
      </c>
      <c r="E14" s="206"/>
      <c r="F14" s="205" t="s">
        <v>184</v>
      </c>
      <c r="G14" s="206"/>
      <c r="H14" s="205" t="s">
        <v>185</v>
      </c>
      <c r="I14" s="213"/>
      <c r="J14" s="205" t="s">
        <v>186</v>
      </c>
      <c r="K14" s="213"/>
      <c r="L14" s="214"/>
      <c r="M14" s="205"/>
      <c r="N14" s="194"/>
      <c r="O14" s="211"/>
      <c r="P14" s="215"/>
      <c r="Q14" s="215"/>
      <c r="R14" s="217"/>
      <c r="S14" s="215"/>
      <c r="T14" s="194"/>
      <c r="U14" s="211"/>
      <c r="V14" s="215"/>
      <c r="W14" s="215"/>
      <c r="X14" s="217"/>
      <c r="Y14" s="215"/>
      <c r="Z14" s="194"/>
      <c r="AA14" s="211"/>
      <c r="AB14" s="215"/>
      <c r="AC14" s="215"/>
      <c r="AD14" s="217"/>
      <c r="AE14" s="215"/>
      <c r="AF14" s="194"/>
      <c r="AG14" s="211"/>
      <c r="AH14" s="215"/>
      <c r="AI14" s="215"/>
      <c r="AJ14" s="217"/>
      <c r="AK14" s="215"/>
    </row>
    <row r="15" s="193" customFormat="1" ht="19.2" spans="1:37">
      <c r="A15" s="195">
        <v>12</v>
      </c>
      <c r="B15" s="205" t="s">
        <v>195</v>
      </c>
      <c r="C15" s="207" t="s">
        <v>196</v>
      </c>
      <c r="D15" s="205" t="s">
        <v>183</v>
      </c>
      <c r="E15" s="206"/>
      <c r="F15" s="205" t="s">
        <v>184</v>
      </c>
      <c r="G15" s="206"/>
      <c r="H15" s="205" t="s">
        <v>185</v>
      </c>
      <c r="I15" s="213"/>
      <c r="J15" s="205" t="s">
        <v>186</v>
      </c>
      <c r="K15" s="213"/>
      <c r="L15" s="214"/>
      <c r="M15" s="205"/>
      <c r="N15" s="194"/>
      <c r="O15" s="211"/>
      <c r="P15" s="215"/>
      <c r="Q15" s="215"/>
      <c r="R15" s="217"/>
      <c r="S15" s="215"/>
      <c r="T15" s="194"/>
      <c r="U15" s="211"/>
      <c r="V15" s="215"/>
      <c r="W15" s="215"/>
      <c r="X15" s="217"/>
      <c r="Y15" s="215"/>
      <c r="Z15" s="194"/>
      <c r="AA15" s="211"/>
      <c r="AB15" s="215"/>
      <c r="AC15" s="215"/>
      <c r="AD15" s="217"/>
      <c r="AE15" s="215"/>
      <c r="AF15" s="194"/>
      <c r="AG15" s="211"/>
      <c r="AH15" s="215"/>
      <c r="AI15" s="215"/>
      <c r="AJ15" s="217"/>
      <c r="AK15" s="215"/>
    </row>
    <row r="16" s="193" customFormat="1" ht="19.2" spans="1:37">
      <c r="A16" s="195">
        <v>13</v>
      </c>
      <c r="B16" s="205"/>
      <c r="C16" s="207" t="s">
        <v>197</v>
      </c>
      <c r="D16" s="205" t="s">
        <v>183</v>
      </c>
      <c r="E16" s="206"/>
      <c r="F16" s="205" t="s">
        <v>184</v>
      </c>
      <c r="G16" s="206"/>
      <c r="H16" s="205" t="s">
        <v>185</v>
      </c>
      <c r="I16" s="213"/>
      <c r="J16" s="205" t="s">
        <v>186</v>
      </c>
      <c r="K16" s="213"/>
      <c r="L16" s="214"/>
      <c r="M16" s="205"/>
      <c r="N16" s="194"/>
      <c r="O16" s="211"/>
      <c r="P16" s="215"/>
      <c r="Q16" s="215"/>
      <c r="R16" s="217"/>
      <c r="S16" s="215"/>
      <c r="T16" s="194"/>
      <c r="U16" s="211"/>
      <c r="V16" s="215"/>
      <c r="W16" s="215"/>
      <c r="X16" s="217"/>
      <c r="Y16" s="215"/>
      <c r="Z16" s="194"/>
      <c r="AA16" s="211"/>
      <c r="AB16" s="215"/>
      <c r="AC16" s="215"/>
      <c r="AD16" s="217"/>
      <c r="AE16" s="215"/>
      <c r="AF16" s="194"/>
      <c r="AG16" s="211"/>
      <c r="AH16" s="215"/>
      <c r="AI16" s="215"/>
      <c r="AJ16" s="217"/>
      <c r="AK16" s="215"/>
    </row>
    <row r="17" s="193" customFormat="1" ht="19.2" spans="1:37">
      <c r="A17" s="195">
        <v>14</v>
      </c>
      <c r="B17" s="205"/>
      <c r="C17" s="207" t="s">
        <v>198</v>
      </c>
      <c r="D17" s="205" t="s">
        <v>183</v>
      </c>
      <c r="E17" s="206"/>
      <c r="F17" s="205" t="s">
        <v>184</v>
      </c>
      <c r="G17" s="206"/>
      <c r="H17" s="205" t="s">
        <v>185</v>
      </c>
      <c r="I17" s="213"/>
      <c r="J17" s="205" t="s">
        <v>186</v>
      </c>
      <c r="K17" s="213"/>
      <c r="L17" s="214"/>
      <c r="M17" s="205"/>
      <c r="N17" s="194"/>
      <c r="O17" s="211"/>
      <c r="P17" s="215"/>
      <c r="Q17" s="215"/>
      <c r="R17" s="217"/>
      <c r="S17" s="215"/>
      <c r="T17" s="194"/>
      <c r="U17" s="211"/>
      <c r="V17" s="215"/>
      <c r="W17" s="215"/>
      <c r="X17" s="217"/>
      <c r="Y17" s="215"/>
      <c r="Z17" s="194"/>
      <c r="AA17" s="211"/>
      <c r="AB17" s="215"/>
      <c r="AC17" s="215"/>
      <c r="AD17" s="217"/>
      <c r="AE17" s="215"/>
      <c r="AF17" s="194"/>
      <c r="AG17" s="211"/>
      <c r="AH17" s="215"/>
      <c r="AI17" s="215"/>
      <c r="AJ17" s="217"/>
      <c r="AK17" s="215"/>
    </row>
    <row r="18" s="193" customFormat="1" ht="19.2" spans="1:37">
      <c r="A18" s="195">
        <v>15</v>
      </c>
      <c r="B18" s="205" t="s">
        <v>199</v>
      </c>
      <c r="C18" s="207" t="s">
        <v>196</v>
      </c>
      <c r="D18" s="205" t="s">
        <v>183</v>
      </c>
      <c r="E18" s="206"/>
      <c r="F18" s="205" t="s">
        <v>184</v>
      </c>
      <c r="G18" s="206"/>
      <c r="H18" s="205" t="s">
        <v>185</v>
      </c>
      <c r="I18" s="213"/>
      <c r="J18" s="205" t="s">
        <v>186</v>
      </c>
      <c r="K18" s="213"/>
      <c r="L18" s="214"/>
      <c r="M18" s="205"/>
      <c r="N18" s="194"/>
      <c r="O18" s="211"/>
      <c r="P18" s="215"/>
      <c r="Q18" s="215"/>
      <c r="R18" s="217"/>
      <c r="S18" s="215"/>
      <c r="T18" s="194"/>
      <c r="U18" s="211"/>
      <c r="V18" s="215"/>
      <c r="W18" s="215"/>
      <c r="X18" s="217"/>
      <c r="Y18" s="215"/>
      <c r="Z18" s="194"/>
      <c r="AA18" s="211"/>
      <c r="AB18" s="215"/>
      <c r="AC18" s="215"/>
      <c r="AD18" s="217"/>
      <c r="AE18" s="215"/>
      <c r="AF18" s="194"/>
      <c r="AG18" s="211"/>
      <c r="AH18" s="215"/>
      <c r="AI18" s="215"/>
      <c r="AJ18" s="217"/>
      <c r="AK18" s="215"/>
    </row>
    <row r="19" s="193" customFormat="1" ht="19.2" spans="1:37">
      <c r="A19" s="195">
        <v>16</v>
      </c>
      <c r="B19" s="205"/>
      <c r="C19" s="207" t="s">
        <v>197</v>
      </c>
      <c r="D19" s="205" t="s">
        <v>183</v>
      </c>
      <c r="E19" s="206"/>
      <c r="F19" s="205" t="s">
        <v>184</v>
      </c>
      <c r="G19" s="206"/>
      <c r="H19" s="205" t="s">
        <v>185</v>
      </c>
      <c r="I19" s="213"/>
      <c r="J19" s="205" t="s">
        <v>186</v>
      </c>
      <c r="K19" s="213"/>
      <c r="L19" s="214"/>
      <c r="M19" s="205"/>
      <c r="N19" s="194"/>
      <c r="O19" s="211"/>
      <c r="P19" s="215"/>
      <c r="Q19" s="215"/>
      <c r="R19" s="217"/>
      <c r="S19" s="215"/>
      <c r="T19" s="194"/>
      <c r="U19" s="211"/>
      <c r="V19" s="215"/>
      <c r="W19" s="215"/>
      <c r="X19" s="217"/>
      <c r="Y19" s="215"/>
      <c r="Z19" s="194"/>
      <c r="AA19" s="211"/>
      <c r="AB19" s="215"/>
      <c r="AC19" s="215"/>
      <c r="AD19" s="217"/>
      <c r="AE19" s="215"/>
      <c r="AF19" s="194"/>
      <c r="AG19" s="211"/>
      <c r="AH19" s="215"/>
      <c r="AI19" s="215"/>
      <c r="AJ19" s="217"/>
      <c r="AK19" s="215"/>
    </row>
    <row r="20" s="193" customFormat="1" ht="19.2" spans="1:37">
      <c r="A20" s="195">
        <v>17</v>
      </c>
      <c r="B20" s="205"/>
      <c r="C20" s="207" t="s">
        <v>198</v>
      </c>
      <c r="D20" s="205" t="s">
        <v>183</v>
      </c>
      <c r="E20" s="206"/>
      <c r="F20" s="205" t="s">
        <v>184</v>
      </c>
      <c r="G20" s="206"/>
      <c r="H20" s="205" t="s">
        <v>185</v>
      </c>
      <c r="I20" s="213"/>
      <c r="J20" s="205" t="s">
        <v>186</v>
      </c>
      <c r="K20" s="213"/>
      <c r="L20" s="214"/>
      <c r="M20" s="205"/>
      <c r="N20" s="194"/>
      <c r="O20" s="211"/>
      <c r="P20" s="215"/>
      <c r="Q20" s="215"/>
      <c r="R20" s="217"/>
      <c r="S20" s="215"/>
      <c r="T20" s="194"/>
      <c r="U20" s="211"/>
      <c r="V20" s="215"/>
      <c r="W20" s="215"/>
      <c r="X20" s="217"/>
      <c r="Y20" s="215"/>
      <c r="Z20" s="194"/>
      <c r="AA20" s="211"/>
      <c r="AB20" s="215"/>
      <c r="AC20" s="215"/>
      <c r="AD20" s="217"/>
      <c r="AE20" s="215"/>
      <c r="AF20" s="194"/>
      <c r="AG20" s="211"/>
      <c r="AH20" s="215"/>
      <c r="AI20" s="215"/>
      <c r="AJ20" s="217"/>
      <c r="AK20" s="215"/>
    </row>
    <row r="21" s="193" customFormat="1" ht="39" customHeight="1" spans="1:37">
      <c r="A21" s="195">
        <v>18</v>
      </c>
      <c r="B21" s="205" t="s">
        <v>200</v>
      </c>
      <c r="C21" s="207" t="s">
        <v>196</v>
      </c>
      <c r="D21" s="205" t="s">
        <v>183</v>
      </c>
      <c r="E21" s="206"/>
      <c r="F21" s="205" t="s">
        <v>184</v>
      </c>
      <c r="G21" s="206"/>
      <c r="H21" s="205" t="s">
        <v>185</v>
      </c>
      <c r="I21" s="213"/>
      <c r="J21" s="205" t="s">
        <v>186</v>
      </c>
      <c r="K21" s="213"/>
      <c r="L21" s="214"/>
      <c r="M21" s="205"/>
      <c r="N21" s="194"/>
      <c r="O21" s="211"/>
      <c r="P21" s="215"/>
      <c r="Q21" s="215"/>
      <c r="R21" s="217"/>
      <c r="S21" s="215"/>
      <c r="T21" s="194"/>
      <c r="U21" s="211"/>
      <c r="V21" s="215"/>
      <c r="W21" s="215"/>
      <c r="X21" s="217"/>
      <c r="Y21" s="215"/>
      <c r="Z21" s="194"/>
      <c r="AA21" s="211"/>
      <c r="AB21" s="215"/>
      <c r="AC21" s="215"/>
      <c r="AD21" s="217"/>
      <c r="AE21" s="215"/>
      <c r="AF21" s="194"/>
      <c r="AG21" s="211"/>
      <c r="AH21" s="215"/>
      <c r="AI21" s="215"/>
      <c r="AJ21" s="217"/>
      <c r="AK21" s="215"/>
    </row>
    <row r="22" s="193" customFormat="1" ht="39" customHeight="1" spans="1:37">
      <c r="A22" s="195">
        <v>19</v>
      </c>
      <c r="B22" s="205"/>
      <c r="C22" s="207" t="s">
        <v>197</v>
      </c>
      <c r="D22" s="205" t="s">
        <v>183</v>
      </c>
      <c r="E22" s="206"/>
      <c r="F22" s="205" t="s">
        <v>184</v>
      </c>
      <c r="G22" s="206"/>
      <c r="H22" s="205" t="s">
        <v>185</v>
      </c>
      <c r="I22" s="213"/>
      <c r="J22" s="205" t="s">
        <v>186</v>
      </c>
      <c r="K22" s="213"/>
      <c r="L22" s="214"/>
      <c r="M22" s="205"/>
      <c r="N22" s="194"/>
      <c r="O22" s="211"/>
      <c r="P22" s="215"/>
      <c r="Q22" s="215"/>
      <c r="R22" s="217"/>
      <c r="S22" s="215"/>
      <c r="T22" s="194"/>
      <c r="U22" s="211"/>
      <c r="V22" s="215"/>
      <c r="W22" s="215"/>
      <c r="X22" s="217"/>
      <c r="Y22" s="215"/>
      <c r="Z22" s="194"/>
      <c r="AA22" s="211"/>
      <c r="AB22" s="215"/>
      <c r="AC22" s="215"/>
      <c r="AD22" s="217"/>
      <c r="AE22" s="215"/>
      <c r="AF22" s="194"/>
      <c r="AG22" s="211"/>
      <c r="AH22" s="215"/>
      <c r="AI22" s="215"/>
      <c r="AJ22" s="217"/>
      <c r="AK22" s="215"/>
    </row>
    <row r="23" s="193" customFormat="1" ht="39" customHeight="1" spans="1:37">
      <c r="A23" s="195">
        <v>20</v>
      </c>
      <c r="B23" s="205"/>
      <c r="C23" s="207" t="s">
        <v>198</v>
      </c>
      <c r="D23" s="205" t="s">
        <v>183</v>
      </c>
      <c r="E23" s="206"/>
      <c r="F23" s="205" t="s">
        <v>184</v>
      </c>
      <c r="G23" s="206"/>
      <c r="H23" s="205" t="s">
        <v>185</v>
      </c>
      <c r="I23" s="213"/>
      <c r="J23" s="205" t="s">
        <v>186</v>
      </c>
      <c r="K23" s="213"/>
      <c r="L23" s="214"/>
      <c r="M23" s="205"/>
      <c r="N23" s="194"/>
      <c r="O23" s="211"/>
      <c r="P23" s="215"/>
      <c r="Q23" s="215"/>
      <c r="R23" s="217"/>
      <c r="S23" s="215"/>
      <c r="T23" s="194"/>
      <c r="U23" s="211"/>
      <c r="V23" s="215"/>
      <c r="W23" s="215"/>
      <c r="X23" s="217"/>
      <c r="Y23" s="215"/>
      <c r="Z23" s="194"/>
      <c r="AA23" s="211"/>
      <c r="AB23" s="215"/>
      <c r="AC23" s="215"/>
      <c r="AD23" s="217"/>
      <c r="AE23" s="215"/>
      <c r="AF23" s="194"/>
      <c r="AG23" s="211"/>
      <c r="AH23" s="215"/>
      <c r="AI23" s="215"/>
      <c r="AJ23" s="217"/>
      <c r="AK23" s="215"/>
    </row>
    <row r="24" s="193" customFormat="1" spans="1:36">
      <c r="A24" s="194"/>
      <c r="B24" s="194"/>
      <c r="C24" s="194"/>
      <c r="D24" s="194"/>
      <c r="E24" s="194"/>
      <c r="F24" s="194"/>
      <c r="G24" s="194"/>
      <c r="H24" s="194"/>
      <c r="I24" s="196"/>
      <c r="J24" s="196"/>
      <c r="K24" s="196"/>
      <c r="L24" s="194"/>
      <c r="M24" s="194"/>
      <c r="N24" s="197"/>
      <c r="O24" s="197"/>
      <c r="P24" s="198"/>
      <c r="Q24" s="198"/>
      <c r="R24" s="199"/>
      <c r="S24" s="199"/>
      <c r="T24" s="197"/>
      <c r="U24" s="197"/>
      <c r="V24" s="198"/>
      <c r="W24" s="198"/>
      <c r="X24" s="200"/>
      <c r="Y24" s="200"/>
      <c r="AB24" s="201"/>
      <c r="AC24" s="201"/>
      <c r="AD24" s="200"/>
      <c r="AE24" s="200"/>
      <c r="AH24" s="201"/>
      <c r="AI24" s="201"/>
      <c r="AJ24" s="200"/>
    </row>
    <row r="25" s="193" customFormat="1" spans="1:36">
      <c r="A25" s="194"/>
      <c r="B25" s="194"/>
      <c r="C25" s="194"/>
      <c r="D25" s="194"/>
      <c r="E25" s="194"/>
      <c r="F25" s="194"/>
      <c r="G25" s="194"/>
      <c r="H25" s="194"/>
      <c r="I25" s="196"/>
      <c r="J25" s="196"/>
      <c r="K25" s="196"/>
      <c r="L25" s="194"/>
      <c r="M25" s="194"/>
      <c r="N25" s="197"/>
      <c r="O25" s="197"/>
      <c r="P25" s="198"/>
      <c r="Q25" s="198"/>
      <c r="R25" s="199"/>
      <c r="S25" s="199"/>
      <c r="T25" s="197"/>
      <c r="U25" s="197"/>
      <c r="V25" s="198"/>
      <c r="W25" s="198"/>
      <c r="X25" s="200"/>
      <c r="Y25" s="200"/>
      <c r="AB25" s="201"/>
      <c r="AC25" s="201"/>
      <c r="AD25" s="200"/>
      <c r="AE25" s="200"/>
      <c r="AH25" s="201"/>
      <c r="AI25" s="201"/>
      <c r="AJ25" s="200"/>
    </row>
    <row r="26" s="193" customFormat="1" spans="1:36">
      <c r="A26" s="194"/>
      <c r="B26" s="194"/>
      <c r="C26" s="194"/>
      <c r="D26" s="194"/>
      <c r="E26" s="194"/>
      <c r="F26" s="194"/>
      <c r="G26" s="194"/>
      <c r="H26" s="194"/>
      <c r="I26" s="196"/>
      <c r="J26" s="196"/>
      <c r="K26" s="196"/>
      <c r="L26" s="194"/>
      <c r="M26" s="194"/>
      <c r="N26" s="197"/>
      <c r="O26" s="197"/>
      <c r="P26" s="198"/>
      <c r="Q26" s="198"/>
      <c r="R26" s="199"/>
      <c r="S26" s="199"/>
      <c r="T26" s="197"/>
      <c r="U26" s="197"/>
      <c r="V26" s="198"/>
      <c r="W26" s="198"/>
      <c r="X26" s="200"/>
      <c r="Y26" s="200"/>
      <c r="AB26" s="201"/>
      <c r="AC26" s="201"/>
      <c r="AD26" s="200"/>
      <c r="AE26" s="200"/>
      <c r="AH26" s="201"/>
      <c r="AI26" s="201"/>
      <c r="AJ26" s="200"/>
    </row>
    <row r="27" s="193" customFormat="1" spans="1:36">
      <c r="A27" s="194"/>
      <c r="B27" s="194"/>
      <c r="C27" s="194"/>
      <c r="D27" s="194"/>
      <c r="E27" s="194"/>
      <c r="F27" s="194"/>
      <c r="G27" s="194"/>
      <c r="H27" s="194"/>
      <c r="I27" s="196"/>
      <c r="J27" s="196"/>
      <c r="K27" s="196"/>
      <c r="L27" s="194"/>
      <c r="M27" s="194"/>
      <c r="N27" s="197"/>
      <c r="O27" s="197"/>
      <c r="P27" s="198"/>
      <c r="Q27" s="198"/>
      <c r="R27" s="199"/>
      <c r="S27" s="199"/>
      <c r="T27" s="197"/>
      <c r="U27" s="197"/>
      <c r="V27" s="198"/>
      <c r="W27" s="198"/>
      <c r="X27" s="200"/>
      <c r="Y27" s="200"/>
      <c r="AB27" s="201"/>
      <c r="AC27" s="201"/>
      <c r="AD27" s="200"/>
      <c r="AE27" s="200"/>
      <c r="AH27" s="201"/>
      <c r="AI27" s="201"/>
      <c r="AJ27" s="200"/>
    </row>
    <row r="28" s="194" customFormat="1" spans="14:36">
      <c r="N28" s="197"/>
      <c r="O28" s="197"/>
      <c r="P28" s="198"/>
      <c r="Q28" s="198"/>
      <c r="R28" s="199"/>
      <c r="S28" s="199"/>
      <c r="T28" s="197"/>
      <c r="U28" s="197"/>
      <c r="V28" s="198"/>
      <c r="W28" s="198"/>
      <c r="X28" s="218"/>
      <c r="Y28" s="218"/>
      <c r="AB28" s="196"/>
      <c r="AC28" s="196"/>
      <c r="AD28" s="218"/>
      <c r="AE28" s="218"/>
      <c r="AH28" s="196"/>
      <c r="AI28" s="196"/>
      <c r="AJ28" s="218"/>
    </row>
    <row r="29" s="194" customFormat="1" spans="14:36">
      <c r="N29" s="197"/>
      <c r="O29" s="197"/>
      <c r="P29" s="198"/>
      <c r="Q29" s="198"/>
      <c r="R29" s="199"/>
      <c r="S29" s="199"/>
      <c r="T29" s="197"/>
      <c r="U29" s="197"/>
      <c r="V29" s="198"/>
      <c r="W29" s="198"/>
      <c r="X29" s="218"/>
      <c r="Y29" s="218"/>
      <c r="AB29" s="196"/>
      <c r="AC29" s="196"/>
      <c r="AD29" s="218"/>
      <c r="AE29" s="218"/>
      <c r="AH29" s="196"/>
      <c r="AI29" s="196"/>
      <c r="AJ29" s="218"/>
    </row>
    <row r="30" s="194" customFormat="1" spans="14:36">
      <c r="N30" s="197"/>
      <c r="O30" s="197"/>
      <c r="P30" s="198"/>
      <c r="Q30" s="198"/>
      <c r="R30" s="199"/>
      <c r="S30" s="199"/>
      <c r="T30" s="197"/>
      <c r="U30" s="197"/>
      <c r="V30" s="198"/>
      <c r="W30" s="198"/>
      <c r="X30" s="218"/>
      <c r="Y30" s="218"/>
      <c r="AB30" s="196"/>
      <c r="AC30" s="196"/>
      <c r="AD30" s="218"/>
      <c r="AE30" s="218"/>
      <c r="AH30" s="196"/>
      <c r="AI30" s="196"/>
      <c r="AJ30" s="218"/>
    </row>
    <row r="31" s="194" customFormat="1" spans="14:36">
      <c r="N31" s="197"/>
      <c r="O31" s="197"/>
      <c r="P31" s="198"/>
      <c r="Q31" s="198"/>
      <c r="R31" s="199"/>
      <c r="S31" s="199"/>
      <c r="T31" s="197"/>
      <c r="U31" s="197"/>
      <c r="V31" s="198"/>
      <c r="W31" s="198"/>
      <c r="X31" s="218"/>
      <c r="Y31" s="218"/>
      <c r="AB31" s="196"/>
      <c r="AC31" s="196"/>
      <c r="AD31" s="218"/>
      <c r="AE31" s="218"/>
      <c r="AH31" s="196"/>
      <c r="AI31" s="196"/>
      <c r="AJ31" s="218"/>
    </row>
    <row r="32" s="194" customFormat="1" spans="14:36">
      <c r="N32" s="197"/>
      <c r="O32" s="197"/>
      <c r="P32" s="198"/>
      <c r="Q32" s="198"/>
      <c r="R32" s="199"/>
      <c r="S32" s="199"/>
      <c r="T32" s="197"/>
      <c r="U32" s="197"/>
      <c r="V32" s="198"/>
      <c r="W32" s="198"/>
      <c r="X32" s="218"/>
      <c r="Y32" s="218"/>
      <c r="AB32" s="196"/>
      <c r="AC32" s="196"/>
      <c r="AD32" s="218"/>
      <c r="AE32" s="218"/>
      <c r="AH32" s="196"/>
      <c r="AI32" s="196"/>
      <c r="AJ32" s="218"/>
    </row>
    <row r="33" s="194" customFormat="1" spans="14:36">
      <c r="N33" s="197"/>
      <c r="O33" s="197"/>
      <c r="P33" s="198"/>
      <c r="Q33" s="198"/>
      <c r="R33" s="199"/>
      <c r="S33" s="199"/>
      <c r="T33" s="197"/>
      <c r="U33" s="197"/>
      <c r="V33" s="198"/>
      <c r="W33" s="198"/>
      <c r="X33" s="218"/>
      <c r="Y33" s="218"/>
      <c r="AB33" s="196"/>
      <c r="AC33" s="196"/>
      <c r="AD33" s="218"/>
      <c r="AE33" s="218"/>
      <c r="AH33" s="196"/>
      <c r="AI33" s="196"/>
      <c r="AJ33" s="218"/>
    </row>
    <row r="34" s="194" customFormat="1" spans="14:36">
      <c r="N34" s="197"/>
      <c r="O34" s="197"/>
      <c r="P34" s="198"/>
      <c r="Q34" s="198"/>
      <c r="R34" s="199"/>
      <c r="S34" s="199"/>
      <c r="T34" s="197"/>
      <c r="U34" s="197"/>
      <c r="V34" s="198"/>
      <c r="W34" s="198"/>
      <c r="X34" s="218"/>
      <c r="Y34" s="218"/>
      <c r="AB34" s="196"/>
      <c r="AC34" s="196"/>
      <c r="AD34" s="218"/>
      <c r="AE34" s="218"/>
      <c r="AH34" s="196"/>
      <c r="AI34" s="196"/>
      <c r="AJ34" s="218"/>
    </row>
    <row r="35" s="194" customFormat="1" spans="14:36">
      <c r="N35" s="197"/>
      <c r="O35" s="197"/>
      <c r="P35" s="198"/>
      <c r="Q35" s="198"/>
      <c r="R35" s="199"/>
      <c r="S35" s="199"/>
      <c r="T35" s="197"/>
      <c r="U35" s="197"/>
      <c r="V35" s="198"/>
      <c r="W35" s="198"/>
      <c r="X35" s="218"/>
      <c r="Y35" s="218"/>
      <c r="AB35" s="196"/>
      <c r="AC35" s="196"/>
      <c r="AD35" s="218"/>
      <c r="AE35" s="218"/>
      <c r="AH35" s="196"/>
      <c r="AI35" s="196"/>
      <c r="AJ35" s="218"/>
    </row>
    <row r="36" s="194" customFormat="1" spans="14:36">
      <c r="N36" s="197"/>
      <c r="O36" s="197"/>
      <c r="P36" s="198"/>
      <c r="Q36" s="198"/>
      <c r="R36" s="199"/>
      <c r="S36" s="199"/>
      <c r="T36" s="197"/>
      <c r="U36" s="197"/>
      <c r="V36" s="198"/>
      <c r="W36" s="198"/>
      <c r="X36" s="218"/>
      <c r="Y36" s="218"/>
      <c r="AB36" s="196"/>
      <c r="AC36" s="196"/>
      <c r="AD36" s="218"/>
      <c r="AE36" s="218"/>
      <c r="AH36" s="196"/>
      <c r="AI36" s="196"/>
      <c r="AJ36" s="218"/>
    </row>
    <row r="37" s="194" customFormat="1" spans="14:36">
      <c r="N37" s="197"/>
      <c r="O37" s="197"/>
      <c r="P37" s="198"/>
      <c r="Q37" s="198"/>
      <c r="R37" s="199"/>
      <c r="S37" s="199"/>
      <c r="T37" s="197"/>
      <c r="U37" s="197"/>
      <c r="V37" s="198"/>
      <c r="W37" s="198"/>
      <c r="X37" s="218"/>
      <c r="Y37" s="218"/>
      <c r="AB37" s="196"/>
      <c r="AC37" s="196"/>
      <c r="AD37" s="218"/>
      <c r="AE37" s="218"/>
      <c r="AH37" s="196"/>
      <c r="AI37" s="196"/>
      <c r="AJ37" s="218"/>
    </row>
    <row r="38" s="194" customFormat="1" spans="14:36">
      <c r="N38" s="197"/>
      <c r="O38" s="197"/>
      <c r="P38" s="198"/>
      <c r="Q38" s="198"/>
      <c r="R38" s="199"/>
      <c r="S38" s="199"/>
      <c r="T38" s="197"/>
      <c r="U38" s="197"/>
      <c r="V38" s="198"/>
      <c r="W38" s="198"/>
      <c r="X38" s="218"/>
      <c r="Y38" s="218"/>
      <c r="AB38" s="196"/>
      <c r="AC38" s="196"/>
      <c r="AD38" s="218"/>
      <c r="AE38" s="218"/>
      <c r="AH38" s="196"/>
      <c r="AI38" s="196"/>
      <c r="AJ38" s="218"/>
    </row>
    <row r="39" s="194" customFormat="1" spans="14:36">
      <c r="N39" s="197"/>
      <c r="O39" s="197"/>
      <c r="P39" s="198"/>
      <c r="Q39" s="198"/>
      <c r="R39" s="199"/>
      <c r="S39" s="199"/>
      <c r="T39" s="197"/>
      <c r="U39" s="197"/>
      <c r="V39" s="198"/>
      <c r="W39" s="198"/>
      <c r="X39" s="218"/>
      <c r="Y39" s="218"/>
      <c r="AB39" s="196"/>
      <c r="AC39" s="196"/>
      <c r="AD39" s="218"/>
      <c r="AE39" s="218"/>
      <c r="AH39" s="196"/>
      <c r="AI39" s="196"/>
      <c r="AJ39" s="218"/>
    </row>
    <row r="40" s="194" customFormat="1" spans="14:36">
      <c r="N40" s="197"/>
      <c r="O40" s="197"/>
      <c r="P40" s="198"/>
      <c r="Q40" s="198"/>
      <c r="R40" s="199"/>
      <c r="S40" s="199"/>
      <c r="T40" s="197"/>
      <c r="U40" s="197"/>
      <c r="V40" s="198"/>
      <c r="W40" s="198"/>
      <c r="X40" s="218"/>
      <c r="Y40" s="218"/>
      <c r="AB40" s="196"/>
      <c r="AC40" s="196"/>
      <c r="AD40" s="218"/>
      <c r="AE40" s="218"/>
      <c r="AH40" s="196"/>
      <c r="AI40" s="196"/>
      <c r="AJ40" s="218"/>
    </row>
    <row r="41" s="194" customFormat="1" spans="14:36">
      <c r="N41" s="197"/>
      <c r="O41" s="197"/>
      <c r="P41" s="198"/>
      <c r="Q41" s="198"/>
      <c r="R41" s="199"/>
      <c r="S41" s="199"/>
      <c r="T41" s="197"/>
      <c r="U41" s="197"/>
      <c r="V41" s="198"/>
      <c r="W41" s="198"/>
      <c r="X41" s="218"/>
      <c r="Y41" s="218"/>
      <c r="AB41" s="196"/>
      <c r="AC41" s="196"/>
      <c r="AD41" s="218"/>
      <c r="AE41" s="218"/>
      <c r="AH41" s="196"/>
      <c r="AI41" s="196"/>
      <c r="AJ41" s="218"/>
    </row>
    <row r="42" s="194" customFormat="1" spans="14:36">
      <c r="N42" s="197"/>
      <c r="O42" s="197"/>
      <c r="P42" s="198"/>
      <c r="Q42" s="198"/>
      <c r="R42" s="199"/>
      <c r="S42" s="199"/>
      <c r="T42" s="197"/>
      <c r="U42" s="197"/>
      <c r="V42" s="198"/>
      <c r="W42" s="198"/>
      <c r="X42" s="218"/>
      <c r="Y42" s="218"/>
      <c r="AB42" s="196"/>
      <c r="AC42" s="196"/>
      <c r="AD42" s="218"/>
      <c r="AE42" s="218"/>
      <c r="AH42" s="196"/>
      <c r="AI42" s="196"/>
      <c r="AJ42" s="218"/>
    </row>
    <row r="43" s="194" customFormat="1" spans="14:36">
      <c r="N43" s="197"/>
      <c r="O43" s="197"/>
      <c r="P43" s="198"/>
      <c r="Q43" s="198"/>
      <c r="R43" s="199"/>
      <c r="S43" s="199"/>
      <c r="T43" s="197"/>
      <c r="U43" s="197"/>
      <c r="V43" s="198"/>
      <c r="W43" s="198"/>
      <c r="X43" s="218"/>
      <c r="Y43" s="218"/>
      <c r="AB43" s="196"/>
      <c r="AC43" s="196"/>
      <c r="AD43" s="218"/>
      <c r="AE43" s="218"/>
      <c r="AH43" s="196"/>
      <c r="AI43" s="196"/>
      <c r="AJ43" s="218"/>
    </row>
    <row r="44" s="194" customFormat="1" spans="14:36">
      <c r="N44" s="197"/>
      <c r="O44" s="197"/>
      <c r="P44" s="198"/>
      <c r="Q44" s="198"/>
      <c r="R44" s="199"/>
      <c r="S44" s="199"/>
      <c r="T44" s="197"/>
      <c r="U44" s="197"/>
      <c r="V44" s="198"/>
      <c r="W44" s="198"/>
      <c r="X44" s="218"/>
      <c r="Y44" s="218"/>
      <c r="AB44" s="196"/>
      <c r="AC44" s="196"/>
      <c r="AD44" s="218"/>
      <c r="AE44" s="218"/>
      <c r="AH44" s="196"/>
      <c r="AI44" s="196"/>
      <c r="AJ44" s="218"/>
    </row>
    <row r="45" s="194" customFormat="1" spans="14:36">
      <c r="N45" s="197"/>
      <c r="O45" s="197"/>
      <c r="P45" s="198"/>
      <c r="Q45" s="198"/>
      <c r="R45" s="199"/>
      <c r="S45" s="199"/>
      <c r="T45" s="197"/>
      <c r="U45" s="197"/>
      <c r="V45" s="198"/>
      <c r="W45" s="198"/>
      <c r="X45" s="218"/>
      <c r="Y45" s="218"/>
      <c r="AB45" s="196"/>
      <c r="AC45" s="196"/>
      <c r="AD45" s="218"/>
      <c r="AE45" s="218"/>
      <c r="AH45" s="196"/>
      <c r="AI45" s="196"/>
      <c r="AJ45" s="218"/>
    </row>
    <row r="46" s="194" customFormat="1" spans="14:36">
      <c r="N46" s="197"/>
      <c r="O46" s="197"/>
      <c r="P46" s="198"/>
      <c r="Q46" s="198"/>
      <c r="R46" s="199"/>
      <c r="S46" s="199"/>
      <c r="T46" s="197"/>
      <c r="U46" s="197"/>
      <c r="V46" s="198"/>
      <c r="W46" s="198"/>
      <c r="X46" s="218"/>
      <c r="Y46" s="218"/>
      <c r="AB46" s="196"/>
      <c r="AC46" s="196"/>
      <c r="AD46" s="218"/>
      <c r="AE46" s="218"/>
      <c r="AH46" s="196"/>
      <c r="AI46" s="196"/>
      <c r="AJ46" s="218"/>
    </row>
    <row r="47" s="194" customFormat="1" spans="14:36">
      <c r="N47" s="197"/>
      <c r="O47" s="197"/>
      <c r="P47" s="198"/>
      <c r="Q47" s="198"/>
      <c r="R47" s="199"/>
      <c r="S47" s="199"/>
      <c r="T47" s="197"/>
      <c r="U47" s="197"/>
      <c r="V47" s="198"/>
      <c r="W47" s="198"/>
      <c r="X47" s="218"/>
      <c r="Y47" s="218"/>
      <c r="AB47" s="196"/>
      <c r="AC47" s="196"/>
      <c r="AD47" s="218"/>
      <c r="AE47" s="218"/>
      <c r="AH47" s="196"/>
      <c r="AI47" s="196"/>
      <c r="AJ47" s="218"/>
    </row>
    <row r="48" s="194" customFormat="1" spans="14:36">
      <c r="N48" s="197"/>
      <c r="O48" s="197"/>
      <c r="P48" s="198"/>
      <c r="Q48" s="198"/>
      <c r="R48" s="199"/>
      <c r="S48" s="199"/>
      <c r="T48" s="197"/>
      <c r="U48" s="197"/>
      <c r="V48" s="198"/>
      <c r="W48" s="198"/>
      <c r="X48" s="218"/>
      <c r="Y48" s="218"/>
      <c r="AB48" s="196"/>
      <c r="AC48" s="196"/>
      <c r="AD48" s="218"/>
      <c r="AE48" s="218"/>
      <c r="AH48" s="196"/>
      <c r="AI48" s="196"/>
      <c r="AJ48" s="218"/>
    </row>
    <row r="49" s="194" customFormat="1" spans="14:36">
      <c r="N49" s="197"/>
      <c r="O49" s="197"/>
      <c r="P49" s="198"/>
      <c r="Q49" s="198"/>
      <c r="R49" s="199"/>
      <c r="S49" s="199"/>
      <c r="T49" s="197"/>
      <c r="U49" s="197"/>
      <c r="V49" s="198"/>
      <c r="W49" s="198"/>
      <c r="X49" s="218"/>
      <c r="Y49" s="218"/>
      <c r="AB49" s="196"/>
      <c r="AC49" s="196"/>
      <c r="AD49" s="218"/>
      <c r="AE49" s="218"/>
      <c r="AH49" s="196"/>
      <c r="AI49" s="196"/>
      <c r="AJ49" s="218"/>
    </row>
    <row r="50" s="194" customFormat="1" spans="14:36">
      <c r="N50" s="197"/>
      <c r="O50" s="197"/>
      <c r="P50" s="198"/>
      <c r="Q50" s="198"/>
      <c r="R50" s="199"/>
      <c r="S50" s="199"/>
      <c r="T50" s="197"/>
      <c r="U50" s="197"/>
      <c r="V50" s="198"/>
      <c r="W50" s="198"/>
      <c r="X50" s="218"/>
      <c r="Y50" s="218"/>
      <c r="AB50" s="196"/>
      <c r="AC50" s="196"/>
      <c r="AD50" s="218"/>
      <c r="AE50" s="218"/>
      <c r="AH50" s="196"/>
      <c r="AI50" s="196"/>
      <c r="AJ50" s="218"/>
    </row>
    <row r="51" s="194" customFormat="1" spans="14:36">
      <c r="N51" s="197"/>
      <c r="O51" s="197"/>
      <c r="P51" s="198"/>
      <c r="Q51" s="198"/>
      <c r="R51" s="199"/>
      <c r="S51" s="199"/>
      <c r="T51" s="197"/>
      <c r="U51" s="197"/>
      <c r="V51" s="198"/>
      <c r="W51" s="198"/>
      <c r="X51" s="218"/>
      <c r="Y51" s="218"/>
      <c r="AB51" s="196"/>
      <c r="AC51" s="196"/>
      <c r="AD51" s="218"/>
      <c r="AE51" s="218"/>
      <c r="AH51" s="196"/>
      <c r="AI51" s="196"/>
      <c r="AJ51" s="218"/>
    </row>
    <row r="52" s="194" customFormat="1" spans="14:36">
      <c r="N52" s="197"/>
      <c r="O52" s="197"/>
      <c r="P52" s="198"/>
      <c r="Q52" s="198"/>
      <c r="R52" s="199"/>
      <c r="S52" s="199"/>
      <c r="T52" s="197"/>
      <c r="U52" s="197"/>
      <c r="V52" s="198"/>
      <c r="W52" s="198"/>
      <c r="X52" s="218"/>
      <c r="Y52" s="218"/>
      <c r="AB52" s="196"/>
      <c r="AC52" s="196"/>
      <c r="AD52" s="218"/>
      <c r="AE52" s="218"/>
      <c r="AH52" s="196"/>
      <c r="AI52" s="196"/>
      <c r="AJ52" s="218"/>
    </row>
    <row r="53" s="194" customFormat="1" spans="14:36">
      <c r="N53" s="197"/>
      <c r="O53" s="197"/>
      <c r="P53" s="198"/>
      <c r="Q53" s="198"/>
      <c r="R53" s="199"/>
      <c r="S53" s="199"/>
      <c r="T53" s="197"/>
      <c r="U53" s="197"/>
      <c r="V53" s="198"/>
      <c r="W53" s="198"/>
      <c r="X53" s="218"/>
      <c r="Y53" s="218"/>
      <c r="AB53" s="196"/>
      <c r="AC53" s="196"/>
      <c r="AD53" s="218"/>
      <c r="AE53" s="218"/>
      <c r="AH53" s="196"/>
      <c r="AI53" s="196"/>
      <c r="AJ53" s="218"/>
    </row>
    <row r="54" s="194" customFormat="1" spans="14:36">
      <c r="N54" s="197"/>
      <c r="O54" s="197"/>
      <c r="P54" s="198"/>
      <c r="Q54" s="198"/>
      <c r="R54" s="199"/>
      <c r="S54" s="199"/>
      <c r="T54" s="197"/>
      <c r="U54" s="197"/>
      <c r="V54" s="198"/>
      <c r="W54" s="198"/>
      <c r="X54" s="218"/>
      <c r="Y54" s="218"/>
      <c r="AB54" s="196"/>
      <c r="AC54" s="196"/>
      <c r="AD54" s="218"/>
      <c r="AE54" s="218"/>
      <c r="AH54" s="196"/>
      <c r="AI54" s="196"/>
      <c r="AJ54" s="218"/>
    </row>
    <row r="55" s="194" customFormat="1" spans="14:36">
      <c r="N55" s="197"/>
      <c r="O55" s="197"/>
      <c r="P55" s="198"/>
      <c r="Q55" s="198"/>
      <c r="R55" s="199"/>
      <c r="S55" s="199"/>
      <c r="T55" s="197"/>
      <c r="U55" s="197"/>
      <c r="V55" s="198"/>
      <c r="W55" s="198"/>
      <c r="X55" s="218"/>
      <c r="Y55" s="218"/>
      <c r="AB55" s="196"/>
      <c r="AC55" s="196"/>
      <c r="AD55" s="218"/>
      <c r="AE55" s="218"/>
      <c r="AH55" s="196"/>
      <c r="AI55" s="196"/>
      <c r="AJ55" s="218"/>
    </row>
    <row r="56" s="194" customFormat="1" spans="14:36">
      <c r="N56" s="197"/>
      <c r="O56" s="197"/>
      <c r="P56" s="198"/>
      <c r="Q56" s="198"/>
      <c r="R56" s="199"/>
      <c r="S56" s="199"/>
      <c r="T56" s="197"/>
      <c r="U56" s="197"/>
      <c r="V56" s="198"/>
      <c r="W56" s="198"/>
      <c r="X56" s="218"/>
      <c r="Y56" s="218"/>
      <c r="AB56" s="196"/>
      <c r="AC56" s="196"/>
      <c r="AD56" s="218"/>
      <c r="AE56" s="218"/>
      <c r="AH56" s="196"/>
      <c r="AI56" s="196"/>
      <c r="AJ56" s="218"/>
    </row>
    <row r="57" s="194" customFormat="1" spans="14:36">
      <c r="N57" s="197"/>
      <c r="O57" s="197"/>
      <c r="P57" s="198"/>
      <c r="Q57" s="198"/>
      <c r="R57" s="199"/>
      <c r="S57" s="199"/>
      <c r="T57" s="197"/>
      <c r="U57" s="197"/>
      <c r="V57" s="198"/>
      <c r="W57" s="198"/>
      <c r="X57" s="218"/>
      <c r="Y57" s="218"/>
      <c r="AB57" s="196"/>
      <c r="AC57" s="196"/>
      <c r="AD57" s="218"/>
      <c r="AE57" s="218"/>
      <c r="AH57" s="196"/>
      <c r="AI57" s="196"/>
      <c r="AJ57" s="218"/>
    </row>
    <row r="58" s="194" customFormat="1" spans="14:36">
      <c r="N58" s="197"/>
      <c r="O58" s="197"/>
      <c r="P58" s="198"/>
      <c r="Q58" s="198"/>
      <c r="R58" s="199"/>
      <c r="S58" s="199"/>
      <c r="T58" s="197"/>
      <c r="U58" s="197"/>
      <c r="V58" s="198"/>
      <c r="W58" s="198"/>
      <c r="X58" s="218"/>
      <c r="Y58" s="218"/>
      <c r="AB58" s="196"/>
      <c r="AC58" s="196"/>
      <c r="AD58" s="218"/>
      <c r="AE58" s="218"/>
      <c r="AH58" s="196"/>
      <c r="AI58" s="196"/>
      <c r="AJ58" s="218"/>
    </row>
    <row r="59" s="194" customFormat="1" spans="14:36">
      <c r="N59" s="197"/>
      <c r="O59" s="197"/>
      <c r="P59" s="198"/>
      <c r="Q59" s="198"/>
      <c r="R59" s="199"/>
      <c r="S59" s="199"/>
      <c r="T59" s="197"/>
      <c r="U59" s="197"/>
      <c r="V59" s="198"/>
      <c r="W59" s="198"/>
      <c r="X59" s="218"/>
      <c r="Y59" s="218"/>
      <c r="AB59" s="196"/>
      <c r="AC59" s="196"/>
      <c r="AD59" s="218"/>
      <c r="AE59" s="218"/>
      <c r="AH59" s="196"/>
      <c r="AI59" s="196"/>
      <c r="AJ59" s="218"/>
    </row>
    <row r="60" s="194" customFormat="1" spans="14:36">
      <c r="N60" s="197"/>
      <c r="O60" s="197"/>
      <c r="P60" s="198"/>
      <c r="Q60" s="198"/>
      <c r="R60" s="199"/>
      <c r="S60" s="199"/>
      <c r="T60" s="197"/>
      <c r="U60" s="197"/>
      <c r="V60" s="198"/>
      <c r="W60" s="198"/>
      <c r="X60" s="218"/>
      <c r="Y60" s="218"/>
      <c r="AB60" s="196"/>
      <c r="AC60" s="196"/>
      <c r="AD60" s="218"/>
      <c r="AE60" s="218"/>
      <c r="AH60" s="196"/>
      <c r="AI60" s="196"/>
      <c r="AJ60" s="218"/>
    </row>
    <row r="61" s="194" customFormat="1" spans="14:36">
      <c r="N61" s="197"/>
      <c r="O61" s="197"/>
      <c r="P61" s="198"/>
      <c r="Q61" s="198"/>
      <c r="R61" s="199"/>
      <c r="S61" s="199"/>
      <c r="T61" s="197"/>
      <c r="U61" s="197"/>
      <c r="V61" s="198"/>
      <c r="W61" s="198"/>
      <c r="X61" s="218"/>
      <c r="Y61" s="218"/>
      <c r="AB61" s="196"/>
      <c r="AC61" s="196"/>
      <c r="AD61" s="218"/>
      <c r="AE61" s="218"/>
      <c r="AH61" s="196"/>
      <c r="AI61" s="196"/>
      <c r="AJ61" s="218"/>
    </row>
    <row r="62" s="194" customFormat="1" spans="14:36">
      <c r="N62" s="197"/>
      <c r="O62" s="197"/>
      <c r="P62" s="198"/>
      <c r="Q62" s="198"/>
      <c r="R62" s="199"/>
      <c r="S62" s="199"/>
      <c r="T62" s="197"/>
      <c r="U62" s="197"/>
      <c r="V62" s="198"/>
      <c r="W62" s="198"/>
      <c r="X62" s="218"/>
      <c r="Y62" s="218"/>
      <c r="AB62" s="196"/>
      <c r="AC62" s="196"/>
      <c r="AD62" s="218"/>
      <c r="AE62" s="218"/>
      <c r="AH62" s="196"/>
      <c r="AI62" s="196"/>
      <c r="AJ62" s="218"/>
    </row>
    <row r="63" s="194" customFormat="1" spans="14:36">
      <c r="N63" s="197"/>
      <c r="O63" s="197"/>
      <c r="P63" s="198"/>
      <c r="Q63" s="198"/>
      <c r="R63" s="199"/>
      <c r="S63" s="199"/>
      <c r="T63" s="197"/>
      <c r="U63" s="197"/>
      <c r="V63" s="198"/>
      <c r="W63" s="198"/>
      <c r="X63" s="218"/>
      <c r="Y63" s="218"/>
      <c r="AB63" s="196"/>
      <c r="AC63" s="196"/>
      <c r="AD63" s="218"/>
      <c r="AE63" s="218"/>
      <c r="AH63" s="196"/>
      <c r="AI63" s="196"/>
      <c r="AJ63" s="218"/>
    </row>
    <row r="64" s="194" customFormat="1" spans="14:36">
      <c r="N64" s="197"/>
      <c r="O64" s="197"/>
      <c r="P64" s="198"/>
      <c r="Q64" s="198"/>
      <c r="R64" s="199"/>
      <c r="S64" s="199"/>
      <c r="T64" s="197"/>
      <c r="U64" s="197"/>
      <c r="V64" s="198"/>
      <c r="W64" s="198"/>
      <c r="X64" s="218"/>
      <c r="Y64" s="218"/>
      <c r="AB64" s="196"/>
      <c r="AC64" s="196"/>
      <c r="AD64" s="218"/>
      <c r="AE64" s="218"/>
      <c r="AH64" s="196"/>
      <c r="AI64" s="196"/>
      <c r="AJ64" s="218"/>
    </row>
    <row r="65" s="194" customFormat="1" spans="14:36">
      <c r="N65" s="197"/>
      <c r="O65" s="197"/>
      <c r="P65" s="198"/>
      <c r="Q65" s="198"/>
      <c r="R65" s="199"/>
      <c r="S65" s="199"/>
      <c r="T65" s="197"/>
      <c r="U65" s="197"/>
      <c r="V65" s="198"/>
      <c r="W65" s="198"/>
      <c r="X65" s="218"/>
      <c r="Y65" s="218"/>
      <c r="AB65" s="196"/>
      <c r="AC65" s="196"/>
      <c r="AD65" s="218"/>
      <c r="AE65" s="218"/>
      <c r="AH65" s="196"/>
      <c r="AI65" s="196"/>
      <c r="AJ65" s="218"/>
    </row>
    <row r="66" s="194" customFormat="1" spans="14:36">
      <c r="N66" s="197"/>
      <c r="O66" s="197"/>
      <c r="P66" s="198"/>
      <c r="Q66" s="198"/>
      <c r="R66" s="199"/>
      <c r="S66" s="199"/>
      <c r="T66" s="197"/>
      <c r="U66" s="197"/>
      <c r="V66" s="198"/>
      <c r="W66" s="198"/>
      <c r="X66" s="218"/>
      <c r="Y66" s="218"/>
      <c r="AB66" s="196"/>
      <c r="AC66" s="196"/>
      <c r="AD66" s="218"/>
      <c r="AE66" s="218"/>
      <c r="AH66" s="196"/>
      <c r="AI66" s="196"/>
      <c r="AJ66" s="218"/>
    </row>
    <row r="67" s="194" customFormat="1" spans="14:36">
      <c r="N67" s="197"/>
      <c r="O67" s="197"/>
      <c r="P67" s="198"/>
      <c r="Q67" s="198"/>
      <c r="R67" s="199"/>
      <c r="S67" s="199"/>
      <c r="T67" s="197"/>
      <c r="U67" s="197"/>
      <c r="V67" s="198"/>
      <c r="W67" s="198"/>
      <c r="X67" s="218"/>
      <c r="Y67" s="218"/>
      <c r="AB67" s="196"/>
      <c r="AC67" s="196"/>
      <c r="AD67" s="218"/>
      <c r="AE67" s="218"/>
      <c r="AH67" s="196"/>
      <c r="AI67" s="196"/>
      <c r="AJ67" s="218"/>
    </row>
    <row r="68" s="194" customFormat="1" spans="14:36">
      <c r="N68" s="197"/>
      <c r="O68" s="197"/>
      <c r="P68" s="198"/>
      <c r="Q68" s="198"/>
      <c r="R68" s="199"/>
      <c r="S68" s="199"/>
      <c r="T68" s="197"/>
      <c r="U68" s="197"/>
      <c r="V68" s="198"/>
      <c r="W68" s="198"/>
      <c r="X68" s="218"/>
      <c r="Y68" s="218"/>
      <c r="AB68" s="196"/>
      <c r="AC68" s="196"/>
      <c r="AD68" s="218"/>
      <c r="AE68" s="218"/>
      <c r="AH68" s="196"/>
      <c r="AI68" s="196"/>
      <c r="AJ68" s="218"/>
    </row>
    <row r="69" s="194" customFormat="1" spans="14:36">
      <c r="N69" s="197"/>
      <c r="O69" s="197"/>
      <c r="P69" s="198"/>
      <c r="Q69" s="198"/>
      <c r="R69" s="199"/>
      <c r="S69" s="199"/>
      <c r="T69" s="197"/>
      <c r="U69" s="197"/>
      <c r="V69" s="198"/>
      <c r="W69" s="198"/>
      <c r="X69" s="218"/>
      <c r="Y69" s="218"/>
      <c r="AB69" s="196"/>
      <c r="AC69" s="196"/>
      <c r="AD69" s="218"/>
      <c r="AE69" s="218"/>
      <c r="AH69" s="196"/>
      <c r="AI69" s="196"/>
      <c r="AJ69" s="218"/>
    </row>
    <row r="70" s="194" customFormat="1" spans="14:36">
      <c r="N70" s="197"/>
      <c r="O70" s="197"/>
      <c r="P70" s="198"/>
      <c r="Q70" s="198"/>
      <c r="R70" s="199"/>
      <c r="S70" s="199"/>
      <c r="T70" s="197"/>
      <c r="U70" s="197"/>
      <c r="V70" s="198"/>
      <c r="W70" s="198"/>
      <c r="X70" s="218"/>
      <c r="Y70" s="218"/>
      <c r="AB70" s="196"/>
      <c r="AC70" s="196"/>
      <c r="AD70" s="218"/>
      <c r="AE70" s="218"/>
      <c r="AH70" s="196"/>
      <c r="AI70" s="196"/>
      <c r="AJ70" s="218"/>
    </row>
    <row r="71" s="194" customFormat="1" spans="14:36">
      <c r="N71" s="197"/>
      <c r="O71" s="197"/>
      <c r="P71" s="198"/>
      <c r="Q71" s="198"/>
      <c r="R71" s="199"/>
      <c r="S71" s="199"/>
      <c r="T71" s="197"/>
      <c r="U71" s="197"/>
      <c r="V71" s="198"/>
      <c r="W71" s="198"/>
      <c r="X71" s="218"/>
      <c r="Y71" s="218"/>
      <c r="AB71" s="196"/>
      <c r="AC71" s="196"/>
      <c r="AD71" s="218"/>
      <c r="AE71" s="218"/>
      <c r="AH71" s="196"/>
      <c r="AI71" s="196"/>
      <c r="AJ71" s="218"/>
    </row>
    <row r="72" s="194" customFormat="1" spans="14:36">
      <c r="N72" s="197"/>
      <c r="O72" s="197"/>
      <c r="P72" s="198"/>
      <c r="Q72" s="198"/>
      <c r="R72" s="199"/>
      <c r="S72" s="199"/>
      <c r="T72" s="197"/>
      <c r="U72" s="197"/>
      <c r="V72" s="198"/>
      <c r="W72" s="198"/>
      <c r="X72" s="218"/>
      <c r="Y72" s="218"/>
      <c r="AB72" s="196"/>
      <c r="AC72" s="196"/>
      <c r="AD72" s="218"/>
      <c r="AE72" s="218"/>
      <c r="AH72" s="196"/>
      <c r="AI72" s="196"/>
      <c r="AJ72" s="218"/>
    </row>
    <row r="73" s="194" customFormat="1" spans="14:36">
      <c r="N73" s="197"/>
      <c r="O73" s="197"/>
      <c r="P73" s="198"/>
      <c r="Q73" s="198"/>
      <c r="R73" s="199"/>
      <c r="S73" s="199"/>
      <c r="T73" s="197"/>
      <c r="U73" s="197"/>
      <c r="V73" s="198"/>
      <c r="W73" s="198"/>
      <c r="X73" s="218"/>
      <c r="Y73" s="218"/>
      <c r="AB73" s="196"/>
      <c r="AC73" s="196"/>
      <c r="AD73" s="218"/>
      <c r="AE73" s="218"/>
      <c r="AH73" s="196"/>
      <c r="AI73" s="196"/>
      <c r="AJ73" s="218"/>
    </row>
    <row r="74" s="194" customFormat="1" spans="14:36">
      <c r="N74" s="197"/>
      <c r="O74" s="197"/>
      <c r="P74" s="198"/>
      <c r="Q74" s="198"/>
      <c r="R74" s="199"/>
      <c r="S74" s="199"/>
      <c r="T74" s="197"/>
      <c r="U74" s="197"/>
      <c r="V74" s="198"/>
      <c r="W74" s="198"/>
      <c r="X74" s="218"/>
      <c r="Y74" s="218"/>
      <c r="AB74" s="196"/>
      <c r="AC74" s="196"/>
      <c r="AD74" s="218"/>
      <c r="AE74" s="218"/>
      <c r="AH74" s="196"/>
      <c r="AI74" s="196"/>
      <c r="AJ74" s="218"/>
    </row>
    <row r="75" s="194" customFormat="1" spans="14:36">
      <c r="N75" s="197"/>
      <c r="O75" s="197"/>
      <c r="P75" s="198"/>
      <c r="Q75" s="198"/>
      <c r="R75" s="199"/>
      <c r="S75" s="199"/>
      <c r="T75" s="197"/>
      <c r="U75" s="197"/>
      <c r="V75" s="198"/>
      <c r="W75" s="198"/>
      <c r="X75" s="218"/>
      <c r="Y75" s="218"/>
      <c r="AB75" s="196"/>
      <c r="AC75" s="196"/>
      <c r="AD75" s="218"/>
      <c r="AE75" s="218"/>
      <c r="AH75" s="196"/>
      <c r="AI75" s="196"/>
      <c r="AJ75" s="218"/>
    </row>
    <row r="76" s="194" customFormat="1" spans="14:36">
      <c r="N76" s="197"/>
      <c r="O76" s="197"/>
      <c r="P76" s="198"/>
      <c r="Q76" s="198"/>
      <c r="R76" s="199"/>
      <c r="S76" s="199"/>
      <c r="T76" s="197"/>
      <c r="U76" s="197"/>
      <c r="V76" s="198"/>
      <c r="W76" s="198"/>
      <c r="X76" s="218"/>
      <c r="Y76" s="218"/>
      <c r="AB76" s="196"/>
      <c r="AC76" s="196"/>
      <c r="AD76" s="218"/>
      <c r="AE76" s="218"/>
      <c r="AH76" s="196"/>
      <c r="AI76" s="196"/>
      <c r="AJ76" s="218"/>
    </row>
    <row r="77" s="194" customFormat="1" spans="14:36">
      <c r="N77" s="197"/>
      <c r="O77" s="197"/>
      <c r="P77" s="198"/>
      <c r="Q77" s="198"/>
      <c r="R77" s="199"/>
      <c r="S77" s="199"/>
      <c r="T77" s="197"/>
      <c r="U77" s="197"/>
      <c r="V77" s="198"/>
      <c r="W77" s="198"/>
      <c r="X77" s="218"/>
      <c r="Y77" s="218"/>
      <c r="AB77" s="196"/>
      <c r="AC77" s="196"/>
      <c r="AD77" s="218"/>
      <c r="AE77" s="218"/>
      <c r="AH77" s="196"/>
      <c r="AI77" s="196"/>
      <c r="AJ77" s="218"/>
    </row>
    <row r="78" s="194" customFormat="1" spans="14:36">
      <c r="N78" s="197"/>
      <c r="O78" s="197"/>
      <c r="P78" s="198"/>
      <c r="Q78" s="198"/>
      <c r="R78" s="199"/>
      <c r="S78" s="199"/>
      <c r="T78" s="197"/>
      <c r="U78" s="197"/>
      <c r="V78" s="198"/>
      <c r="W78" s="198"/>
      <c r="X78" s="218"/>
      <c r="Y78" s="218"/>
      <c r="AB78" s="196"/>
      <c r="AC78" s="196"/>
      <c r="AD78" s="218"/>
      <c r="AE78" s="218"/>
      <c r="AH78" s="196"/>
      <c r="AI78" s="196"/>
      <c r="AJ78" s="218"/>
    </row>
    <row r="79" s="194" customFormat="1" spans="14:36">
      <c r="N79" s="197"/>
      <c r="O79" s="197"/>
      <c r="P79" s="198"/>
      <c r="Q79" s="198"/>
      <c r="R79" s="199"/>
      <c r="S79" s="199"/>
      <c r="T79" s="197"/>
      <c r="U79" s="197"/>
      <c r="V79" s="198"/>
      <c r="W79" s="198"/>
      <c r="X79" s="218"/>
      <c r="Y79" s="218"/>
      <c r="AB79" s="196"/>
      <c r="AC79" s="196"/>
      <c r="AD79" s="218"/>
      <c r="AE79" s="218"/>
      <c r="AH79" s="196"/>
      <c r="AI79" s="196"/>
      <c r="AJ79" s="218"/>
    </row>
    <row r="80" s="194" customFormat="1" spans="14:36">
      <c r="N80" s="197"/>
      <c r="O80" s="197"/>
      <c r="P80" s="198"/>
      <c r="Q80" s="198"/>
      <c r="R80" s="199"/>
      <c r="S80" s="199"/>
      <c r="T80" s="197"/>
      <c r="U80" s="197"/>
      <c r="V80" s="198"/>
      <c r="W80" s="198"/>
      <c r="X80" s="218"/>
      <c r="Y80" s="218"/>
      <c r="AB80" s="196"/>
      <c r="AC80" s="196"/>
      <c r="AD80" s="218"/>
      <c r="AE80" s="218"/>
      <c r="AH80" s="196"/>
      <c r="AI80" s="196"/>
      <c r="AJ80" s="218"/>
    </row>
    <row r="81" s="194" customFormat="1" spans="14:36">
      <c r="N81" s="197"/>
      <c r="O81" s="197"/>
      <c r="P81" s="198"/>
      <c r="Q81" s="198"/>
      <c r="R81" s="199"/>
      <c r="S81" s="199"/>
      <c r="T81" s="197"/>
      <c r="U81" s="197"/>
      <c r="V81" s="198"/>
      <c r="W81" s="198"/>
      <c r="X81" s="218"/>
      <c r="Y81" s="218"/>
      <c r="AB81" s="196"/>
      <c r="AC81" s="196"/>
      <c r="AD81" s="218"/>
      <c r="AE81" s="218"/>
      <c r="AH81" s="196"/>
      <c r="AI81" s="196"/>
      <c r="AJ81" s="218"/>
    </row>
    <row r="82" s="194" customFormat="1" spans="14:36">
      <c r="N82" s="197"/>
      <c r="O82" s="197"/>
      <c r="P82" s="198"/>
      <c r="Q82" s="198"/>
      <c r="R82" s="199"/>
      <c r="S82" s="199"/>
      <c r="T82" s="197"/>
      <c r="U82" s="197"/>
      <c r="V82" s="198"/>
      <c r="W82" s="198"/>
      <c r="X82" s="218"/>
      <c r="Y82" s="218"/>
      <c r="AB82" s="196"/>
      <c r="AC82" s="196"/>
      <c r="AD82" s="218"/>
      <c r="AE82" s="218"/>
      <c r="AH82" s="196"/>
      <c r="AI82" s="196"/>
      <c r="AJ82" s="218"/>
    </row>
    <row r="83" s="194" customFormat="1" spans="14:36">
      <c r="N83" s="197"/>
      <c r="O83" s="197"/>
      <c r="P83" s="198"/>
      <c r="Q83" s="198"/>
      <c r="R83" s="199"/>
      <c r="S83" s="199"/>
      <c r="T83" s="197"/>
      <c r="U83" s="197"/>
      <c r="V83" s="198"/>
      <c r="W83" s="198"/>
      <c r="X83" s="218"/>
      <c r="Y83" s="218"/>
      <c r="AB83" s="196"/>
      <c r="AC83" s="196"/>
      <c r="AD83" s="218"/>
      <c r="AE83" s="218"/>
      <c r="AH83" s="196"/>
      <c r="AI83" s="196"/>
      <c r="AJ83" s="218"/>
    </row>
    <row r="84" s="194" customFormat="1" spans="14:36">
      <c r="N84" s="197"/>
      <c r="O84" s="197"/>
      <c r="P84" s="198"/>
      <c r="Q84" s="198"/>
      <c r="R84" s="199"/>
      <c r="S84" s="199"/>
      <c r="T84" s="197"/>
      <c r="U84" s="197"/>
      <c r="V84" s="198"/>
      <c r="W84" s="198"/>
      <c r="X84" s="218"/>
      <c r="Y84" s="218"/>
      <c r="AB84" s="196"/>
      <c r="AC84" s="196"/>
      <c r="AD84" s="218"/>
      <c r="AE84" s="218"/>
      <c r="AH84" s="196"/>
      <c r="AI84" s="196"/>
      <c r="AJ84" s="218"/>
    </row>
    <row r="85" s="194" customFormat="1" spans="14:36">
      <c r="N85" s="197"/>
      <c r="O85" s="197"/>
      <c r="P85" s="198"/>
      <c r="Q85" s="198"/>
      <c r="R85" s="199"/>
      <c r="S85" s="199"/>
      <c r="T85" s="197"/>
      <c r="U85" s="197"/>
      <c r="V85" s="198"/>
      <c r="W85" s="198"/>
      <c r="X85" s="218"/>
      <c r="Y85" s="218"/>
      <c r="AB85" s="196"/>
      <c r="AC85" s="196"/>
      <c r="AD85" s="218"/>
      <c r="AE85" s="218"/>
      <c r="AH85" s="196"/>
      <c r="AI85" s="196"/>
      <c r="AJ85" s="218"/>
    </row>
    <row r="86" s="194" customFormat="1" spans="14:36">
      <c r="N86" s="197"/>
      <c r="O86" s="197"/>
      <c r="P86" s="198"/>
      <c r="Q86" s="198"/>
      <c r="R86" s="199"/>
      <c r="S86" s="199"/>
      <c r="T86" s="197"/>
      <c r="U86" s="197"/>
      <c r="V86" s="198"/>
      <c r="W86" s="198"/>
      <c r="X86" s="218"/>
      <c r="Y86" s="218"/>
      <c r="AB86" s="196"/>
      <c r="AC86" s="196"/>
      <c r="AD86" s="218"/>
      <c r="AE86" s="218"/>
      <c r="AH86" s="196"/>
      <c r="AI86" s="196"/>
      <c r="AJ86" s="218"/>
    </row>
    <row r="87" s="194" customFormat="1" spans="14:36">
      <c r="N87" s="197"/>
      <c r="O87" s="197"/>
      <c r="P87" s="198"/>
      <c r="Q87" s="198"/>
      <c r="R87" s="199"/>
      <c r="S87" s="199"/>
      <c r="T87" s="197"/>
      <c r="U87" s="197"/>
      <c r="V87" s="198"/>
      <c r="W87" s="198"/>
      <c r="X87" s="218"/>
      <c r="Y87" s="218"/>
      <c r="AB87" s="196"/>
      <c r="AC87" s="196"/>
      <c r="AD87" s="218"/>
      <c r="AE87" s="218"/>
      <c r="AH87" s="196"/>
      <c r="AI87" s="196"/>
      <c r="AJ87" s="218"/>
    </row>
    <row r="88" s="194" customFormat="1" spans="14:36">
      <c r="N88" s="197"/>
      <c r="O88" s="197"/>
      <c r="P88" s="198"/>
      <c r="Q88" s="198"/>
      <c r="R88" s="199"/>
      <c r="S88" s="199"/>
      <c r="T88" s="197"/>
      <c r="U88" s="197"/>
      <c r="V88" s="198"/>
      <c r="W88" s="198"/>
      <c r="X88" s="218"/>
      <c r="Y88" s="218"/>
      <c r="AB88" s="196"/>
      <c r="AC88" s="196"/>
      <c r="AD88" s="218"/>
      <c r="AE88" s="218"/>
      <c r="AH88" s="196"/>
      <c r="AI88" s="196"/>
      <c r="AJ88" s="218"/>
    </row>
    <row r="89" s="194" customFormat="1" spans="14:36">
      <c r="N89" s="197"/>
      <c r="O89" s="197"/>
      <c r="P89" s="198"/>
      <c r="Q89" s="198"/>
      <c r="R89" s="199"/>
      <c r="S89" s="199"/>
      <c r="T89" s="197"/>
      <c r="U89" s="197"/>
      <c r="V89" s="198"/>
      <c r="W89" s="198"/>
      <c r="X89" s="218"/>
      <c r="Y89" s="218"/>
      <c r="AB89" s="196"/>
      <c r="AC89" s="196"/>
      <c r="AD89" s="218"/>
      <c r="AE89" s="218"/>
      <c r="AH89" s="196"/>
      <c r="AI89" s="196"/>
      <c r="AJ89" s="218"/>
    </row>
    <row r="90" s="194" customFormat="1" spans="14:36">
      <c r="N90" s="197"/>
      <c r="O90" s="197"/>
      <c r="P90" s="198"/>
      <c r="Q90" s="198"/>
      <c r="R90" s="199"/>
      <c r="S90" s="199"/>
      <c r="T90" s="197"/>
      <c r="U90" s="197"/>
      <c r="V90" s="198"/>
      <c r="W90" s="198"/>
      <c r="X90" s="218"/>
      <c r="Y90" s="218"/>
      <c r="AB90" s="196"/>
      <c r="AC90" s="196"/>
      <c r="AD90" s="218"/>
      <c r="AE90" s="218"/>
      <c r="AH90" s="196"/>
      <c r="AI90" s="196"/>
      <c r="AJ90" s="218"/>
    </row>
    <row r="91" s="194" customFormat="1" spans="14:36">
      <c r="N91" s="197"/>
      <c r="O91" s="197"/>
      <c r="P91" s="198"/>
      <c r="Q91" s="198"/>
      <c r="R91" s="199"/>
      <c r="S91" s="199"/>
      <c r="T91" s="197"/>
      <c r="U91" s="197"/>
      <c r="V91" s="198"/>
      <c r="W91" s="198"/>
      <c r="X91" s="218"/>
      <c r="Y91" s="218"/>
      <c r="AB91" s="196"/>
      <c r="AC91" s="196"/>
      <c r="AD91" s="218"/>
      <c r="AE91" s="218"/>
      <c r="AH91" s="196"/>
      <c r="AI91" s="196"/>
      <c r="AJ91" s="218"/>
    </row>
    <row r="92" s="194" customFormat="1" spans="14:36">
      <c r="N92" s="197"/>
      <c r="O92" s="197"/>
      <c r="P92" s="198"/>
      <c r="Q92" s="198"/>
      <c r="R92" s="199"/>
      <c r="S92" s="199"/>
      <c r="T92" s="197"/>
      <c r="U92" s="197"/>
      <c r="V92" s="198"/>
      <c r="W92" s="198"/>
      <c r="X92" s="218"/>
      <c r="Y92" s="218"/>
      <c r="AB92" s="196"/>
      <c r="AC92" s="196"/>
      <c r="AD92" s="218"/>
      <c r="AE92" s="218"/>
      <c r="AH92" s="196"/>
      <c r="AI92" s="196"/>
      <c r="AJ92" s="218"/>
    </row>
    <row r="93" s="194" customFormat="1" spans="14:36">
      <c r="N93" s="197"/>
      <c r="O93" s="197"/>
      <c r="P93" s="198"/>
      <c r="Q93" s="198"/>
      <c r="R93" s="199"/>
      <c r="S93" s="199"/>
      <c r="T93" s="197"/>
      <c r="U93" s="197"/>
      <c r="V93" s="198"/>
      <c r="W93" s="198"/>
      <c r="X93" s="218"/>
      <c r="Y93" s="218"/>
      <c r="AB93" s="196"/>
      <c r="AC93" s="196"/>
      <c r="AD93" s="218"/>
      <c r="AE93" s="218"/>
      <c r="AH93" s="196"/>
      <c r="AI93" s="196"/>
      <c r="AJ93" s="218"/>
    </row>
    <row r="94" s="194" customFormat="1" spans="14:36">
      <c r="N94" s="197"/>
      <c r="O94" s="197"/>
      <c r="P94" s="198"/>
      <c r="Q94" s="198"/>
      <c r="R94" s="199"/>
      <c r="S94" s="199"/>
      <c r="T94" s="197"/>
      <c r="U94" s="197"/>
      <c r="V94" s="198"/>
      <c r="W94" s="198"/>
      <c r="X94" s="218"/>
      <c r="Y94" s="218"/>
      <c r="AB94" s="196"/>
      <c r="AC94" s="196"/>
      <c r="AD94" s="218"/>
      <c r="AE94" s="218"/>
      <c r="AH94" s="196"/>
      <c r="AI94" s="196"/>
      <c r="AJ94" s="218"/>
    </row>
    <row r="95" s="194" customFormat="1" spans="14:36">
      <c r="N95" s="197"/>
      <c r="O95" s="197"/>
      <c r="P95" s="198"/>
      <c r="Q95" s="198"/>
      <c r="R95" s="199"/>
      <c r="S95" s="199"/>
      <c r="T95" s="197"/>
      <c r="U95" s="197"/>
      <c r="V95" s="198"/>
      <c r="W95" s="198"/>
      <c r="X95" s="218"/>
      <c r="Y95" s="218"/>
      <c r="AB95" s="196"/>
      <c r="AC95" s="196"/>
      <c r="AD95" s="218"/>
      <c r="AE95" s="218"/>
      <c r="AH95" s="196"/>
      <c r="AI95" s="196"/>
      <c r="AJ95" s="218"/>
    </row>
    <row r="96" s="194" customFormat="1" spans="14:36">
      <c r="N96" s="197"/>
      <c r="O96" s="197"/>
      <c r="P96" s="198"/>
      <c r="Q96" s="198"/>
      <c r="R96" s="199"/>
      <c r="S96" s="199"/>
      <c r="T96" s="197"/>
      <c r="U96" s="197"/>
      <c r="V96" s="198"/>
      <c r="W96" s="198"/>
      <c r="X96" s="218"/>
      <c r="Y96" s="218"/>
      <c r="AB96" s="196"/>
      <c r="AC96" s="196"/>
      <c r="AD96" s="218"/>
      <c r="AE96" s="218"/>
      <c r="AH96" s="196"/>
      <c r="AI96" s="196"/>
      <c r="AJ96" s="218"/>
    </row>
    <row r="97" s="194" customFormat="1" spans="14:36">
      <c r="N97" s="197"/>
      <c r="O97" s="197"/>
      <c r="P97" s="198"/>
      <c r="Q97" s="198"/>
      <c r="R97" s="199"/>
      <c r="S97" s="199"/>
      <c r="T97" s="197"/>
      <c r="U97" s="197"/>
      <c r="V97" s="198"/>
      <c r="W97" s="198"/>
      <c r="X97" s="218"/>
      <c r="Y97" s="218"/>
      <c r="AB97" s="196"/>
      <c r="AC97" s="196"/>
      <c r="AD97" s="218"/>
      <c r="AE97" s="218"/>
      <c r="AH97" s="196"/>
      <c r="AI97" s="196"/>
      <c r="AJ97" s="218"/>
    </row>
    <row r="98" s="194" customFormat="1" spans="14:36">
      <c r="N98" s="197"/>
      <c r="O98" s="197"/>
      <c r="P98" s="198"/>
      <c r="Q98" s="198"/>
      <c r="R98" s="199"/>
      <c r="S98" s="199"/>
      <c r="T98" s="197"/>
      <c r="U98" s="197"/>
      <c r="V98" s="198"/>
      <c r="W98" s="198"/>
      <c r="X98" s="218"/>
      <c r="Y98" s="218"/>
      <c r="AB98" s="196"/>
      <c r="AC98" s="196"/>
      <c r="AD98" s="218"/>
      <c r="AE98" s="218"/>
      <c r="AH98" s="196"/>
      <c r="AI98" s="196"/>
      <c r="AJ98" s="218"/>
    </row>
    <row r="99" s="194" customFormat="1" spans="14:36">
      <c r="N99" s="197"/>
      <c r="O99" s="197"/>
      <c r="P99" s="198"/>
      <c r="Q99" s="198"/>
      <c r="R99" s="199"/>
      <c r="S99" s="199"/>
      <c r="T99" s="197"/>
      <c r="U99" s="197"/>
      <c r="V99" s="198"/>
      <c r="W99" s="198"/>
      <c r="X99" s="218"/>
      <c r="Y99" s="218"/>
      <c r="AB99" s="196"/>
      <c r="AC99" s="196"/>
      <c r="AD99" s="218"/>
      <c r="AE99" s="218"/>
      <c r="AH99" s="196"/>
      <c r="AI99" s="196"/>
      <c r="AJ99" s="218"/>
    </row>
    <row r="100" s="194" customFormat="1" spans="14:36">
      <c r="N100" s="197"/>
      <c r="O100" s="197"/>
      <c r="P100" s="198"/>
      <c r="Q100" s="198"/>
      <c r="R100" s="199"/>
      <c r="S100" s="199"/>
      <c r="T100" s="197"/>
      <c r="U100" s="197"/>
      <c r="V100" s="198"/>
      <c r="W100" s="198"/>
      <c r="X100" s="218"/>
      <c r="Y100" s="218"/>
      <c r="AB100" s="196"/>
      <c r="AC100" s="196"/>
      <c r="AD100" s="218"/>
      <c r="AE100" s="218"/>
      <c r="AH100" s="196"/>
      <c r="AI100" s="196"/>
      <c r="AJ100" s="218"/>
    </row>
    <row r="101" s="194" customFormat="1" spans="14:36">
      <c r="N101" s="197"/>
      <c r="O101" s="197"/>
      <c r="P101" s="198"/>
      <c r="Q101" s="198"/>
      <c r="R101" s="199"/>
      <c r="S101" s="199"/>
      <c r="T101" s="197"/>
      <c r="U101" s="197"/>
      <c r="V101" s="198"/>
      <c r="W101" s="198"/>
      <c r="X101" s="218"/>
      <c r="Y101" s="218"/>
      <c r="AB101" s="196"/>
      <c r="AC101" s="196"/>
      <c r="AD101" s="218"/>
      <c r="AE101" s="218"/>
      <c r="AH101" s="196"/>
      <c r="AI101" s="196"/>
      <c r="AJ101" s="218"/>
    </row>
  </sheetData>
  <mergeCells count="23">
    <mergeCell ref="A1:M1"/>
    <mergeCell ref="D2:E2"/>
    <mergeCell ref="F2:G2"/>
    <mergeCell ref="H2:I2"/>
    <mergeCell ref="J2:K2"/>
    <mergeCell ref="A2:A3"/>
    <mergeCell ref="B2:B3"/>
    <mergeCell ref="B4:B6"/>
    <mergeCell ref="B7:B9"/>
    <mergeCell ref="B11:B13"/>
    <mergeCell ref="B15:B17"/>
    <mergeCell ref="B18:B20"/>
    <mergeCell ref="B21:B23"/>
    <mergeCell ref="C2:C3"/>
    <mergeCell ref="L2:L3"/>
    <mergeCell ref="L4:L6"/>
    <mergeCell ref="L7:L9"/>
    <mergeCell ref="L11:L13"/>
    <mergeCell ref="L15:L17"/>
    <mergeCell ref="L18:L20"/>
    <mergeCell ref="L21:L23"/>
    <mergeCell ref="M2:M3"/>
    <mergeCell ref="M21:M23"/>
  </mergeCells>
  <pageMargins left="0.75" right="0.75" top="1" bottom="1" header="0.5" footer="0.5"/>
  <pageSetup paperSize="9" scale="70" fitToHeight="0"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111"/>
  <sheetViews>
    <sheetView workbookViewId="0">
      <selection activeCell="K4" sqref="K4:K32"/>
    </sheetView>
  </sheetViews>
  <sheetFormatPr defaultColWidth="8.77777777777778" defaultRowHeight="14.4"/>
  <cols>
    <col min="1" max="1" width="8.77777777777778" style="184"/>
    <col min="2" max="2" width="26.6666666666667" style="185" customWidth="1"/>
    <col min="3" max="3" width="18.1111111111111" style="185" customWidth="1"/>
    <col min="4" max="12" width="8.77777777777778" style="185"/>
    <col min="13" max="13" width="14.4444444444444" style="185" customWidth="1"/>
    <col min="14" max="15" width="8.77777777777778" style="185"/>
    <col min="16" max="16" width="38.1111111111111" style="185" customWidth="1"/>
    <col min="17" max="18" width="8.77777777777778" style="186"/>
    <col min="19" max="19" width="8.77777777777778" style="187"/>
    <col min="20" max="20" width="9.77777777777778" style="187"/>
    <col min="21" max="21" width="8.77777777777778" style="185"/>
    <col min="22" max="22" width="35.2222222222222" style="185" customWidth="1"/>
    <col min="23" max="23" width="8.77777777777778" style="186"/>
    <col min="24" max="24" width="8.77777777777778" style="188"/>
    <col min="25" max="26" width="12.7777777777778" style="189"/>
    <col min="27" max="27" width="8.77777777777778" style="190"/>
    <col min="28" max="28" width="28.2222222222222" style="190" customWidth="1"/>
    <col min="29" max="30" width="8.77777777777778" style="188"/>
    <col min="31" max="32" width="8.77777777777778" style="189"/>
    <col min="33" max="33" width="8.77777777777778" style="190"/>
    <col min="34" max="34" width="26.1111111111111" style="190" customWidth="1"/>
    <col min="35" max="36" width="8.77777777777778" style="188"/>
    <col min="37" max="37" width="11.7777777777778" style="189"/>
    <col min="38" max="16384" width="8.77777777777778" style="190"/>
  </cols>
  <sheetData>
    <row r="1" ht="30.6" spans="1:14">
      <c r="A1" s="191" t="s">
        <v>201</v>
      </c>
      <c r="B1" s="191"/>
      <c r="C1" s="191"/>
      <c r="D1" s="191"/>
      <c r="E1" s="191"/>
      <c r="F1" s="191"/>
      <c r="G1" s="191"/>
      <c r="H1" s="191"/>
      <c r="I1" s="191"/>
      <c r="J1" s="191"/>
      <c r="K1" s="191"/>
      <c r="L1" s="191"/>
      <c r="M1" s="191"/>
      <c r="N1" s="191"/>
    </row>
    <row r="2" spans="1:14">
      <c r="A2" s="184" t="s">
        <v>172</v>
      </c>
      <c r="B2" s="108" t="s">
        <v>173</v>
      </c>
      <c r="C2" s="108" t="s">
        <v>174</v>
      </c>
      <c r="D2" s="108" t="s">
        <v>202</v>
      </c>
      <c r="E2" s="108"/>
      <c r="F2" s="108" t="s">
        <v>202</v>
      </c>
      <c r="G2" s="108"/>
      <c r="H2" s="108" t="s">
        <v>202</v>
      </c>
      <c r="I2" s="108"/>
      <c r="J2" s="108" t="s">
        <v>203</v>
      </c>
      <c r="K2" s="108"/>
      <c r="L2" s="108" t="s">
        <v>204</v>
      </c>
      <c r="M2" s="109" t="s">
        <v>177</v>
      </c>
      <c r="N2" s="108" t="s">
        <v>178</v>
      </c>
    </row>
    <row r="3" ht="19.2" spans="2:37">
      <c r="B3" s="108"/>
      <c r="C3" s="108"/>
      <c r="D3" s="108" t="s">
        <v>179</v>
      </c>
      <c r="E3" s="108" t="s">
        <v>180</v>
      </c>
      <c r="F3" s="108" t="s">
        <v>179</v>
      </c>
      <c r="G3" s="108" t="s">
        <v>180</v>
      </c>
      <c r="H3" s="108" t="s">
        <v>179</v>
      </c>
      <c r="I3" s="108" t="s">
        <v>180</v>
      </c>
      <c r="J3" s="108" t="s">
        <v>179</v>
      </c>
      <c r="K3" s="108" t="s">
        <v>180</v>
      </c>
      <c r="L3" s="108"/>
      <c r="M3" s="109"/>
      <c r="N3" s="108"/>
      <c r="O3" s="133"/>
      <c r="P3" s="95"/>
      <c r="Q3" s="134"/>
      <c r="R3" s="134"/>
      <c r="S3" s="135"/>
      <c r="T3" s="135"/>
      <c r="U3" s="133"/>
      <c r="V3" s="95"/>
      <c r="W3" s="134"/>
      <c r="X3" s="134"/>
      <c r="Y3" s="135"/>
      <c r="Z3" s="135"/>
      <c r="AA3" s="133"/>
      <c r="AB3" s="95"/>
      <c r="AC3" s="134"/>
      <c r="AD3" s="134"/>
      <c r="AE3" s="135"/>
      <c r="AF3" s="135"/>
      <c r="AG3" s="133"/>
      <c r="AH3" s="95"/>
      <c r="AI3" s="134"/>
      <c r="AJ3" s="134"/>
      <c r="AK3" s="135"/>
    </row>
    <row r="4" ht="28.8" spans="1:38">
      <c r="A4" s="184">
        <v>1</v>
      </c>
      <c r="B4" s="110" t="s">
        <v>205</v>
      </c>
      <c r="C4" s="122" t="s">
        <v>206</v>
      </c>
      <c r="D4" s="110" t="s">
        <v>183</v>
      </c>
      <c r="E4" s="131">
        <v>0</v>
      </c>
      <c r="F4" s="110" t="s">
        <v>184</v>
      </c>
      <c r="G4" s="131"/>
      <c r="H4" s="110" t="s">
        <v>185</v>
      </c>
      <c r="I4" s="131"/>
      <c r="J4" s="110" t="s">
        <v>186</v>
      </c>
      <c r="K4" s="131"/>
      <c r="L4" s="110" t="s">
        <v>207</v>
      </c>
      <c r="M4" s="146"/>
      <c r="N4" s="110" t="s">
        <v>187</v>
      </c>
      <c r="P4" s="95"/>
      <c r="Q4" s="84"/>
      <c r="R4" s="84"/>
      <c r="S4" s="138"/>
      <c r="T4" s="84"/>
      <c r="U4" s="192"/>
      <c r="V4" s="95"/>
      <c r="W4" s="84"/>
      <c r="X4" s="84"/>
      <c r="Y4" s="138"/>
      <c r="Z4" s="84"/>
      <c r="AA4" s="192"/>
      <c r="AB4" s="95"/>
      <c r="AC4" s="84"/>
      <c r="AD4" s="84"/>
      <c r="AE4" s="138"/>
      <c r="AF4" s="84"/>
      <c r="AG4" s="192"/>
      <c r="AH4" s="95"/>
      <c r="AI4" s="84"/>
      <c r="AJ4" s="84"/>
      <c r="AK4" s="138"/>
      <c r="AL4" s="84"/>
    </row>
    <row r="5" ht="19.2" spans="1:38">
      <c r="A5" s="184">
        <v>2</v>
      </c>
      <c r="B5" s="110"/>
      <c r="C5" s="122" t="s">
        <v>208</v>
      </c>
      <c r="D5" s="110" t="s">
        <v>183</v>
      </c>
      <c r="E5" s="131">
        <v>0</v>
      </c>
      <c r="F5" s="110" t="s">
        <v>184</v>
      </c>
      <c r="G5" s="131"/>
      <c r="H5" s="110" t="s">
        <v>185</v>
      </c>
      <c r="I5" s="131"/>
      <c r="J5" s="110" t="s">
        <v>186</v>
      </c>
      <c r="K5" s="131"/>
      <c r="L5" s="110" t="s">
        <v>207</v>
      </c>
      <c r="M5" s="146"/>
      <c r="N5" s="110"/>
      <c r="P5" s="95"/>
      <c r="Q5" s="84"/>
      <c r="R5" s="84"/>
      <c r="S5" s="138"/>
      <c r="T5" s="84"/>
      <c r="U5" s="192"/>
      <c r="V5" s="95"/>
      <c r="W5" s="84"/>
      <c r="X5" s="84"/>
      <c r="Y5" s="138"/>
      <c r="Z5" s="84"/>
      <c r="AA5" s="192"/>
      <c r="AB5" s="95"/>
      <c r="AC5" s="84"/>
      <c r="AD5" s="84"/>
      <c r="AE5" s="138"/>
      <c r="AF5" s="84"/>
      <c r="AG5" s="192"/>
      <c r="AH5" s="95"/>
      <c r="AI5" s="84"/>
      <c r="AJ5" s="84"/>
      <c r="AK5" s="138"/>
      <c r="AL5" s="84"/>
    </row>
    <row r="6" ht="19.2" spans="1:38">
      <c r="A6" s="184">
        <v>3</v>
      </c>
      <c r="B6" s="110"/>
      <c r="C6" s="122" t="s">
        <v>196</v>
      </c>
      <c r="D6" s="110" t="s">
        <v>183</v>
      </c>
      <c r="E6" s="131">
        <v>0</v>
      </c>
      <c r="F6" s="110" t="s">
        <v>184</v>
      </c>
      <c r="G6" s="131"/>
      <c r="H6" s="110" t="s">
        <v>185</v>
      </c>
      <c r="I6" s="131"/>
      <c r="J6" s="110" t="s">
        <v>186</v>
      </c>
      <c r="K6" s="131"/>
      <c r="L6" s="110" t="s">
        <v>207</v>
      </c>
      <c r="M6" s="146"/>
      <c r="N6" s="110"/>
      <c r="P6" s="95"/>
      <c r="Q6" s="84"/>
      <c r="R6" s="84"/>
      <c r="S6" s="138"/>
      <c r="T6" s="84"/>
      <c r="U6" s="192"/>
      <c r="V6" s="95"/>
      <c r="W6" s="84"/>
      <c r="X6" s="84"/>
      <c r="Y6" s="138"/>
      <c r="Z6" s="84"/>
      <c r="AA6" s="192"/>
      <c r="AB6" s="95"/>
      <c r="AC6" s="84"/>
      <c r="AD6" s="84"/>
      <c r="AE6" s="138"/>
      <c r="AF6" s="84"/>
      <c r="AG6" s="192"/>
      <c r="AH6" s="95"/>
      <c r="AI6" s="84"/>
      <c r="AJ6" s="84"/>
      <c r="AK6" s="138"/>
      <c r="AL6" s="84"/>
    </row>
    <row r="7" ht="19.2" spans="1:38">
      <c r="A7" s="184">
        <v>4</v>
      </c>
      <c r="B7" s="110"/>
      <c r="C7" s="122" t="s">
        <v>209</v>
      </c>
      <c r="D7" s="110" t="s">
        <v>183</v>
      </c>
      <c r="E7" s="131">
        <v>0</v>
      </c>
      <c r="F7" s="110" t="s">
        <v>184</v>
      </c>
      <c r="G7" s="131"/>
      <c r="H7" s="110" t="s">
        <v>185</v>
      </c>
      <c r="I7" s="131"/>
      <c r="J7" s="110" t="s">
        <v>186</v>
      </c>
      <c r="K7" s="131"/>
      <c r="L7" s="110" t="s">
        <v>207</v>
      </c>
      <c r="M7" s="146"/>
      <c r="N7" s="110"/>
      <c r="P7" s="95"/>
      <c r="Q7" s="84"/>
      <c r="R7" s="84"/>
      <c r="S7" s="138"/>
      <c r="T7" s="84"/>
      <c r="U7" s="192"/>
      <c r="V7" s="95"/>
      <c r="W7" s="84"/>
      <c r="X7" s="84"/>
      <c r="Y7" s="138"/>
      <c r="Z7" s="84"/>
      <c r="AA7" s="192"/>
      <c r="AB7" s="95"/>
      <c r="AC7" s="84"/>
      <c r="AD7" s="84"/>
      <c r="AE7" s="138"/>
      <c r="AF7" s="84"/>
      <c r="AG7" s="192"/>
      <c r="AH7" s="95"/>
      <c r="AI7" s="84"/>
      <c r="AJ7" s="84"/>
      <c r="AK7" s="138"/>
      <c r="AL7" s="84"/>
    </row>
    <row r="8" ht="19.2" spans="1:38">
      <c r="A8" s="184">
        <v>5</v>
      </c>
      <c r="B8" s="110"/>
      <c r="C8" s="122" t="s">
        <v>197</v>
      </c>
      <c r="D8" s="110" t="s">
        <v>183</v>
      </c>
      <c r="E8" s="131">
        <v>0</v>
      </c>
      <c r="F8" s="110" t="s">
        <v>184</v>
      </c>
      <c r="G8" s="131"/>
      <c r="H8" s="110" t="s">
        <v>185</v>
      </c>
      <c r="I8" s="131"/>
      <c r="J8" s="110" t="s">
        <v>186</v>
      </c>
      <c r="K8" s="131"/>
      <c r="L8" s="110" t="s">
        <v>207</v>
      </c>
      <c r="M8" s="146"/>
      <c r="N8" s="110"/>
      <c r="P8" s="95"/>
      <c r="Q8" s="84"/>
      <c r="R8" s="84"/>
      <c r="S8" s="138"/>
      <c r="T8" s="84"/>
      <c r="U8" s="192"/>
      <c r="V8" s="95"/>
      <c r="W8" s="84"/>
      <c r="X8" s="84"/>
      <c r="Y8" s="138"/>
      <c r="Z8" s="84"/>
      <c r="AA8" s="192"/>
      <c r="AB8" s="95"/>
      <c r="AC8" s="84"/>
      <c r="AD8" s="84"/>
      <c r="AE8" s="138"/>
      <c r="AF8" s="84"/>
      <c r="AG8" s="192"/>
      <c r="AH8" s="95"/>
      <c r="AI8" s="84"/>
      <c r="AJ8" s="84"/>
      <c r="AK8" s="138"/>
      <c r="AL8" s="84"/>
    </row>
    <row r="9" ht="19.2" spans="1:38">
      <c r="A9" s="184">
        <v>6</v>
      </c>
      <c r="B9" s="110"/>
      <c r="C9" s="122" t="s">
        <v>198</v>
      </c>
      <c r="D9" s="110" t="s">
        <v>183</v>
      </c>
      <c r="E9" s="131">
        <v>0</v>
      </c>
      <c r="F9" s="110" t="s">
        <v>184</v>
      </c>
      <c r="G9" s="131"/>
      <c r="H9" s="110" t="s">
        <v>185</v>
      </c>
      <c r="I9" s="131"/>
      <c r="J9" s="110" t="s">
        <v>186</v>
      </c>
      <c r="K9" s="131"/>
      <c r="L9" s="110" t="s">
        <v>207</v>
      </c>
      <c r="M9" s="146"/>
      <c r="N9" s="110"/>
      <c r="P9" s="95"/>
      <c r="Q9" s="84"/>
      <c r="R9" s="84"/>
      <c r="S9" s="138"/>
      <c r="T9" s="84"/>
      <c r="U9" s="192"/>
      <c r="V9" s="95"/>
      <c r="W9" s="84"/>
      <c r="X9" s="84"/>
      <c r="Y9" s="138"/>
      <c r="Z9" s="84"/>
      <c r="AA9" s="192"/>
      <c r="AB9" s="95"/>
      <c r="AC9" s="84"/>
      <c r="AD9" s="84"/>
      <c r="AE9" s="138"/>
      <c r="AF9" s="84"/>
      <c r="AG9" s="192"/>
      <c r="AH9" s="95"/>
      <c r="AI9" s="84"/>
      <c r="AJ9" s="84"/>
      <c r="AK9" s="138"/>
      <c r="AL9" s="84"/>
    </row>
    <row r="10" ht="19.2" spans="1:38">
      <c r="A10" s="184">
        <v>7</v>
      </c>
      <c r="B10" s="110" t="s">
        <v>210</v>
      </c>
      <c r="C10" s="122" t="s">
        <v>208</v>
      </c>
      <c r="D10" s="110" t="s">
        <v>183</v>
      </c>
      <c r="E10" s="131">
        <v>0</v>
      </c>
      <c r="F10" s="110" t="s">
        <v>184</v>
      </c>
      <c r="G10" s="131"/>
      <c r="H10" s="110" t="s">
        <v>185</v>
      </c>
      <c r="I10" s="131"/>
      <c r="J10" s="110" t="s">
        <v>186</v>
      </c>
      <c r="K10" s="131"/>
      <c r="L10" s="110" t="s">
        <v>207</v>
      </c>
      <c r="M10" s="146"/>
      <c r="N10" s="110"/>
      <c r="P10" s="95"/>
      <c r="Q10" s="84"/>
      <c r="R10" s="84"/>
      <c r="S10" s="138"/>
      <c r="T10" s="84"/>
      <c r="U10" s="192"/>
      <c r="V10" s="95"/>
      <c r="W10" s="84"/>
      <c r="X10" s="84"/>
      <c r="Y10" s="138"/>
      <c r="Z10" s="84"/>
      <c r="AA10" s="192"/>
      <c r="AB10" s="95"/>
      <c r="AC10" s="84"/>
      <c r="AD10" s="84"/>
      <c r="AE10" s="138"/>
      <c r="AF10" s="84"/>
      <c r="AG10" s="192"/>
      <c r="AH10" s="95"/>
      <c r="AI10" s="84"/>
      <c r="AJ10" s="84"/>
      <c r="AK10" s="138"/>
      <c r="AL10" s="84"/>
    </row>
    <row r="11" ht="19.2" spans="1:38">
      <c r="A11" s="184">
        <v>8</v>
      </c>
      <c r="B11" s="110"/>
      <c r="C11" s="122" t="s">
        <v>196</v>
      </c>
      <c r="D11" s="110" t="s">
        <v>183</v>
      </c>
      <c r="E11" s="131">
        <v>0</v>
      </c>
      <c r="F11" s="110" t="s">
        <v>184</v>
      </c>
      <c r="G11" s="131"/>
      <c r="H11" s="110" t="s">
        <v>185</v>
      </c>
      <c r="I11" s="131"/>
      <c r="J11" s="110" t="s">
        <v>186</v>
      </c>
      <c r="K11" s="131"/>
      <c r="L11" s="110" t="s">
        <v>207</v>
      </c>
      <c r="M11" s="146"/>
      <c r="N11" s="110"/>
      <c r="P11" s="95"/>
      <c r="Q11" s="84"/>
      <c r="R11" s="84"/>
      <c r="S11" s="138"/>
      <c r="T11" s="84"/>
      <c r="U11" s="192"/>
      <c r="V11" s="95"/>
      <c r="W11" s="84"/>
      <c r="X11" s="84"/>
      <c r="Y11" s="138"/>
      <c r="Z11" s="84"/>
      <c r="AA11" s="192"/>
      <c r="AB11" s="95"/>
      <c r="AC11" s="84"/>
      <c r="AD11" s="84"/>
      <c r="AE11" s="138"/>
      <c r="AF11" s="84"/>
      <c r="AG11" s="192"/>
      <c r="AH11" s="95"/>
      <c r="AI11" s="84"/>
      <c r="AJ11" s="84"/>
      <c r="AK11" s="138"/>
      <c r="AL11" s="84"/>
    </row>
    <row r="12" ht="19.2" spans="1:38">
      <c r="A12" s="184">
        <v>9</v>
      </c>
      <c r="B12" s="110"/>
      <c r="C12" s="122" t="s">
        <v>209</v>
      </c>
      <c r="D12" s="110" t="s">
        <v>183</v>
      </c>
      <c r="E12" s="131">
        <v>0</v>
      </c>
      <c r="F12" s="110" t="s">
        <v>184</v>
      </c>
      <c r="G12" s="131"/>
      <c r="H12" s="110" t="s">
        <v>185</v>
      </c>
      <c r="I12" s="131"/>
      <c r="J12" s="110" t="s">
        <v>186</v>
      </c>
      <c r="K12" s="131"/>
      <c r="L12" s="110" t="s">
        <v>207</v>
      </c>
      <c r="M12" s="146"/>
      <c r="N12" s="110"/>
      <c r="P12" s="95"/>
      <c r="Q12" s="84"/>
      <c r="R12" s="84"/>
      <c r="S12" s="138"/>
      <c r="T12" s="84"/>
      <c r="U12" s="192"/>
      <c r="V12" s="95"/>
      <c r="W12" s="84"/>
      <c r="X12" s="84"/>
      <c r="Y12" s="138"/>
      <c r="Z12" s="84"/>
      <c r="AA12" s="192"/>
      <c r="AB12" s="95"/>
      <c r="AC12" s="84"/>
      <c r="AD12" s="84"/>
      <c r="AE12" s="138"/>
      <c r="AF12" s="84"/>
      <c r="AG12" s="192"/>
      <c r="AH12" s="95"/>
      <c r="AI12" s="84"/>
      <c r="AJ12" s="84"/>
      <c r="AK12" s="138"/>
      <c r="AL12" s="84"/>
    </row>
    <row r="13" ht="19.2" spans="1:38">
      <c r="A13" s="184">
        <v>10</v>
      </c>
      <c r="B13" s="110"/>
      <c r="C13" s="122" t="s">
        <v>197</v>
      </c>
      <c r="D13" s="110" t="s">
        <v>183</v>
      </c>
      <c r="E13" s="131">
        <v>0</v>
      </c>
      <c r="F13" s="110" t="s">
        <v>184</v>
      </c>
      <c r="G13" s="131"/>
      <c r="H13" s="110" t="s">
        <v>185</v>
      </c>
      <c r="I13" s="131"/>
      <c r="J13" s="110" t="s">
        <v>186</v>
      </c>
      <c r="K13" s="131"/>
      <c r="L13" s="110" t="s">
        <v>207</v>
      </c>
      <c r="M13" s="146"/>
      <c r="N13" s="110"/>
      <c r="P13" s="95"/>
      <c r="Q13" s="84"/>
      <c r="R13" s="84"/>
      <c r="S13" s="138"/>
      <c r="T13" s="84"/>
      <c r="U13" s="192"/>
      <c r="V13" s="95"/>
      <c r="W13" s="84"/>
      <c r="X13" s="84"/>
      <c r="Y13" s="138"/>
      <c r="Z13" s="84"/>
      <c r="AA13" s="192"/>
      <c r="AB13" s="95"/>
      <c r="AC13" s="84"/>
      <c r="AD13" s="84"/>
      <c r="AE13" s="138"/>
      <c r="AF13" s="84"/>
      <c r="AG13" s="192"/>
      <c r="AH13" s="95"/>
      <c r="AI13" s="84"/>
      <c r="AJ13" s="84"/>
      <c r="AK13" s="138"/>
      <c r="AL13" s="84"/>
    </row>
    <row r="14" ht="19.2" spans="1:38">
      <c r="A14" s="184">
        <v>11</v>
      </c>
      <c r="B14" s="110"/>
      <c r="C14" s="122" t="s">
        <v>198</v>
      </c>
      <c r="D14" s="110" t="s">
        <v>183</v>
      </c>
      <c r="E14" s="131">
        <v>0</v>
      </c>
      <c r="F14" s="110" t="s">
        <v>184</v>
      </c>
      <c r="G14" s="131"/>
      <c r="H14" s="110" t="s">
        <v>185</v>
      </c>
      <c r="I14" s="131"/>
      <c r="J14" s="110" t="s">
        <v>186</v>
      </c>
      <c r="K14" s="131"/>
      <c r="L14" s="110" t="s">
        <v>207</v>
      </c>
      <c r="M14" s="146"/>
      <c r="N14" s="110"/>
      <c r="P14" s="95"/>
      <c r="Q14" s="84"/>
      <c r="R14" s="84"/>
      <c r="S14" s="138"/>
      <c r="T14" s="84"/>
      <c r="U14" s="192"/>
      <c r="V14" s="95"/>
      <c r="W14" s="84"/>
      <c r="X14" s="84"/>
      <c r="Y14" s="138"/>
      <c r="Z14" s="84"/>
      <c r="AA14" s="192"/>
      <c r="AB14" s="95"/>
      <c r="AC14" s="84"/>
      <c r="AD14" s="84"/>
      <c r="AE14" s="138"/>
      <c r="AF14" s="84"/>
      <c r="AG14" s="192"/>
      <c r="AH14" s="95"/>
      <c r="AI14" s="84"/>
      <c r="AJ14" s="84"/>
      <c r="AK14" s="138"/>
      <c r="AL14" s="84"/>
    </row>
    <row r="15" ht="19.2" spans="1:38">
      <c r="A15" s="184">
        <v>12</v>
      </c>
      <c r="B15" s="110" t="s">
        <v>211</v>
      </c>
      <c r="C15" s="122" t="s">
        <v>206</v>
      </c>
      <c r="D15" s="110" t="s">
        <v>183</v>
      </c>
      <c r="E15" s="131"/>
      <c r="F15" s="110" t="s">
        <v>184</v>
      </c>
      <c r="G15" s="131"/>
      <c r="H15" s="110" t="s">
        <v>185</v>
      </c>
      <c r="I15" s="131"/>
      <c r="J15" s="110" t="s">
        <v>186</v>
      </c>
      <c r="K15" s="131"/>
      <c r="L15" s="110" t="s">
        <v>207</v>
      </c>
      <c r="M15" s="146"/>
      <c r="N15" s="110"/>
      <c r="P15" s="95"/>
      <c r="Q15" s="84"/>
      <c r="R15" s="84"/>
      <c r="S15" s="138"/>
      <c r="T15" s="84"/>
      <c r="U15" s="192"/>
      <c r="V15" s="95"/>
      <c r="W15" s="84"/>
      <c r="X15" s="84"/>
      <c r="Y15" s="138"/>
      <c r="Z15" s="84"/>
      <c r="AA15" s="192"/>
      <c r="AB15" s="95"/>
      <c r="AC15" s="84"/>
      <c r="AD15" s="84"/>
      <c r="AE15" s="138"/>
      <c r="AF15" s="84"/>
      <c r="AG15" s="192"/>
      <c r="AH15" s="95"/>
      <c r="AI15" s="84"/>
      <c r="AJ15" s="84"/>
      <c r="AK15" s="138"/>
      <c r="AL15" s="84"/>
    </row>
    <row r="16" ht="19.2" spans="1:38">
      <c r="A16" s="184">
        <v>13</v>
      </c>
      <c r="B16" s="110"/>
      <c r="C16" s="122" t="s">
        <v>208</v>
      </c>
      <c r="D16" s="110" t="s">
        <v>183</v>
      </c>
      <c r="E16" s="131"/>
      <c r="F16" s="110" t="s">
        <v>184</v>
      </c>
      <c r="G16" s="131"/>
      <c r="H16" s="110" t="s">
        <v>185</v>
      </c>
      <c r="I16" s="131"/>
      <c r="J16" s="110" t="s">
        <v>186</v>
      </c>
      <c r="K16" s="131"/>
      <c r="L16" s="110" t="s">
        <v>207</v>
      </c>
      <c r="M16" s="146"/>
      <c r="N16" s="110"/>
      <c r="P16" s="95"/>
      <c r="Q16" s="84"/>
      <c r="R16" s="84"/>
      <c r="S16" s="138"/>
      <c r="T16" s="84"/>
      <c r="U16" s="192"/>
      <c r="V16" s="95"/>
      <c r="W16" s="84"/>
      <c r="X16" s="84"/>
      <c r="Y16" s="138"/>
      <c r="Z16" s="84"/>
      <c r="AA16" s="192"/>
      <c r="AB16" s="95"/>
      <c r="AC16" s="84"/>
      <c r="AD16" s="84"/>
      <c r="AE16" s="138"/>
      <c r="AF16" s="84"/>
      <c r="AG16" s="192"/>
      <c r="AH16" s="95"/>
      <c r="AI16" s="84"/>
      <c r="AJ16" s="84"/>
      <c r="AK16" s="138"/>
      <c r="AL16" s="84"/>
    </row>
    <row r="17" ht="19.2" spans="1:38">
      <c r="A17" s="184">
        <v>14</v>
      </c>
      <c r="B17" s="110"/>
      <c r="C17" s="122" t="s">
        <v>196</v>
      </c>
      <c r="D17" s="110" t="s">
        <v>183</v>
      </c>
      <c r="E17" s="131"/>
      <c r="F17" s="110" t="s">
        <v>184</v>
      </c>
      <c r="G17" s="131"/>
      <c r="H17" s="110" t="s">
        <v>185</v>
      </c>
      <c r="I17" s="131"/>
      <c r="J17" s="110" t="s">
        <v>186</v>
      </c>
      <c r="K17" s="131"/>
      <c r="L17" s="110" t="s">
        <v>207</v>
      </c>
      <c r="M17" s="146"/>
      <c r="N17" s="110"/>
      <c r="P17" s="95"/>
      <c r="Q17" s="84"/>
      <c r="R17" s="84"/>
      <c r="S17" s="138"/>
      <c r="T17" s="84"/>
      <c r="U17" s="192"/>
      <c r="V17" s="95"/>
      <c r="W17" s="84"/>
      <c r="X17" s="84"/>
      <c r="Y17" s="138"/>
      <c r="Z17" s="84"/>
      <c r="AA17" s="192"/>
      <c r="AB17" s="95"/>
      <c r="AC17" s="84"/>
      <c r="AD17" s="84"/>
      <c r="AE17" s="138"/>
      <c r="AF17" s="84"/>
      <c r="AG17" s="192"/>
      <c r="AH17" s="95"/>
      <c r="AI17" s="84"/>
      <c r="AJ17" s="84"/>
      <c r="AK17" s="138"/>
      <c r="AL17" s="84"/>
    </row>
    <row r="18" ht="19.2" spans="1:38">
      <c r="A18" s="184">
        <v>15</v>
      </c>
      <c r="B18" s="110"/>
      <c r="C18" s="122" t="s">
        <v>209</v>
      </c>
      <c r="D18" s="110" t="s">
        <v>183</v>
      </c>
      <c r="E18" s="131"/>
      <c r="F18" s="110" t="s">
        <v>184</v>
      </c>
      <c r="G18" s="131"/>
      <c r="H18" s="110" t="s">
        <v>185</v>
      </c>
      <c r="I18" s="131"/>
      <c r="J18" s="110" t="s">
        <v>186</v>
      </c>
      <c r="K18" s="131"/>
      <c r="L18" s="110" t="s">
        <v>207</v>
      </c>
      <c r="M18" s="146"/>
      <c r="N18" s="110"/>
      <c r="P18" s="95"/>
      <c r="Q18" s="84"/>
      <c r="R18" s="84"/>
      <c r="S18" s="138"/>
      <c r="T18" s="84"/>
      <c r="U18" s="192"/>
      <c r="V18" s="95"/>
      <c r="W18" s="84"/>
      <c r="X18" s="84"/>
      <c r="Y18" s="138"/>
      <c r="Z18" s="84"/>
      <c r="AA18" s="192"/>
      <c r="AB18" s="95"/>
      <c r="AC18" s="84"/>
      <c r="AD18" s="84"/>
      <c r="AE18" s="138"/>
      <c r="AF18" s="84"/>
      <c r="AG18" s="192"/>
      <c r="AH18" s="95"/>
      <c r="AI18" s="84"/>
      <c r="AJ18" s="84"/>
      <c r="AK18" s="138"/>
      <c r="AL18" s="84"/>
    </row>
    <row r="19" ht="19.2" spans="1:38">
      <c r="A19" s="184">
        <v>16</v>
      </c>
      <c r="B19" s="110"/>
      <c r="C19" s="122" t="s">
        <v>197</v>
      </c>
      <c r="D19" s="110" t="s">
        <v>183</v>
      </c>
      <c r="E19" s="131"/>
      <c r="F19" s="110" t="s">
        <v>184</v>
      </c>
      <c r="G19" s="131"/>
      <c r="H19" s="110" t="s">
        <v>185</v>
      </c>
      <c r="I19" s="131"/>
      <c r="J19" s="110" t="s">
        <v>186</v>
      </c>
      <c r="K19" s="131"/>
      <c r="L19" s="110" t="s">
        <v>207</v>
      </c>
      <c r="M19" s="146"/>
      <c r="N19" s="110"/>
      <c r="P19" s="95"/>
      <c r="Q19" s="84"/>
      <c r="R19" s="84"/>
      <c r="S19" s="138"/>
      <c r="T19" s="84"/>
      <c r="U19" s="192"/>
      <c r="V19" s="95"/>
      <c r="W19" s="84"/>
      <c r="X19" s="84"/>
      <c r="Y19" s="138"/>
      <c r="Z19" s="84"/>
      <c r="AA19" s="192"/>
      <c r="AB19" s="95"/>
      <c r="AC19" s="84"/>
      <c r="AD19" s="84"/>
      <c r="AE19" s="138"/>
      <c r="AF19" s="84"/>
      <c r="AG19" s="192"/>
      <c r="AH19" s="95"/>
      <c r="AI19" s="84"/>
      <c r="AJ19" s="84"/>
      <c r="AK19" s="138"/>
      <c r="AL19" s="84"/>
    </row>
    <row r="20" ht="19.2" spans="1:38">
      <c r="A20" s="184">
        <v>17</v>
      </c>
      <c r="B20" s="110"/>
      <c r="C20" s="122" t="s">
        <v>198</v>
      </c>
      <c r="D20" s="110" t="s">
        <v>183</v>
      </c>
      <c r="E20" s="131"/>
      <c r="F20" s="110" t="s">
        <v>184</v>
      </c>
      <c r="G20" s="131"/>
      <c r="H20" s="110" t="s">
        <v>185</v>
      </c>
      <c r="I20" s="131"/>
      <c r="J20" s="110" t="s">
        <v>186</v>
      </c>
      <c r="K20" s="131"/>
      <c r="L20" s="110" t="s">
        <v>207</v>
      </c>
      <c r="M20" s="146"/>
      <c r="N20" s="110"/>
      <c r="P20" s="95"/>
      <c r="Q20" s="84"/>
      <c r="R20" s="84"/>
      <c r="S20" s="138"/>
      <c r="T20" s="84"/>
      <c r="U20" s="192"/>
      <c r="V20" s="95"/>
      <c r="W20" s="84"/>
      <c r="X20" s="84"/>
      <c r="Y20" s="138"/>
      <c r="Z20" s="84"/>
      <c r="AA20" s="192"/>
      <c r="AB20" s="95"/>
      <c r="AC20" s="84"/>
      <c r="AD20" s="84"/>
      <c r="AE20" s="138"/>
      <c r="AF20" s="84"/>
      <c r="AG20" s="192"/>
      <c r="AH20" s="95"/>
      <c r="AI20" s="84"/>
      <c r="AJ20" s="84"/>
      <c r="AK20" s="138"/>
      <c r="AL20" s="84"/>
    </row>
    <row r="21" ht="19.2" spans="1:38">
      <c r="A21" s="184">
        <v>18</v>
      </c>
      <c r="B21" s="110" t="s">
        <v>212</v>
      </c>
      <c r="C21" s="122" t="s">
        <v>206</v>
      </c>
      <c r="D21" s="110" t="s">
        <v>183</v>
      </c>
      <c r="E21" s="131"/>
      <c r="F21" s="110" t="s">
        <v>184</v>
      </c>
      <c r="G21" s="131"/>
      <c r="H21" s="110" t="s">
        <v>185</v>
      </c>
      <c r="I21" s="131"/>
      <c r="J21" s="110" t="s">
        <v>186</v>
      </c>
      <c r="K21" s="131"/>
      <c r="L21" s="110" t="s">
        <v>207</v>
      </c>
      <c r="M21" s="146"/>
      <c r="N21" s="110"/>
      <c r="P21" s="95"/>
      <c r="Q21" s="84"/>
      <c r="R21" s="84"/>
      <c r="S21" s="138"/>
      <c r="T21" s="84"/>
      <c r="U21" s="192"/>
      <c r="V21" s="95"/>
      <c r="W21" s="84"/>
      <c r="X21" s="84"/>
      <c r="Y21" s="138"/>
      <c r="Z21" s="84"/>
      <c r="AA21" s="192"/>
      <c r="AB21" s="95"/>
      <c r="AC21" s="84"/>
      <c r="AD21" s="84"/>
      <c r="AE21" s="138"/>
      <c r="AF21" s="84"/>
      <c r="AG21" s="192"/>
      <c r="AH21" s="95"/>
      <c r="AI21" s="84"/>
      <c r="AJ21" s="84"/>
      <c r="AK21" s="138"/>
      <c r="AL21" s="84"/>
    </row>
    <row r="22" ht="19.2" spans="1:38">
      <c r="A22" s="184">
        <v>19</v>
      </c>
      <c r="B22" s="110"/>
      <c r="C22" s="122" t="s">
        <v>208</v>
      </c>
      <c r="D22" s="110" t="s">
        <v>183</v>
      </c>
      <c r="E22" s="131"/>
      <c r="F22" s="110" t="s">
        <v>184</v>
      </c>
      <c r="G22" s="131"/>
      <c r="H22" s="110" t="s">
        <v>185</v>
      </c>
      <c r="I22" s="131"/>
      <c r="J22" s="110" t="s">
        <v>186</v>
      </c>
      <c r="K22" s="131"/>
      <c r="L22" s="110" t="s">
        <v>207</v>
      </c>
      <c r="M22" s="146"/>
      <c r="N22" s="110"/>
      <c r="P22" s="95"/>
      <c r="Q22" s="84"/>
      <c r="R22" s="84"/>
      <c r="S22" s="138"/>
      <c r="T22" s="84"/>
      <c r="U22" s="192"/>
      <c r="V22" s="95"/>
      <c r="W22" s="84"/>
      <c r="X22" s="84"/>
      <c r="Y22" s="138"/>
      <c r="Z22" s="84"/>
      <c r="AA22" s="192"/>
      <c r="AB22" s="95"/>
      <c r="AC22" s="84"/>
      <c r="AD22" s="84"/>
      <c r="AE22" s="138"/>
      <c r="AF22" s="84"/>
      <c r="AG22" s="192"/>
      <c r="AH22" s="95"/>
      <c r="AI22" s="84"/>
      <c r="AJ22" s="84"/>
      <c r="AK22" s="138"/>
      <c r="AL22" s="84"/>
    </row>
    <row r="23" ht="19.2" spans="1:38">
      <c r="A23" s="184">
        <v>20</v>
      </c>
      <c r="B23" s="110"/>
      <c r="C23" s="122" t="s">
        <v>196</v>
      </c>
      <c r="D23" s="110" t="s">
        <v>183</v>
      </c>
      <c r="E23" s="131"/>
      <c r="F23" s="110" t="s">
        <v>184</v>
      </c>
      <c r="G23" s="131"/>
      <c r="H23" s="110" t="s">
        <v>185</v>
      </c>
      <c r="I23" s="131"/>
      <c r="J23" s="110" t="s">
        <v>186</v>
      </c>
      <c r="K23" s="131"/>
      <c r="L23" s="110" t="s">
        <v>207</v>
      </c>
      <c r="M23" s="146"/>
      <c r="N23" s="110"/>
      <c r="P23" s="95"/>
      <c r="Q23" s="84"/>
      <c r="R23" s="84"/>
      <c r="S23" s="138"/>
      <c r="T23" s="84"/>
      <c r="U23" s="192"/>
      <c r="V23" s="95"/>
      <c r="W23" s="84"/>
      <c r="X23" s="84"/>
      <c r="Y23" s="138"/>
      <c r="Z23" s="84"/>
      <c r="AA23" s="192"/>
      <c r="AB23" s="95"/>
      <c r="AC23" s="84"/>
      <c r="AD23" s="84"/>
      <c r="AE23" s="138"/>
      <c r="AF23" s="84"/>
      <c r="AG23" s="192"/>
      <c r="AH23" s="95"/>
      <c r="AI23" s="84"/>
      <c r="AJ23" s="84"/>
      <c r="AK23" s="138"/>
      <c r="AL23" s="84"/>
    </row>
    <row r="24" ht="19.2" spans="1:38">
      <c r="A24" s="184">
        <v>21</v>
      </c>
      <c r="B24" s="110"/>
      <c r="C24" s="122" t="s">
        <v>209</v>
      </c>
      <c r="D24" s="110" t="s">
        <v>183</v>
      </c>
      <c r="E24" s="131"/>
      <c r="F24" s="110" t="s">
        <v>184</v>
      </c>
      <c r="G24" s="131"/>
      <c r="H24" s="110" t="s">
        <v>185</v>
      </c>
      <c r="I24" s="131"/>
      <c r="J24" s="110" t="s">
        <v>186</v>
      </c>
      <c r="K24" s="131"/>
      <c r="L24" s="110" t="s">
        <v>207</v>
      </c>
      <c r="M24" s="146"/>
      <c r="N24" s="110"/>
      <c r="P24" s="95"/>
      <c r="Q24" s="84"/>
      <c r="R24" s="84"/>
      <c r="S24" s="138"/>
      <c r="T24" s="84"/>
      <c r="U24" s="192"/>
      <c r="V24" s="95"/>
      <c r="W24" s="84"/>
      <c r="X24" s="84"/>
      <c r="Y24" s="138"/>
      <c r="Z24" s="84"/>
      <c r="AA24" s="192"/>
      <c r="AB24" s="95"/>
      <c r="AC24" s="84"/>
      <c r="AD24" s="84"/>
      <c r="AE24" s="138"/>
      <c r="AF24" s="84"/>
      <c r="AG24" s="192"/>
      <c r="AH24" s="95"/>
      <c r="AI24" s="84"/>
      <c r="AJ24" s="84"/>
      <c r="AK24" s="138"/>
      <c r="AL24" s="84"/>
    </row>
    <row r="25" ht="19.2" spans="1:38">
      <c r="A25" s="184">
        <v>22</v>
      </c>
      <c r="B25" s="110"/>
      <c r="C25" s="122" t="s">
        <v>197</v>
      </c>
      <c r="D25" s="110" t="s">
        <v>183</v>
      </c>
      <c r="E25" s="131"/>
      <c r="F25" s="110" t="s">
        <v>184</v>
      </c>
      <c r="G25" s="131"/>
      <c r="H25" s="110" t="s">
        <v>185</v>
      </c>
      <c r="I25" s="131"/>
      <c r="J25" s="110" t="s">
        <v>186</v>
      </c>
      <c r="K25" s="131"/>
      <c r="L25" s="110" t="s">
        <v>207</v>
      </c>
      <c r="M25" s="146"/>
      <c r="N25" s="110"/>
      <c r="P25" s="95"/>
      <c r="Q25" s="84"/>
      <c r="R25" s="84"/>
      <c r="S25" s="138"/>
      <c r="T25" s="84"/>
      <c r="U25" s="192"/>
      <c r="V25" s="95"/>
      <c r="W25" s="84"/>
      <c r="X25" s="84"/>
      <c r="Y25" s="138"/>
      <c r="Z25" s="84"/>
      <c r="AA25" s="192"/>
      <c r="AB25" s="95"/>
      <c r="AC25" s="84"/>
      <c r="AD25" s="84"/>
      <c r="AE25" s="138"/>
      <c r="AF25" s="84"/>
      <c r="AG25" s="192"/>
      <c r="AH25" s="95"/>
      <c r="AI25" s="84"/>
      <c r="AJ25" s="84"/>
      <c r="AK25" s="138"/>
      <c r="AL25" s="84"/>
    </row>
    <row r="26" ht="19.2" spans="1:38">
      <c r="A26" s="184">
        <v>23</v>
      </c>
      <c r="B26" s="110"/>
      <c r="C26" s="122" t="s">
        <v>198</v>
      </c>
      <c r="D26" s="110" t="s">
        <v>183</v>
      </c>
      <c r="E26" s="131"/>
      <c r="F26" s="110" t="s">
        <v>184</v>
      </c>
      <c r="G26" s="131"/>
      <c r="H26" s="110" t="s">
        <v>185</v>
      </c>
      <c r="I26" s="131"/>
      <c r="J26" s="110" t="s">
        <v>186</v>
      </c>
      <c r="K26" s="131"/>
      <c r="L26" s="110" t="s">
        <v>207</v>
      </c>
      <c r="M26" s="146"/>
      <c r="N26" s="110"/>
      <c r="P26" s="95"/>
      <c r="Q26" s="84"/>
      <c r="R26" s="84"/>
      <c r="S26" s="138"/>
      <c r="T26" s="84"/>
      <c r="U26" s="192"/>
      <c r="V26" s="95"/>
      <c r="W26" s="84"/>
      <c r="X26" s="84"/>
      <c r="Y26" s="138"/>
      <c r="Z26" s="84"/>
      <c r="AA26" s="192"/>
      <c r="AB26" s="95"/>
      <c r="AC26" s="84"/>
      <c r="AD26" s="84"/>
      <c r="AE26" s="138"/>
      <c r="AF26" s="84"/>
      <c r="AG26" s="192"/>
      <c r="AH26" s="95"/>
      <c r="AI26" s="84"/>
      <c r="AJ26" s="84"/>
      <c r="AK26" s="138"/>
      <c r="AL26" s="84"/>
    </row>
    <row r="27" ht="19.2" spans="1:38">
      <c r="A27" s="184">
        <v>24</v>
      </c>
      <c r="B27" s="110" t="s">
        <v>213</v>
      </c>
      <c r="C27" s="122" t="s">
        <v>206</v>
      </c>
      <c r="D27" s="110" t="s">
        <v>183</v>
      </c>
      <c r="E27" s="131"/>
      <c r="F27" s="110" t="s">
        <v>184</v>
      </c>
      <c r="G27" s="131"/>
      <c r="H27" s="110" t="s">
        <v>185</v>
      </c>
      <c r="I27" s="131"/>
      <c r="J27" s="110" t="s">
        <v>186</v>
      </c>
      <c r="K27" s="131"/>
      <c r="L27" s="110" t="s">
        <v>207</v>
      </c>
      <c r="M27" s="146"/>
      <c r="N27" s="110"/>
      <c r="P27" s="95"/>
      <c r="Q27" s="84"/>
      <c r="R27" s="84"/>
      <c r="S27" s="138"/>
      <c r="T27" s="84"/>
      <c r="U27" s="192"/>
      <c r="V27" s="95"/>
      <c r="W27" s="84"/>
      <c r="X27" s="84"/>
      <c r="Y27" s="138"/>
      <c r="Z27" s="84"/>
      <c r="AA27" s="192"/>
      <c r="AB27" s="95"/>
      <c r="AC27" s="84"/>
      <c r="AD27" s="84"/>
      <c r="AE27" s="138"/>
      <c r="AF27" s="84"/>
      <c r="AG27" s="192"/>
      <c r="AH27" s="95"/>
      <c r="AI27" s="84"/>
      <c r="AJ27" s="84"/>
      <c r="AK27" s="138"/>
      <c r="AL27" s="84"/>
    </row>
    <row r="28" ht="19.2" spans="1:38">
      <c r="A28" s="184">
        <v>25</v>
      </c>
      <c r="B28" s="110"/>
      <c r="C28" s="122" t="s">
        <v>208</v>
      </c>
      <c r="D28" s="110" t="s">
        <v>183</v>
      </c>
      <c r="E28" s="131"/>
      <c r="F28" s="110" t="s">
        <v>184</v>
      </c>
      <c r="G28" s="131"/>
      <c r="H28" s="110" t="s">
        <v>185</v>
      </c>
      <c r="I28" s="131"/>
      <c r="J28" s="110" t="s">
        <v>186</v>
      </c>
      <c r="K28" s="131"/>
      <c r="L28" s="110" t="s">
        <v>207</v>
      </c>
      <c r="M28" s="146"/>
      <c r="N28" s="110"/>
      <c r="P28" s="95"/>
      <c r="Q28" s="84"/>
      <c r="R28" s="84"/>
      <c r="S28" s="138"/>
      <c r="T28" s="84"/>
      <c r="U28" s="192"/>
      <c r="V28" s="95"/>
      <c r="W28" s="84"/>
      <c r="X28" s="84"/>
      <c r="Y28" s="138"/>
      <c r="Z28" s="84"/>
      <c r="AA28" s="192"/>
      <c r="AB28" s="95"/>
      <c r="AC28" s="84"/>
      <c r="AD28" s="84"/>
      <c r="AE28" s="138"/>
      <c r="AF28" s="84"/>
      <c r="AG28" s="192"/>
      <c r="AH28" s="95"/>
      <c r="AI28" s="84"/>
      <c r="AJ28" s="84"/>
      <c r="AK28" s="138"/>
      <c r="AL28" s="84"/>
    </row>
    <row r="29" ht="19.2" spans="1:38">
      <c r="A29" s="184">
        <v>26</v>
      </c>
      <c r="B29" s="110"/>
      <c r="C29" s="122" t="s">
        <v>196</v>
      </c>
      <c r="D29" s="110" t="s">
        <v>183</v>
      </c>
      <c r="E29" s="131"/>
      <c r="F29" s="110" t="s">
        <v>184</v>
      </c>
      <c r="G29" s="131"/>
      <c r="H29" s="110" t="s">
        <v>185</v>
      </c>
      <c r="I29" s="131"/>
      <c r="J29" s="110" t="s">
        <v>186</v>
      </c>
      <c r="K29" s="131"/>
      <c r="L29" s="110" t="s">
        <v>207</v>
      </c>
      <c r="M29" s="146"/>
      <c r="N29" s="110"/>
      <c r="P29" s="95"/>
      <c r="Q29" s="84"/>
      <c r="R29" s="84"/>
      <c r="S29" s="138"/>
      <c r="T29" s="84"/>
      <c r="U29" s="192"/>
      <c r="V29" s="95"/>
      <c r="W29" s="84"/>
      <c r="X29" s="84"/>
      <c r="Y29" s="138"/>
      <c r="Z29" s="84"/>
      <c r="AA29" s="192"/>
      <c r="AB29" s="95"/>
      <c r="AC29" s="84"/>
      <c r="AD29" s="84"/>
      <c r="AE29" s="138"/>
      <c r="AF29" s="84"/>
      <c r="AG29" s="192"/>
      <c r="AH29" s="95"/>
      <c r="AI29" s="84"/>
      <c r="AJ29" s="84"/>
      <c r="AK29" s="138"/>
      <c r="AL29" s="84"/>
    </row>
    <row r="30" ht="19.2" spans="1:38">
      <c r="A30" s="184">
        <v>27</v>
      </c>
      <c r="B30" s="110"/>
      <c r="C30" s="122" t="s">
        <v>209</v>
      </c>
      <c r="D30" s="110" t="s">
        <v>183</v>
      </c>
      <c r="E30" s="131"/>
      <c r="F30" s="110" t="s">
        <v>184</v>
      </c>
      <c r="G30" s="131"/>
      <c r="H30" s="110" t="s">
        <v>185</v>
      </c>
      <c r="I30" s="131"/>
      <c r="J30" s="110" t="s">
        <v>186</v>
      </c>
      <c r="K30" s="131"/>
      <c r="L30" s="110" t="s">
        <v>207</v>
      </c>
      <c r="M30" s="146"/>
      <c r="N30" s="110"/>
      <c r="P30" s="95"/>
      <c r="Q30" s="84"/>
      <c r="R30" s="84"/>
      <c r="S30" s="138"/>
      <c r="T30" s="84"/>
      <c r="U30" s="192"/>
      <c r="V30" s="95"/>
      <c r="W30" s="84"/>
      <c r="X30" s="84"/>
      <c r="Y30" s="138"/>
      <c r="Z30" s="84"/>
      <c r="AA30" s="192"/>
      <c r="AB30" s="95"/>
      <c r="AC30" s="84"/>
      <c r="AD30" s="84"/>
      <c r="AE30" s="138"/>
      <c r="AF30" s="84"/>
      <c r="AG30" s="192"/>
      <c r="AH30" s="95"/>
      <c r="AI30" s="84"/>
      <c r="AJ30" s="84"/>
      <c r="AK30" s="138"/>
      <c r="AL30" s="84"/>
    </row>
    <row r="31" ht="19.2" spans="1:38">
      <c r="A31" s="184">
        <v>28</v>
      </c>
      <c r="B31" s="110"/>
      <c r="C31" s="122" t="s">
        <v>197</v>
      </c>
      <c r="D31" s="110" t="s">
        <v>183</v>
      </c>
      <c r="E31" s="131"/>
      <c r="F31" s="110" t="s">
        <v>184</v>
      </c>
      <c r="G31" s="131"/>
      <c r="H31" s="110" t="s">
        <v>185</v>
      </c>
      <c r="I31" s="131"/>
      <c r="J31" s="110" t="s">
        <v>186</v>
      </c>
      <c r="K31" s="131"/>
      <c r="L31" s="110" t="s">
        <v>207</v>
      </c>
      <c r="M31" s="146"/>
      <c r="N31" s="110"/>
      <c r="P31" s="95"/>
      <c r="Q31" s="84"/>
      <c r="R31" s="84"/>
      <c r="S31" s="138"/>
      <c r="T31" s="84"/>
      <c r="U31" s="192"/>
      <c r="V31" s="95"/>
      <c r="W31" s="84"/>
      <c r="X31" s="84"/>
      <c r="Y31" s="138"/>
      <c r="Z31" s="84"/>
      <c r="AA31" s="192"/>
      <c r="AB31" s="95"/>
      <c r="AC31" s="84"/>
      <c r="AD31" s="84"/>
      <c r="AE31" s="138"/>
      <c r="AF31" s="84"/>
      <c r="AG31" s="192"/>
      <c r="AH31" s="95"/>
      <c r="AI31" s="84"/>
      <c r="AJ31" s="84"/>
      <c r="AK31" s="138"/>
      <c r="AL31" s="84"/>
    </row>
    <row r="32" ht="19.2" spans="1:38">
      <c r="A32" s="184">
        <v>29</v>
      </c>
      <c r="B32" s="110"/>
      <c r="C32" s="122" t="s">
        <v>198</v>
      </c>
      <c r="D32" s="110" t="s">
        <v>183</v>
      </c>
      <c r="E32" s="131"/>
      <c r="F32" s="110" t="s">
        <v>184</v>
      </c>
      <c r="G32" s="131"/>
      <c r="H32" s="110" t="s">
        <v>185</v>
      </c>
      <c r="I32" s="131"/>
      <c r="J32" s="110" t="s">
        <v>186</v>
      </c>
      <c r="K32" s="131"/>
      <c r="L32" s="110" t="s">
        <v>207</v>
      </c>
      <c r="M32" s="146"/>
      <c r="N32" s="110"/>
      <c r="P32" s="95"/>
      <c r="Q32" s="84"/>
      <c r="R32" s="84"/>
      <c r="S32" s="138"/>
      <c r="T32" s="84"/>
      <c r="U32" s="192"/>
      <c r="V32" s="95"/>
      <c r="W32" s="84"/>
      <c r="X32" s="84"/>
      <c r="Y32" s="138"/>
      <c r="Z32" s="84"/>
      <c r="AA32" s="192"/>
      <c r="AB32" s="95"/>
      <c r="AC32" s="84"/>
      <c r="AD32" s="84"/>
      <c r="AE32" s="138"/>
      <c r="AF32" s="84"/>
      <c r="AG32" s="192"/>
      <c r="AH32" s="95"/>
      <c r="AI32" s="84"/>
      <c r="AJ32" s="84"/>
      <c r="AK32" s="138"/>
      <c r="AL32" s="84"/>
    </row>
    <row r="33" spans="1:1">
      <c r="A33" s="185"/>
    </row>
    <row r="34" spans="1:1">
      <c r="A34" s="185"/>
    </row>
    <row r="35" spans="1:1">
      <c r="A35" s="185"/>
    </row>
    <row r="36" spans="1:1">
      <c r="A36" s="185"/>
    </row>
    <row r="37" spans="1:1">
      <c r="A37" s="185"/>
    </row>
    <row r="38" spans="1:1">
      <c r="A38" s="185"/>
    </row>
    <row r="39" spans="1:1">
      <c r="A39" s="185"/>
    </row>
    <row r="40" spans="1:1">
      <c r="A40" s="185"/>
    </row>
    <row r="41" spans="1:1">
      <c r="A41" s="185"/>
    </row>
    <row r="42" spans="1:1">
      <c r="A42" s="185"/>
    </row>
    <row r="43" spans="1:1">
      <c r="A43" s="185"/>
    </row>
    <row r="44" spans="1:1">
      <c r="A44" s="185"/>
    </row>
    <row r="45" spans="1:1">
      <c r="A45" s="185"/>
    </row>
    <row r="46" spans="1:1">
      <c r="A46" s="185"/>
    </row>
    <row r="47" spans="1:1">
      <c r="A47" s="185"/>
    </row>
    <row r="48" spans="1:1">
      <c r="A48" s="185"/>
    </row>
    <row r="49" spans="1:1">
      <c r="A49" s="185"/>
    </row>
    <row r="50" spans="1:1">
      <c r="A50" s="185"/>
    </row>
    <row r="51" spans="1:1">
      <c r="A51" s="185"/>
    </row>
    <row r="52" spans="1:1">
      <c r="A52" s="185"/>
    </row>
    <row r="53" spans="1:1">
      <c r="A53" s="185"/>
    </row>
    <row r="54" spans="1:1">
      <c r="A54" s="185"/>
    </row>
    <row r="55" spans="1:1">
      <c r="A55" s="185"/>
    </row>
    <row r="56" spans="1:1">
      <c r="A56" s="185"/>
    </row>
    <row r="57" spans="1:1">
      <c r="A57" s="185"/>
    </row>
    <row r="58" spans="1:1">
      <c r="A58" s="185"/>
    </row>
    <row r="59" spans="1:1">
      <c r="A59" s="185"/>
    </row>
    <row r="60" spans="1:1">
      <c r="A60" s="185"/>
    </row>
    <row r="61" spans="1:1">
      <c r="A61" s="185"/>
    </row>
    <row r="62" spans="1:1">
      <c r="A62" s="185"/>
    </row>
    <row r="63" spans="1:1">
      <c r="A63" s="185"/>
    </row>
    <row r="64" spans="1:1">
      <c r="A64" s="185"/>
    </row>
    <row r="65" spans="1:1">
      <c r="A65" s="185"/>
    </row>
    <row r="66" spans="1:1">
      <c r="A66" s="185"/>
    </row>
    <row r="67" spans="1:1">
      <c r="A67" s="185"/>
    </row>
    <row r="68" spans="1:1">
      <c r="A68" s="185"/>
    </row>
    <row r="69" spans="1:1">
      <c r="A69" s="185"/>
    </row>
    <row r="70" spans="1:1">
      <c r="A70" s="185"/>
    </row>
    <row r="71" spans="1:1">
      <c r="A71" s="185"/>
    </row>
    <row r="72" spans="1:1">
      <c r="A72" s="185"/>
    </row>
    <row r="73" spans="1:1">
      <c r="A73" s="185"/>
    </row>
    <row r="74" spans="1:1">
      <c r="A74" s="185"/>
    </row>
    <row r="75" spans="1:1">
      <c r="A75" s="185"/>
    </row>
    <row r="76" spans="1:1">
      <c r="A76" s="185"/>
    </row>
    <row r="77" spans="1:1">
      <c r="A77" s="185"/>
    </row>
    <row r="78" spans="1:1">
      <c r="A78" s="185"/>
    </row>
    <row r="79" spans="1:1">
      <c r="A79" s="185"/>
    </row>
    <row r="80" spans="1:1">
      <c r="A80" s="185"/>
    </row>
    <row r="81" spans="1:1">
      <c r="A81" s="185"/>
    </row>
    <row r="82" spans="1:1">
      <c r="A82" s="185"/>
    </row>
    <row r="83" spans="1:1">
      <c r="A83" s="185"/>
    </row>
    <row r="84" spans="1:1">
      <c r="A84" s="185"/>
    </row>
    <row r="85" spans="1:1">
      <c r="A85" s="185"/>
    </row>
    <row r="86" spans="1:1">
      <c r="A86" s="185"/>
    </row>
    <row r="87" spans="1:1">
      <c r="A87" s="185"/>
    </row>
    <row r="88" spans="1:1">
      <c r="A88" s="185"/>
    </row>
    <row r="89" spans="1:1">
      <c r="A89" s="185"/>
    </row>
    <row r="90" spans="1:1">
      <c r="A90" s="185"/>
    </row>
    <row r="91" spans="1:1">
      <c r="A91" s="185"/>
    </row>
    <row r="92" spans="1:1">
      <c r="A92" s="185"/>
    </row>
    <row r="93" spans="1:1">
      <c r="A93" s="185"/>
    </row>
    <row r="94" spans="1:1">
      <c r="A94" s="185"/>
    </row>
    <row r="95" spans="1:1">
      <c r="A95" s="185"/>
    </row>
    <row r="96" spans="1:1">
      <c r="A96" s="185"/>
    </row>
    <row r="97" spans="1:1">
      <c r="A97" s="185"/>
    </row>
    <row r="98" spans="1:1">
      <c r="A98" s="185"/>
    </row>
    <row r="99" spans="1:1">
      <c r="A99" s="185"/>
    </row>
    <row r="100" spans="1:1">
      <c r="A100" s="185"/>
    </row>
    <row r="101" spans="1:1">
      <c r="A101" s="185"/>
    </row>
    <row r="102" spans="1:1">
      <c r="A102" s="185"/>
    </row>
    <row r="103" spans="1:1">
      <c r="A103" s="185"/>
    </row>
    <row r="104" spans="1:1">
      <c r="A104" s="185"/>
    </row>
    <row r="105" spans="1:1">
      <c r="A105" s="185"/>
    </row>
    <row r="106" spans="1:1">
      <c r="A106" s="185"/>
    </row>
    <row r="107" spans="1:1">
      <c r="A107" s="185"/>
    </row>
    <row r="108" spans="1:1">
      <c r="A108" s="185"/>
    </row>
    <row r="109" spans="1:1">
      <c r="A109" s="185"/>
    </row>
    <row r="110" spans="1:1">
      <c r="A110" s="185"/>
    </row>
    <row r="111" spans="1:1">
      <c r="A111" s="185"/>
    </row>
  </sheetData>
  <mergeCells count="21">
    <mergeCell ref="A1:N1"/>
    <mergeCell ref="D2:E2"/>
    <mergeCell ref="F2:G2"/>
    <mergeCell ref="H2:I2"/>
    <mergeCell ref="J2:K2"/>
    <mergeCell ref="A2:A3"/>
    <mergeCell ref="B2:B3"/>
    <mergeCell ref="B4:B9"/>
    <mergeCell ref="B10:B14"/>
    <mergeCell ref="B15:B20"/>
    <mergeCell ref="B21:B26"/>
    <mergeCell ref="B27:B32"/>
    <mergeCell ref="C2:C3"/>
    <mergeCell ref="L2:L3"/>
    <mergeCell ref="M2:M3"/>
    <mergeCell ref="M4:M9"/>
    <mergeCell ref="M10:M14"/>
    <mergeCell ref="M15:M20"/>
    <mergeCell ref="M21:M26"/>
    <mergeCell ref="M27:M32"/>
    <mergeCell ref="N2:N3"/>
  </mergeCells>
  <pageMargins left="0.75" right="0.75" top="1" bottom="1" header="0.5" footer="0.5"/>
  <pageSetup paperSize="9" scale="75" fitToHeight="0"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3"/>
  <sheetViews>
    <sheetView workbookViewId="0">
      <selection activeCell="G3" sqref="G3:G119"/>
    </sheetView>
  </sheetViews>
  <sheetFormatPr defaultColWidth="9.88888888888889" defaultRowHeight="12.6"/>
  <cols>
    <col min="1" max="1" width="7.22222222222222" style="99" customWidth="1"/>
    <col min="2" max="2" width="10.3333333333333" style="100" customWidth="1"/>
    <col min="3" max="3" width="14.6666666666667" style="101" customWidth="1"/>
    <col min="4" max="4" width="18.7777777777778" style="102" customWidth="1"/>
    <col min="5" max="5" width="12.6666666666667" style="103" customWidth="1"/>
    <col min="6" max="6" width="8.33333333333333" style="103" customWidth="1"/>
    <col min="7" max="7" width="11.6666666666667" style="103" customWidth="1"/>
    <col min="8" max="8" width="26.4444444444444" style="104" customWidth="1"/>
    <col min="9" max="9" width="21.8888888888889" style="103" customWidth="1"/>
    <col min="10" max="10" width="9.22222222222222" style="103" customWidth="1"/>
    <col min="11" max="11" width="21.2222222222222" style="103" customWidth="1"/>
    <col min="12" max="13" width="9.88888888888889" style="105"/>
    <col min="14" max="14" width="9.88888888888889" style="106"/>
    <col min="15" max="15" width="12.7777777777778" style="103"/>
    <col min="16" max="16384" width="9.88888888888889" style="103"/>
  </cols>
  <sheetData>
    <row r="1" ht="29.1" customHeight="1" spans="1:9">
      <c r="A1" s="107" t="s">
        <v>214</v>
      </c>
      <c r="B1" s="107"/>
      <c r="C1" s="107"/>
      <c r="D1" s="107"/>
      <c r="E1" s="107"/>
      <c r="F1" s="107"/>
      <c r="G1" s="107"/>
      <c r="H1" s="107"/>
      <c r="I1" s="107"/>
    </row>
    <row r="2" s="96" customFormat="1" ht="27" customHeight="1" spans="1:15">
      <c r="A2" s="108" t="s">
        <v>172</v>
      </c>
      <c r="B2" s="108" t="s">
        <v>173</v>
      </c>
      <c r="C2" s="108" t="s">
        <v>215</v>
      </c>
      <c r="D2" s="108" t="s">
        <v>216</v>
      </c>
      <c r="E2" s="108" t="s">
        <v>140</v>
      </c>
      <c r="F2" s="108" t="s">
        <v>204</v>
      </c>
      <c r="G2" s="108" t="s">
        <v>217</v>
      </c>
      <c r="H2" s="109" t="s">
        <v>23</v>
      </c>
      <c r="I2" s="109" t="s">
        <v>218</v>
      </c>
      <c r="J2" s="133"/>
      <c r="K2" s="95"/>
      <c r="L2" s="134"/>
      <c r="M2" s="134"/>
      <c r="N2" s="135"/>
      <c r="O2" s="136"/>
    </row>
    <row r="3" s="97" customFormat="1" ht="39" customHeight="1" spans="1:15">
      <c r="A3" s="110">
        <v>1</v>
      </c>
      <c r="B3" s="111" t="s">
        <v>219</v>
      </c>
      <c r="C3" s="111" t="s">
        <v>220</v>
      </c>
      <c r="D3" s="112"/>
      <c r="E3" s="113" t="s">
        <v>221</v>
      </c>
      <c r="F3" s="114" t="s">
        <v>222</v>
      </c>
      <c r="G3" s="115"/>
      <c r="H3" s="111" t="s">
        <v>223</v>
      </c>
      <c r="I3" s="117"/>
      <c r="J3" s="137"/>
      <c r="K3" s="95"/>
      <c r="L3" s="84"/>
      <c r="M3" s="84"/>
      <c r="N3" s="138"/>
      <c r="O3" s="139"/>
    </row>
    <row r="4" s="97" customFormat="1" ht="47.1" customHeight="1" spans="1:15">
      <c r="A4" s="110">
        <v>2</v>
      </c>
      <c r="B4" s="111"/>
      <c r="C4" s="111" t="s">
        <v>224</v>
      </c>
      <c r="D4" s="112"/>
      <c r="E4" s="113" t="s">
        <v>221</v>
      </c>
      <c r="F4" s="114" t="s">
        <v>222</v>
      </c>
      <c r="G4" s="115"/>
      <c r="H4" s="111" t="s">
        <v>225</v>
      </c>
      <c r="I4" s="117"/>
      <c r="J4" s="137"/>
      <c r="K4" s="95"/>
      <c r="L4" s="84"/>
      <c r="M4" s="84"/>
      <c r="N4" s="138"/>
      <c r="O4" s="139"/>
    </row>
    <row r="5" s="97" customFormat="1" ht="23.1" customHeight="1" spans="1:15">
      <c r="A5" s="110">
        <v>3</v>
      </c>
      <c r="B5" s="111"/>
      <c r="C5" s="111" t="s">
        <v>226</v>
      </c>
      <c r="D5" s="112"/>
      <c r="E5" s="113" t="s">
        <v>221</v>
      </c>
      <c r="F5" s="114" t="s">
        <v>222</v>
      </c>
      <c r="G5" s="115"/>
      <c r="H5" s="111" t="s">
        <v>227</v>
      </c>
      <c r="I5" s="117"/>
      <c r="J5" s="137"/>
      <c r="K5" s="95"/>
      <c r="L5" s="84"/>
      <c r="M5" s="84"/>
      <c r="N5" s="138"/>
      <c r="O5" s="139"/>
    </row>
    <row r="6" s="97" customFormat="1" ht="28.8" spans="1:15">
      <c r="A6" s="110">
        <v>4</v>
      </c>
      <c r="B6" s="116"/>
      <c r="C6" s="116" t="s">
        <v>228</v>
      </c>
      <c r="D6" s="112" t="s">
        <v>229</v>
      </c>
      <c r="E6" s="113" t="s">
        <v>221</v>
      </c>
      <c r="F6" s="114" t="s">
        <v>230</v>
      </c>
      <c r="G6" s="115"/>
      <c r="H6" s="117"/>
      <c r="I6" s="117"/>
      <c r="J6" s="137"/>
      <c r="K6" s="95"/>
      <c r="L6" s="84"/>
      <c r="M6" s="84"/>
      <c r="N6" s="138"/>
      <c r="O6" s="139"/>
    </row>
    <row r="7" s="97" customFormat="1" ht="28.8" spans="1:15">
      <c r="A7" s="110">
        <v>5</v>
      </c>
      <c r="B7" s="116"/>
      <c r="C7" s="116" t="s">
        <v>231</v>
      </c>
      <c r="D7" s="112" t="s">
        <v>232</v>
      </c>
      <c r="E7" s="113" t="s">
        <v>221</v>
      </c>
      <c r="F7" s="114" t="s">
        <v>230</v>
      </c>
      <c r="G7" s="115"/>
      <c r="H7" s="117"/>
      <c r="I7" s="117"/>
      <c r="J7" s="137"/>
      <c r="K7" s="95"/>
      <c r="L7" s="84"/>
      <c r="M7" s="84"/>
      <c r="N7" s="138"/>
      <c r="O7" s="139"/>
    </row>
    <row r="8" s="97" customFormat="1" ht="28.8" spans="1:15">
      <c r="A8" s="110">
        <v>6</v>
      </c>
      <c r="B8" s="116"/>
      <c r="C8" s="116" t="s">
        <v>233</v>
      </c>
      <c r="D8" s="112" t="s">
        <v>234</v>
      </c>
      <c r="E8" s="113" t="s">
        <v>221</v>
      </c>
      <c r="F8" s="114" t="s">
        <v>230</v>
      </c>
      <c r="G8" s="115"/>
      <c r="H8" s="117"/>
      <c r="I8" s="117"/>
      <c r="J8" s="137"/>
      <c r="K8" s="95"/>
      <c r="L8" s="84"/>
      <c r="M8" s="84"/>
      <c r="N8" s="138"/>
      <c r="O8" s="139"/>
    </row>
    <row r="9" s="97" customFormat="1" ht="28.8" spans="1:15">
      <c r="A9" s="110">
        <v>7</v>
      </c>
      <c r="B9" s="118" t="s">
        <v>235</v>
      </c>
      <c r="C9" s="116" t="s">
        <v>236</v>
      </c>
      <c r="D9" s="112" t="s">
        <v>237</v>
      </c>
      <c r="E9" s="113" t="s">
        <v>221</v>
      </c>
      <c r="F9" s="114" t="s">
        <v>238</v>
      </c>
      <c r="G9" s="115"/>
      <c r="H9" s="117"/>
      <c r="I9" s="140"/>
      <c r="J9" s="137"/>
      <c r="K9" s="95"/>
      <c r="L9" s="84"/>
      <c r="M9" s="84"/>
      <c r="N9" s="138"/>
      <c r="O9" s="139"/>
    </row>
    <row r="10" s="97" customFormat="1" ht="39.9" customHeight="1" spans="1:15">
      <c r="A10" s="110">
        <v>8</v>
      </c>
      <c r="B10" s="116"/>
      <c r="C10" s="113" t="s">
        <v>239</v>
      </c>
      <c r="D10" s="112" t="s">
        <v>240</v>
      </c>
      <c r="E10" s="113" t="s">
        <v>221</v>
      </c>
      <c r="F10" s="119" t="s">
        <v>222</v>
      </c>
      <c r="G10" s="115"/>
      <c r="H10" s="113" t="s">
        <v>241</v>
      </c>
      <c r="I10" s="140"/>
      <c r="J10" s="137"/>
      <c r="K10" s="95"/>
      <c r="L10" s="84"/>
      <c r="M10" s="84"/>
      <c r="N10" s="138"/>
      <c r="O10" s="139"/>
    </row>
    <row r="11" s="97" customFormat="1" ht="39.9" customHeight="1" spans="1:15">
      <c r="A11" s="110">
        <v>9</v>
      </c>
      <c r="B11" s="116"/>
      <c r="C11" s="113" t="s">
        <v>242</v>
      </c>
      <c r="D11" s="112" t="s">
        <v>243</v>
      </c>
      <c r="E11" s="113" t="s">
        <v>221</v>
      </c>
      <c r="F11" s="119" t="s">
        <v>222</v>
      </c>
      <c r="G11" s="115"/>
      <c r="H11" s="113" t="s">
        <v>241</v>
      </c>
      <c r="I11" s="140"/>
      <c r="J11" s="137"/>
      <c r="K11" s="95"/>
      <c r="L11" s="84"/>
      <c r="M11" s="84"/>
      <c r="N11" s="138"/>
      <c r="O11" s="139"/>
    </row>
    <row r="12" s="97" customFormat="1" ht="39.9" customHeight="1" spans="1:15">
      <c r="A12" s="110">
        <v>10</v>
      </c>
      <c r="B12" s="116"/>
      <c r="C12" s="113" t="s">
        <v>244</v>
      </c>
      <c r="D12" s="112" t="s">
        <v>245</v>
      </c>
      <c r="E12" s="113" t="s">
        <v>221</v>
      </c>
      <c r="F12" s="119" t="s">
        <v>222</v>
      </c>
      <c r="G12" s="115"/>
      <c r="H12" s="113"/>
      <c r="I12" s="140"/>
      <c r="J12" s="137"/>
      <c r="K12" s="95"/>
      <c r="L12" s="84"/>
      <c r="M12" s="84"/>
      <c r="N12" s="138"/>
      <c r="O12" s="139"/>
    </row>
    <row r="13" s="97" customFormat="1" ht="39.9" customHeight="1" spans="1:15">
      <c r="A13" s="110">
        <v>11</v>
      </c>
      <c r="B13" s="116"/>
      <c r="C13" s="113" t="s">
        <v>246</v>
      </c>
      <c r="D13" s="112" t="s">
        <v>247</v>
      </c>
      <c r="E13" s="113" t="s">
        <v>221</v>
      </c>
      <c r="F13" s="119" t="s">
        <v>230</v>
      </c>
      <c r="G13" s="115"/>
      <c r="H13" s="113" t="s">
        <v>248</v>
      </c>
      <c r="I13" s="140"/>
      <c r="J13" s="137"/>
      <c r="K13" s="95"/>
      <c r="L13" s="84"/>
      <c r="M13" s="84"/>
      <c r="N13" s="138"/>
      <c r="O13" s="139"/>
    </row>
    <row r="14" s="97" customFormat="1" ht="39.9" customHeight="1" spans="1:15">
      <c r="A14" s="110">
        <v>12</v>
      </c>
      <c r="B14" s="116"/>
      <c r="C14" s="113" t="s">
        <v>249</v>
      </c>
      <c r="D14" s="112" t="s">
        <v>247</v>
      </c>
      <c r="E14" s="113" t="s">
        <v>221</v>
      </c>
      <c r="F14" s="119" t="s">
        <v>230</v>
      </c>
      <c r="G14" s="115"/>
      <c r="H14" s="113" t="s">
        <v>250</v>
      </c>
      <c r="I14" s="140"/>
      <c r="J14" s="137"/>
      <c r="K14" s="95"/>
      <c r="L14" s="84"/>
      <c r="M14" s="84"/>
      <c r="N14" s="138"/>
      <c r="O14" s="139"/>
    </row>
    <row r="15" s="97" customFormat="1" ht="39.9" customHeight="1" spans="1:15">
      <c r="A15" s="110">
        <v>13</v>
      </c>
      <c r="B15" s="116"/>
      <c r="C15" s="113"/>
      <c r="D15" s="112" t="s">
        <v>247</v>
      </c>
      <c r="E15" s="113" t="s">
        <v>221</v>
      </c>
      <c r="F15" s="119" t="s">
        <v>230</v>
      </c>
      <c r="G15" s="115"/>
      <c r="H15" s="113" t="s">
        <v>251</v>
      </c>
      <c r="I15" s="140"/>
      <c r="J15" s="137"/>
      <c r="K15" s="95"/>
      <c r="L15" s="84"/>
      <c r="M15" s="84"/>
      <c r="N15" s="138"/>
      <c r="O15" s="139"/>
    </row>
    <row r="16" s="97" customFormat="1" ht="39.9" customHeight="1" spans="1:15">
      <c r="A16" s="110">
        <v>14</v>
      </c>
      <c r="B16" s="120"/>
      <c r="C16" s="113" t="s">
        <v>252</v>
      </c>
      <c r="D16" s="112" t="s">
        <v>253</v>
      </c>
      <c r="E16" s="113"/>
      <c r="F16" s="114" t="s">
        <v>254</v>
      </c>
      <c r="G16" s="115"/>
      <c r="H16" s="113"/>
      <c r="I16" s="140"/>
      <c r="J16" s="137"/>
      <c r="K16" s="95"/>
      <c r="L16" s="84"/>
      <c r="M16" s="84"/>
      <c r="N16" s="138"/>
      <c r="O16" s="139"/>
    </row>
    <row r="17" s="97" customFormat="1" ht="39.9" customHeight="1" spans="1:15">
      <c r="A17" s="110">
        <v>15</v>
      </c>
      <c r="B17" s="120"/>
      <c r="C17" s="113" t="s">
        <v>255</v>
      </c>
      <c r="D17" s="112"/>
      <c r="E17" s="113"/>
      <c r="F17" s="114" t="s">
        <v>254</v>
      </c>
      <c r="G17" s="115"/>
      <c r="H17" s="113"/>
      <c r="I17" s="140"/>
      <c r="J17" s="137"/>
      <c r="K17" s="95"/>
      <c r="L17" s="84"/>
      <c r="M17" s="84"/>
      <c r="N17" s="138"/>
      <c r="O17" s="139"/>
    </row>
    <row r="18" s="97" customFormat="1" ht="39.9" customHeight="1" spans="1:15">
      <c r="A18" s="110">
        <v>16</v>
      </c>
      <c r="B18" s="120"/>
      <c r="C18" s="113" t="s">
        <v>256</v>
      </c>
      <c r="D18" s="112"/>
      <c r="E18" s="113"/>
      <c r="F18" s="114" t="s">
        <v>257</v>
      </c>
      <c r="G18" s="115"/>
      <c r="H18" s="113"/>
      <c r="I18" s="140"/>
      <c r="J18" s="137"/>
      <c r="K18" s="95"/>
      <c r="L18" s="84"/>
      <c r="M18" s="84"/>
      <c r="N18" s="138"/>
      <c r="O18" s="139"/>
    </row>
    <row r="19" s="97" customFormat="1" ht="39.9" customHeight="1" spans="1:15">
      <c r="A19" s="110">
        <v>17</v>
      </c>
      <c r="B19" s="120"/>
      <c r="C19" s="110" t="s">
        <v>258</v>
      </c>
      <c r="D19" s="112"/>
      <c r="E19" s="113"/>
      <c r="F19" s="114" t="s">
        <v>257</v>
      </c>
      <c r="G19" s="115"/>
      <c r="H19" s="113"/>
      <c r="I19" s="140"/>
      <c r="J19" s="137"/>
      <c r="K19" s="95"/>
      <c r="L19" s="84"/>
      <c r="M19" s="84"/>
      <c r="N19" s="138"/>
      <c r="O19" s="139"/>
    </row>
    <row r="20" s="97" customFormat="1" ht="39.9" customHeight="1" spans="1:15">
      <c r="A20" s="110">
        <v>18</v>
      </c>
      <c r="B20" s="120"/>
      <c r="C20" s="110" t="s">
        <v>259</v>
      </c>
      <c r="D20" s="110" t="s">
        <v>182</v>
      </c>
      <c r="E20" s="113" t="s">
        <v>183</v>
      </c>
      <c r="F20" s="114" t="s">
        <v>257</v>
      </c>
      <c r="G20" s="115"/>
      <c r="H20" s="113"/>
      <c r="I20" s="140"/>
      <c r="J20" s="137"/>
      <c r="K20" s="95"/>
      <c r="L20" s="84"/>
      <c r="M20" s="84"/>
      <c r="N20" s="138"/>
      <c r="O20" s="139"/>
    </row>
    <row r="21" s="97" customFormat="1" ht="39.9" customHeight="1" spans="1:15">
      <c r="A21" s="110">
        <v>19</v>
      </c>
      <c r="B21" s="121"/>
      <c r="C21" s="110"/>
      <c r="D21" s="110" t="s">
        <v>188</v>
      </c>
      <c r="E21" s="113" t="s">
        <v>183</v>
      </c>
      <c r="F21" s="114" t="s">
        <v>257</v>
      </c>
      <c r="G21" s="115"/>
      <c r="H21" s="113"/>
      <c r="I21" s="140"/>
      <c r="J21" s="137"/>
      <c r="K21" s="95"/>
      <c r="L21" s="84"/>
      <c r="M21" s="84"/>
      <c r="N21" s="138"/>
      <c r="O21" s="139"/>
    </row>
    <row r="22" s="97" customFormat="1" ht="39.9" customHeight="1" spans="1:15">
      <c r="A22" s="110">
        <v>20</v>
      </c>
      <c r="B22" s="121"/>
      <c r="C22" s="110"/>
      <c r="D22" s="110" t="s">
        <v>189</v>
      </c>
      <c r="E22" s="113" t="s">
        <v>183</v>
      </c>
      <c r="F22" s="114" t="s">
        <v>257</v>
      </c>
      <c r="G22" s="115"/>
      <c r="H22" s="113"/>
      <c r="I22" s="140"/>
      <c r="J22" s="137"/>
      <c r="K22" s="95"/>
      <c r="L22" s="84"/>
      <c r="M22" s="84"/>
      <c r="N22" s="138"/>
      <c r="O22" s="139"/>
    </row>
    <row r="23" s="97" customFormat="1" ht="39.9" customHeight="1" spans="1:15">
      <c r="A23" s="110">
        <v>21</v>
      </c>
      <c r="B23" s="121"/>
      <c r="C23" s="110" t="s">
        <v>260</v>
      </c>
      <c r="D23" s="110" t="s">
        <v>194</v>
      </c>
      <c r="E23" s="113" t="s">
        <v>183</v>
      </c>
      <c r="F23" s="114" t="s">
        <v>257</v>
      </c>
      <c r="G23" s="115"/>
      <c r="H23" s="113"/>
      <c r="I23" s="140"/>
      <c r="J23" s="137"/>
      <c r="K23" s="95"/>
      <c r="L23" s="84"/>
      <c r="M23" s="84"/>
      <c r="N23" s="138"/>
      <c r="O23" s="139"/>
    </row>
    <row r="24" s="97" customFormat="1" ht="39.9" customHeight="1" spans="1:15">
      <c r="A24" s="110">
        <v>22</v>
      </c>
      <c r="B24" s="121"/>
      <c r="C24" s="110" t="s">
        <v>261</v>
      </c>
      <c r="D24" s="110" t="s">
        <v>262</v>
      </c>
      <c r="E24" s="113" t="s">
        <v>183</v>
      </c>
      <c r="F24" s="114" t="s">
        <v>257</v>
      </c>
      <c r="G24" s="115"/>
      <c r="H24" s="113"/>
      <c r="I24" s="140"/>
      <c r="J24" s="137"/>
      <c r="K24" s="95"/>
      <c r="L24" s="84"/>
      <c r="M24" s="84"/>
      <c r="N24" s="138"/>
      <c r="O24" s="139"/>
    </row>
    <row r="25" s="97" customFormat="1" ht="39.9" customHeight="1" spans="1:15">
      <c r="A25" s="110">
        <v>23</v>
      </c>
      <c r="B25" s="121"/>
      <c r="C25" s="110"/>
      <c r="D25" s="110" t="s">
        <v>263</v>
      </c>
      <c r="E25" s="113" t="s">
        <v>183</v>
      </c>
      <c r="F25" s="114" t="s">
        <v>257</v>
      </c>
      <c r="G25" s="115"/>
      <c r="H25" s="113"/>
      <c r="I25" s="140"/>
      <c r="J25" s="137"/>
      <c r="K25" s="95"/>
      <c r="L25" s="84"/>
      <c r="M25" s="84"/>
      <c r="N25" s="138"/>
      <c r="O25" s="139"/>
    </row>
    <row r="26" s="97" customFormat="1" ht="39.9" customHeight="1" spans="1:15">
      <c r="A26" s="110">
        <v>24</v>
      </c>
      <c r="B26" s="121"/>
      <c r="C26" s="110" t="s">
        <v>264</v>
      </c>
      <c r="D26" s="122" t="s">
        <v>265</v>
      </c>
      <c r="E26" s="113" t="s">
        <v>183</v>
      </c>
      <c r="F26" s="114" t="s">
        <v>257</v>
      </c>
      <c r="G26" s="115"/>
      <c r="H26" s="113"/>
      <c r="I26" s="140"/>
      <c r="J26" s="137"/>
      <c r="K26" s="95"/>
      <c r="L26" s="84"/>
      <c r="M26" s="84"/>
      <c r="N26" s="138"/>
      <c r="O26" s="139"/>
    </row>
    <row r="27" s="97" customFormat="1" ht="39.9" customHeight="1" spans="1:15">
      <c r="A27" s="110">
        <v>25</v>
      </c>
      <c r="B27" s="121"/>
      <c r="C27" s="110"/>
      <c r="D27" s="122" t="s">
        <v>266</v>
      </c>
      <c r="E27" s="113" t="s">
        <v>183</v>
      </c>
      <c r="F27" s="114" t="s">
        <v>257</v>
      </c>
      <c r="G27" s="115"/>
      <c r="H27" s="113"/>
      <c r="I27" s="140"/>
      <c r="J27" s="137"/>
      <c r="K27" s="95"/>
      <c r="L27" s="84"/>
      <c r="M27" s="84"/>
      <c r="N27" s="138"/>
      <c r="O27" s="139"/>
    </row>
    <row r="28" s="97" customFormat="1" ht="39.9" customHeight="1" spans="1:15">
      <c r="A28" s="110">
        <v>26</v>
      </c>
      <c r="B28" s="121"/>
      <c r="C28" s="110"/>
      <c r="D28" s="122" t="s">
        <v>267</v>
      </c>
      <c r="E28" s="113" t="s">
        <v>183</v>
      </c>
      <c r="F28" s="114" t="s">
        <v>257</v>
      </c>
      <c r="G28" s="115"/>
      <c r="H28" s="113"/>
      <c r="I28" s="140"/>
      <c r="J28" s="137"/>
      <c r="K28" s="95"/>
      <c r="L28" s="84"/>
      <c r="M28" s="84"/>
      <c r="N28" s="138"/>
      <c r="O28" s="139"/>
    </row>
    <row r="29" s="97" customFormat="1" ht="39.9" customHeight="1" spans="1:15">
      <c r="A29" s="110">
        <v>27</v>
      </c>
      <c r="B29" s="121"/>
      <c r="C29" s="110" t="s">
        <v>268</v>
      </c>
      <c r="D29" s="122"/>
      <c r="E29" s="113" t="s">
        <v>183</v>
      </c>
      <c r="F29" s="114" t="s">
        <v>257</v>
      </c>
      <c r="G29" s="115"/>
      <c r="H29" s="113"/>
      <c r="I29" s="140"/>
      <c r="J29" s="137"/>
      <c r="K29" s="95"/>
      <c r="L29" s="84"/>
      <c r="M29" s="84"/>
      <c r="N29" s="138"/>
      <c r="O29" s="139"/>
    </row>
    <row r="30" s="97" customFormat="1" ht="39.9" customHeight="1" spans="1:15">
      <c r="A30" s="110">
        <v>28</v>
      </c>
      <c r="B30" s="121"/>
      <c r="C30" s="110" t="s">
        <v>259</v>
      </c>
      <c r="D30" s="110" t="s">
        <v>182</v>
      </c>
      <c r="E30" s="113" t="s">
        <v>185</v>
      </c>
      <c r="F30" s="114" t="s">
        <v>257</v>
      </c>
      <c r="G30" s="115"/>
      <c r="H30" s="113"/>
      <c r="I30" s="140"/>
      <c r="J30" s="137"/>
      <c r="K30" s="95"/>
      <c r="L30" s="84"/>
      <c r="M30" s="84"/>
      <c r="N30" s="138"/>
      <c r="O30" s="139"/>
    </row>
    <row r="31" s="97" customFormat="1" ht="39.9" customHeight="1" spans="1:15">
      <c r="A31" s="110">
        <v>29</v>
      </c>
      <c r="B31" s="121"/>
      <c r="C31" s="110"/>
      <c r="D31" s="110" t="s">
        <v>188</v>
      </c>
      <c r="E31" s="113" t="s">
        <v>185</v>
      </c>
      <c r="F31" s="114" t="s">
        <v>257</v>
      </c>
      <c r="G31" s="115"/>
      <c r="H31" s="113"/>
      <c r="I31" s="140"/>
      <c r="J31" s="137"/>
      <c r="K31" s="95"/>
      <c r="L31" s="84"/>
      <c r="M31" s="84"/>
      <c r="N31" s="138"/>
      <c r="O31" s="139"/>
    </row>
    <row r="32" s="97" customFormat="1" ht="39.9" customHeight="1" spans="1:15">
      <c r="A32" s="110">
        <v>30</v>
      </c>
      <c r="B32" s="121"/>
      <c r="C32" s="110"/>
      <c r="D32" s="110" t="s">
        <v>189</v>
      </c>
      <c r="E32" s="113" t="s">
        <v>185</v>
      </c>
      <c r="F32" s="114" t="s">
        <v>257</v>
      </c>
      <c r="G32" s="115"/>
      <c r="H32" s="113"/>
      <c r="I32" s="140"/>
      <c r="J32" s="137"/>
      <c r="K32" s="95"/>
      <c r="L32" s="84"/>
      <c r="M32" s="84"/>
      <c r="N32" s="138"/>
      <c r="O32" s="139"/>
    </row>
    <row r="33" s="97" customFormat="1" ht="39.9" customHeight="1" spans="1:15">
      <c r="A33" s="110">
        <v>31</v>
      </c>
      <c r="B33" s="121"/>
      <c r="C33" s="110" t="s">
        <v>269</v>
      </c>
      <c r="D33" s="110" t="s">
        <v>194</v>
      </c>
      <c r="E33" s="113" t="s">
        <v>185</v>
      </c>
      <c r="F33" s="114" t="s">
        <v>257</v>
      </c>
      <c r="G33" s="115"/>
      <c r="H33" s="113"/>
      <c r="I33" s="140"/>
      <c r="J33" s="137"/>
      <c r="K33" s="95"/>
      <c r="L33" s="84"/>
      <c r="M33" s="84"/>
      <c r="N33" s="138"/>
      <c r="O33" s="139"/>
    </row>
    <row r="34" s="97" customFormat="1" ht="39.9" customHeight="1" spans="1:15">
      <c r="A34" s="110">
        <v>32</v>
      </c>
      <c r="B34" s="121"/>
      <c r="C34" s="110" t="s">
        <v>270</v>
      </c>
      <c r="D34" s="110"/>
      <c r="E34" s="113" t="s">
        <v>185</v>
      </c>
      <c r="F34" s="114" t="s">
        <v>257</v>
      </c>
      <c r="G34" s="115"/>
      <c r="H34" s="113"/>
      <c r="I34" s="140"/>
      <c r="J34" s="137"/>
      <c r="K34" s="95"/>
      <c r="L34" s="84"/>
      <c r="M34" s="84"/>
      <c r="N34" s="138"/>
      <c r="O34" s="139"/>
    </row>
    <row r="35" s="98" customFormat="1" ht="48" customHeight="1" spans="1:15">
      <c r="A35" s="110">
        <v>33</v>
      </c>
      <c r="B35" s="123" t="s">
        <v>271</v>
      </c>
      <c r="C35" s="110" t="s">
        <v>272</v>
      </c>
      <c r="D35" s="112" t="s">
        <v>273</v>
      </c>
      <c r="E35" s="122" t="s">
        <v>50</v>
      </c>
      <c r="F35" s="114" t="s">
        <v>257</v>
      </c>
      <c r="G35" s="115"/>
      <c r="H35" s="124"/>
      <c r="I35" s="141"/>
      <c r="J35" s="137"/>
      <c r="K35" s="95"/>
      <c r="L35" s="84"/>
      <c r="M35" s="84"/>
      <c r="N35" s="138"/>
      <c r="O35" s="139"/>
    </row>
    <row r="36" s="98" customFormat="1" ht="48" customHeight="1" spans="1:15">
      <c r="A36" s="110">
        <v>34</v>
      </c>
      <c r="B36" s="125"/>
      <c r="C36" s="110" t="s">
        <v>274</v>
      </c>
      <c r="D36" s="112" t="s">
        <v>275</v>
      </c>
      <c r="E36" s="122" t="s">
        <v>50</v>
      </c>
      <c r="F36" s="114" t="s">
        <v>257</v>
      </c>
      <c r="G36" s="115"/>
      <c r="H36" s="124"/>
      <c r="I36" s="110"/>
      <c r="J36" s="137"/>
      <c r="K36" s="95"/>
      <c r="L36" s="84"/>
      <c r="M36" s="84"/>
      <c r="N36" s="138"/>
      <c r="O36" s="139"/>
    </row>
    <row r="37" s="98" customFormat="1" ht="48" customHeight="1" spans="1:15">
      <c r="A37" s="110">
        <v>35</v>
      </c>
      <c r="B37" s="126"/>
      <c r="C37" s="110" t="s">
        <v>276</v>
      </c>
      <c r="D37" s="112" t="s">
        <v>277</v>
      </c>
      <c r="E37" s="122" t="s">
        <v>50</v>
      </c>
      <c r="F37" s="114" t="s">
        <v>257</v>
      </c>
      <c r="G37" s="115"/>
      <c r="H37" s="124"/>
      <c r="I37" s="141"/>
      <c r="J37" s="137"/>
      <c r="K37" s="95"/>
      <c r="L37" s="84"/>
      <c r="M37" s="84"/>
      <c r="N37" s="138"/>
      <c r="O37" s="139"/>
    </row>
    <row r="38" s="98" customFormat="1" ht="48" customHeight="1" spans="1:15">
      <c r="A38" s="110">
        <v>36</v>
      </c>
      <c r="B38" s="123" t="s">
        <v>278</v>
      </c>
      <c r="C38" s="110" t="s">
        <v>279</v>
      </c>
      <c r="D38" s="112" t="s">
        <v>280</v>
      </c>
      <c r="E38" s="122" t="s">
        <v>50</v>
      </c>
      <c r="F38" s="114" t="s">
        <v>222</v>
      </c>
      <c r="G38" s="115"/>
      <c r="H38" s="124"/>
      <c r="I38" s="141"/>
      <c r="J38" s="137"/>
      <c r="K38" s="95"/>
      <c r="L38" s="84"/>
      <c r="M38" s="84"/>
      <c r="N38" s="138"/>
      <c r="O38" s="139"/>
    </row>
    <row r="39" s="98" customFormat="1" ht="48" customHeight="1" spans="1:15">
      <c r="A39" s="110">
        <v>37</v>
      </c>
      <c r="B39" s="125"/>
      <c r="C39" s="110"/>
      <c r="D39" s="112" t="s">
        <v>281</v>
      </c>
      <c r="E39" s="122" t="s">
        <v>50</v>
      </c>
      <c r="F39" s="114" t="s">
        <v>222</v>
      </c>
      <c r="G39" s="115"/>
      <c r="H39" s="124"/>
      <c r="I39" s="141"/>
      <c r="J39" s="137"/>
      <c r="K39" s="95"/>
      <c r="L39" s="84"/>
      <c r="M39" s="84"/>
      <c r="N39" s="138"/>
      <c r="O39" s="139"/>
    </row>
    <row r="40" s="98" customFormat="1" ht="48" customHeight="1" spans="1:15">
      <c r="A40" s="110">
        <v>38</v>
      </c>
      <c r="B40" s="125"/>
      <c r="C40" s="110" t="s">
        <v>282</v>
      </c>
      <c r="D40" s="127" t="s">
        <v>283</v>
      </c>
      <c r="E40" s="122" t="s">
        <v>50</v>
      </c>
      <c r="F40" s="110" t="s">
        <v>222</v>
      </c>
      <c r="G40" s="115"/>
      <c r="H40" s="124"/>
      <c r="I40" s="141"/>
      <c r="J40" s="137"/>
      <c r="K40" s="95"/>
      <c r="L40" s="84"/>
      <c r="M40" s="84"/>
      <c r="N40" s="138"/>
      <c r="O40" s="139"/>
    </row>
    <row r="41" s="98" customFormat="1" ht="48" customHeight="1" spans="1:15">
      <c r="A41" s="110">
        <v>39</v>
      </c>
      <c r="B41" s="125"/>
      <c r="C41" s="110"/>
      <c r="D41" s="127" t="s">
        <v>284</v>
      </c>
      <c r="E41" s="122" t="s">
        <v>50</v>
      </c>
      <c r="F41" s="110" t="s">
        <v>222</v>
      </c>
      <c r="G41" s="115"/>
      <c r="H41" s="124"/>
      <c r="I41" s="141"/>
      <c r="J41" s="137"/>
      <c r="K41" s="95"/>
      <c r="L41" s="84"/>
      <c r="M41" s="84"/>
      <c r="N41" s="138"/>
      <c r="O41" s="139"/>
    </row>
    <row r="42" s="98" customFormat="1" ht="48" customHeight="1" spans="1:15">
      <c r="A42" s="110">
        <v>40</v>
      </c>
      <c r="B42" s="125"/>
      <c r="C42" s="110"/>
      <c r="D42" s="127" t="s">
        <v>285</v>
      </c>
      <c r="E42" s="122" t="s">
        <v>50</v>
      </c>
      <c r="F42" s="110" t="s">
        <v>222</v>
      </c>
      <c r="G42" s="115"/>
      <c r="H42" s="124"/>
      <c r="I42" s="141"/>
      <c r="J42" s="137"/>
      <c r="K42" s="95"/>
      <c r="L42" s="84"/>
      <c r="M42" s="84"/>
      <c r="N42" s="138"/>
      <c r="O42" s="139"/>
    </row>
    <row r="43" s="98" customFormat="1" ht="48" customHeight="1" spans="1:15">
      <c r="A43" s="110">
        <v>41</v>
      </c>
      <c r="B43" s="125"/>
      <c r="C43" s="110"/>
      <c r="D43" s="127" t="s">
        <v>286</v>
      </c>
      <c r="E43" s="122" t="s">
        <v>50</v>
      </c>
      <c r="F43" s="110" t="s">
        <v>222</v>
      </c>
      <c r="G43" s="115"/>
      <c r="H43" s="124"/>
      <c r="I43" s="141"/>
      <c r="J43" s="137"/>
      <c r="K43" s="95"/>
      <c r="L43" s="84"/>
      <c r="M43" s="84"/>
      <c r="N43" s="138"/>
      <c r="O43" s="139"/>
    </row>
    <row r="44" s="98" customFormat="1" ht="48" customHeight="1" spans="1:15">
      <c r="A44" s="110">
        <v>42</v>
      </c>
      <c r="B44" s="125"/>
      <c r="C44" s="128" t="s">
        <v>287</v>
      </c>
      <c r="D44" s="127" t="s">
        <v>288</v>
      </c>
      <c r="E44" s="122" t="s">
        <v>50</v>
      </c>
      <c r="F44" s="110" t="s">
        <v>222</v>
      </c>
      <c r="G44" s="115"/>
      <c r="H44" s="124"/>
      <c r="I44" s="110"/>
      <c r="J44" s="137"/>
      <c r="K44" s="95"/>
      <c r="L44" s="84"/>
      <c r="M44" s="84"/>
      <c r="N44" s="138"/>
      <c r="O44" s="139"/>
    </row>
    <row r="45" s="98" customFormat="1" ht="48" customHeight="1" spans="1:15">
      <c r="A45" s="110">
        <v>43</v>
      </c>
      <c r="B45" s="125"/>
      <c r="C45" s="129"/>
      <c r="D45" s="127" t="s">
        <v>289</v>
      </c>
      <c r="E45" s="122" t="s">
        <v>50</v>
      </c>
      <c r="F45" s="110" t="s">
        <v>222</v>
      </c>
      <c r="G45" s="115"/>
      <c r="H45" s="124"/>
      <c r="I45" s="110"/>
      <c r="J45" s="137"/>
      <c r="K45" s="95"/>
      <c r="L45" s="84"/>
      <c r="M45" s="84"/>
      <c r="N45" s="138"/>
      <c r="O45" s="139"/>
    </row>
    <row r="46" s="98" customFormat="1" ht="48" customHeight="1" spans="1:15">
      <c r="A46" s="110">
        <v>44</v>
      </c>
      <c r="B46" s="125"/>
      <c r="C46" s="129"/>
      <c r="D46" s="127" t="s">
        <v>290</v>
      </c>
      <c r="E46" s="122" t="s">
        <v>50</v>
      </c>
      <c r="F46" s="110" t="s">
        <v>222</v>
      </c>
      <c r="G46" s="115"/>
      <c r="H46" s="124"/>
      <c r="I46" s="110"/>
      <c r="J46" s="137"/>
      <c r="K46" s="95"/>
      <c r="L46" s="84"/>
      <c r="M46" s="84"/>
      <c r="N46" s="138"/>
      <c r="O46" s="139"/>
    </row>
    <row r="47" s="98" customFormat="1" ht="48" customHeight="1" spans="1:15">
      <c r="A47" s="110">
        <v>45</v>
      </c>
      <c r="B47" s="125"/>
      <c r="C47" s="129"/>
      <c r="D47" s="127" t="s">
        <v>291</v>
      </c>
      <c r="E47" s="122" t="s">
        <v>50</v>
      </c>
      <c r="F47" s="110" t="s">
        <v>222</v>
      </c>
      <c r="G47" s="115"/>
      <c r="H47" s="124"/>
      <c r="I47" s="110"/>
      <c r="J47" s="137"/>
      <c r="K47" s="95"/>
      <c r="L47" s="84"/>
      <c r="M47" s="84"/>
      <c r="N47" s="138"/>
      <c r="O47" s="139"/>
    </row>
    <row r="48" s="98" customFormat="1" ht="48" customHeight="1" spans="1:15">
      <c r="A48" s="110">
        <v>46</v>
      </c>
      <c r="B48" s="125"/>
      <c r="C48" s="129"/>
      <c r="D48" s="127" t="s">
        <v>292</v>
      </c>
      <c r="E48" s="122" t="s">
        <v>50</v>
      </c>
      <c r="F48" s="110" t="s">
        <v>222</v>
      </c>
      <c r="G48" s="115"/>
      <c r="H48" s="124"/>
      <c r="I48" s="110"/>
      <c r="J48" s="137"/>
      <c r="K48" s="95"/>
      <c r="L48" s="84"/>
      <c r="M48" s="84"/>
      <c r="N48" s="138"/>
      <c r="O48" s="139"/>
    </row>
    <row r="49" s="98" customFormat="1" ht="48" customHeight="1" spans="1:15">
      <c r="A49" s="110">
        <v>47</v>
      </c>
      <c r="B49" s="125"/>
      <c r="C49" s="130"/>
      <c r="D49" s="127" t="s">
        <v>293</v>
      </c>
      <c r="E49" s="122" t="s">
        <v>50</v>
      </c>
      <c r="F49" s="110" t="s">
        <v>222</v>
      </c>
      <c r="G49" s="115"/>
      <c r="H49" s="124"/>
      <c r="I49" s="110"/>
      <c r="J49" s="137"/>
      <c r="K49" s="95"/>
      <c r="L49" s="84"/>
      <c r="M49" s="84"/>
      <c r="N49" s="138"/>
      <c r="O49" s="139"/>
    </row>
    <row r="50" s="98" customFormat="1" ht="48" customHeight="1" spans="1:15">
      <c r="A50" s="110">
        <v>48</v>
      </c>
      <c r="B50" s="125"/>
      <c r="C50" s="110" t="s">
        <v>294</v>
      </c>
      <c r="D50" s="127" t="s">
        <v>295</v>
      </c>
      <c r="E50" s="122" t="s">
        <v>50</v>
      </c>
      <c r="F50" s="110" t="s">
        <v>257</v>
      </c>
      <c r="G50" s="115"/>
      <c r="H50" s="124"/>
      <c r="I50" s="110"/>
      <c r="J50" s="137"/>
      <c r="K50" s="95"/>
      <c r="L50" s="84"/>
      <c r="M50" s="84"/>
      <c r="N50" s="138"/>
      <c r="O50" s="139"/>
    </row>
    <row r="51" s="98" customFormat="1" ht="48" customHeight="1" spans="1:15">
      <c r="A51" s="110">
        <v>49</v>
      </c>
      <c r="B51" s="125"/>
      <c r="C51" s="110" t="s">
        <v>296</v>
      </c>
      <c r="D51" s="127" t="s">
        <v>297</v>
      </c>
      <c r="E51" s="122" t="s">
        <v>50</v>
      </c>
      <c r="F51" s="110" t="s">
        <v>257</v>
      </c>
      <c r="G51" s="115"/>
      <c r="H51" s="124"/>
      <c r="I51" s="110"/>
      <c r="J51" s="137"/>
      <c r="K51" s="95"/>
      <c r="L51" s="84"/>
      <c r="M51" s="84"/>
      <c r="N51" s="138"/>
      <c r="O51" s="139"/>
    </row>
    <row r="52" s="98" customFormat="1" ht="48" customHeight="1" spans="1:15">
      <c r="A52" s="110">
        <v>50</v>
      </c>
      <c r="B52" s="125"/>
      <c r="C52" s="110" t="s">
        <v>298</v>
      </c>
      <c r="D52" s="127" t="s">
        <v>299</v>
      </c>
      <c r="E52" s="122" t="s">
        <v>50</v>
      </c>
      <c r="F52" s="110" t="s">
        <v>222</v>
      </c>
      <c r="G52" s="115"/>
      <c r="H52" s="124"/>
      <c r="I52" s="110"/>
      <c r="J52" s="137"/>
      <c r="K52" s="95"/>
      <c r="L52" s="84"/>
      <c r="M52" s="84"/>
      <c r="N52" s="138"/>
      <c r="O52" s="139"/>
    </row>
    <row r="53" s="98" customFormat="1" ht="48" customHeight="1" spans="1:15">
      <c r="A53" s="110">
        <v>51</v>
      </c>
      <c r="B53" s="125"/>
      <c r="C53" s="110" t="s">
        <v>300</v>
      </c>
      <c r="D53" s="127" t="s">
        <v>301</v>
      </c>
      <c r="E53" s="122" t="s">
        <v>50</v>
      </c>
      <c r="F53" s="110" t="s">
        <v>222</v>
      </c>
      <c r="G53" s="115"/>
      <c r="H53" s="124"/>
      <c r="I53" s="110"/>
      <c r="J53" s="137"/>
      <c r="K53" s="95"/>
      <c r="L53" s="84"/>
      <c r="M53" s="84"/>
      <c r="N53" s="138"/>
      <c r="O53" s="139"/>
    </row>
    <row r="54" s="98" customFormat="1" ht="48" customHeight="1" spans="1:15">
      <c r="A54" s="110">
        <v>52</v>
      </c>
      <c r="B54" s="125"/>
      <c r="C54" s="110" t="s">
        <v>302</v>
      </c>
      <c r="D54" s="127" t="s">
        <v>303</v>
      </c>
      <c r="E54" s="122" t="s">
        <v>50</v>
      </c>
      <c r="F54" s="110" t="s">
        <v>222</v>
      </c>
      <c r="G54" s="115"/>
      <c r="H54" s="124"/>
      <c r="I54" s="110"/>
      <c r="J54" s="137"/>
      <c r="K54" s="95"/>
      <c r="L54" s="84"/>
      <c r="M54" s="84"/>
      <c r="N54" s="138"/>
      <c r="O54" s="139"/>
    </row>
    <row r="55" s="98" customFormat="1" ht="54.9" customHeight="1" spans="1:15">
      <c r="A55" s="110">
        <v>53</v>
      </c>
      <c r="B55" s="125"/>
      <c r="C55" s="110" t="s">
        <v>304</v>
      </c>
      <c r="D55" s="127"/>
      <c r="E55" s="122" t="s">
        <v>50</v>
      </c>
      <c r="F55" s="110" t="s">
        <v>257</v>
      </c>
      <c r="G55" s="115"/>
      <c r="H55" s="124"/>
      <c r="I55" s="141"/>
      <c r="J55" s="137"/>
      <c r="K55" s="95"/>
      <c r="L55" s="84"/>
      <c r="M55" s="84"/>
      <c r="N55" s="138"/>
      <c r="O55" s="139"/>
    </row>
    <row r="56" s="98" customFormat="1" ht="62.1" customHeight="1" spans="1:15">
      <c r="A56" s="110">
        <v>54</v>
      </c>
      <c r="B56" s="125"/>
      <c r="C56" s="110" t="s">
        <v>305</v>
      </c>
      <c r="D56" s="127"/>
      <c r="E56" s="122" t="s">
        <v>50</v>
      </c>
      <c r="F56" s="110" t="s">
        <v>257</v>
      </c>
      <c r="G56" s="115"/>
      <c r="H56" s="124"/>
      <c r="I56" s="141"/>
      <c r="J56" s="137"/>
      <c r="K56" s="95"/>
      <c r="L56" s="84"/>
      <c r="M56" s="84"/>
      <c r="N56" s="138"/>
      <c r="O56" s="139"/>
    </row>
    <row r="57" s="98" customFormat="1" ht="62.1" customHeight="1" spans="1:15">
      <c r="A57" s="110">
        <v>55</v>
      </c>
      <c r="B57" s="125"/>
      <c r="C57" s="110" t="s">
        <v>306</v>
      </c>
      <c r="D57" s="127" t="s">
        <v>307</v>
      </c>
      <c r="E57" s="122" t="s">
        <v>50</v>
      </c>
      <c r="F57" s="110" t="s">
        <v>254</v>
      </c>
      <c r="G57" s="115"/>
      <c r="H57" s="131"/>
      <c r="I57" s="110"/>
      <c r="J57" s="137"/>
      <c r="K57" s="95"/>
      <c r="L57" s="84"/>
      <c r="M57" s="84"/>
      <c r="N57" s="138"/>
      <c r="O57" s="139"/>
    </row>
    <row r="58" s="98" customFormat="1" ht="62.1" customHeight="1" spans="1:15">
      <c r="A58" s="110">
        <v>56</v>
      </c>
      <c r="B58" s="126"/>
      <c r="C58" s="110" t="s">
        <v>308</v>
      </c>
      <c r="D58" s="127" t="s">
        <v>309</v>
      </c>
      <c r="E58" s="122" t="s">
        <v>50</v>
      </c>
      <c r="F58" s="110" t="s">
        <v>222</v>
      </c>
      <c r="G58" s="115"/>
      <c r="H58" s="124"/>
      <c r="I58" s="141"/>
      <c r="J58" s="137"/>
      <c r="K58" s="95"/>
      <c r="L58" s="84"/>
      <c r="M58" s="84"/>
      <c r="N58" s="138"/>
      <c r="O58" s="139"/>
    </row>
    <row r="59" s="98" customFormat="1" ht="62.1" customHeight="1" spans="1:15">
      <c r="A59" s="110">
        <v>57</v>
      </c>
      <c r="B59" s="126"/>
      <c r="C59" s="110" t="s">
        <v>310</v>
      </c>
      <c r="D59" s="127" t="s">
        <v>311</v>
      </c>
      <c r="E59" s="122" t="s">
        <v>50</v>
      </c>
      <c r="F59" s="110" t="s">
        <v>257</v>
      </c>
      <c r="G59" s="115"/>
      <c r="H59" s="124"/>
      <c r="I59" s="141"/>
      <c r="J59" s="137"/>
      <c r="K59" s="95"/>
      <c r="L59" s="84"/>
      <c r="M59" s="84"/>
      <c r="N59" s="138"/>
      <c r="O59" s="139"/>
    </row>
    <row r="60" s="98" customFormat="1" ht="36" customHeight="1" spans="1:15">
      <c r="A60" s="110">
        <v>58</v>
      </c>
      <c r="B60" s="132" t="s">
        <v>312</v>
      </c>
      <c r="C60" s="110" t="s">
        <v>313</v>
      </c>
      <c r="D60" s="127" t="s">
        <v>314</v>
      </c>
      <c r="E60" s="122" t="s">
        <v>50</v>
      </c>
      <c r="F60" s="110" t="s">
        <v>257</v>
      </c>
      <c r="G60" s="115"/>
      <c r="H60" s="124"/>
      <c r="I60" s="110"/>
      <c r="J60" s="137"/>
      <c r="K60" s="95"/>
      <c r="L60" s="84"/>
      <c r="M60" s="84"/>
      <c r="N60" s="138"/>
      <c r="O60" s="139"/>
    </row>
    <row r="61" s="98" customFormat="1" ht="36" customHeight="1" spans="1:15">
      <c r="A61" s="110">
        <v>59</v>
      </c>
      <c r="B61" s="132"/>
      <c r="C61" s="110" t="s">
        <v>313</v>
      </c>
      <c r="D61" s="127" t="s">
        <v>315</v>
      </c>
      <c r="E61" s="122" t="s">
        <v>50</v>
      </c>
      <c r="F61" s="110" t="s">
        <v>257</v>
      </c>
      <c r="G61" s="115"/>
      <c r="H61" s="124"/>
      <c r="I61" s="110"/>
      <c r="J61" s="137"/>
      <c r="K61" s="95"/>
      <c r="L61" s="84"/>
      <c r="M61" s="84"/>
      <c r="N61" s="138"/>
      <c r="O61" s="139"/>
    </row>
    <row r="62" s="98" customFormat="1" ht="72" customHeight="1" spans="1:15">
      <c r="A62" s="110">
        <v>60</v>
      </c>
      <c r="B62" s="132"/>
      <c r="C62" s="110" t="s">
        <v>316</v>
      </c>
      <c r="D62" s="127" t="s">
        <v>317</v>
      </c>
      <c r="E62" s="122" t="s">
        <v>50</v>
      </c>
      <c r="F62" s="110" t="s">
        <v>257</v>
      </c>
      <c r="G62" s="115"/>
      <c r="H62" s="124"/>
      <c r="I62" s="141"/>
      <c r="J62" s="137"/>
      <c r="K62" s="95"/>
      <c r="L62" s="84"/>
      <c r="M62" s="84"/>
      <c r="N62" s="138"/>
      <c r="O62" s="139"/>
    </row>
    <row r="63" s="98" customFormat="1" ht="23.1" customHeight="1" spans="1:15">
      <c r="A63" s="110">
        <v>61</v>
      </c>
      <c r="B63" s="132"/>
      <c r="C63" s="110" t="s">
        <v>318</v>
      </c>
      <c r="D63" s="127" t="s">
        <v>319</v>
      </c>
      <c r="E63" s="122" t="s">
        <v>50</v>
      </c>
      <c r="F63" s="110" t="s">
        <v>222</v>
      </c>
      <c r="G63" s="115"/>
      <c r="H63" s="124"/>
      <c r="I63" s="110"/>
      <c r="J63" s="137"/>
      <c r="K63" s="95"/>
      <c r="L63" s="84"/>
      <c r="M63" s="84"/>
      <c r="N63" s="138"/>
      <c r="O63" s="139"/>
    </row>
    <row r="64" s="98" customFormat="1" ht="23.1" customHeight="1" spans="1:15">
      <c r="A64" s="110">
        <v>62</v>
      </c>
      <c r="B64" s="132"/>
      <c r="C64" s="110"/>
      <c r="D64" s="127" t="s">
        <v>320</v>
      </c>
      <c r="E64" s="122" t="s">
        <v>50</v>
      </c>
      <c r="F64" s="110" t="s">
        <v>222</v>
      </c>
      <c r="G64" s="115"/>
      <c r="H64" s="124"/>
      <c r="I64" s="110"/>
      <c r="J64" s="137"/>
      <c r="K64" s="95"/>
      <c r="L64" s="84"/>
      <c r="M64" s="84"/>
      <c r="N64" s="138"/>
      <c r="O64" s="139"/>
    </row>
    <row r="65" s="98" customFormat="1" ht="26.1" customHeight="1" spans="1:15">
      <c r="A65" s="110">
        <v>63</v>
      </c>
      <c r="B65" s="123" t="s">
        <v>321</v>
      </c>
      <c r="C65" s="110" t="s">
        <v>322</v>
      </c>
      <c r="D65" s="127" t="s">
        <v>323</v>
      </c>
      <c r="E65" s="122" t="s">
        <v>50</v>
      </c>
      <c r="F65" s="110" t="s">
        <v>257</v>
      </c>
      <c r="G65" s="115"/>
      <c r="H65" s="124"/>
      <c r="I65" s="128"/>
      <c r="J65" s="137"/>
      <c r="K65" s="95"/>
      <c r="L65" s="84"/>
      <c r="M65" s="84"/>
      <c r="N65" s="138"/>
      <c r="O65" s="139"/>
    </row>
    <row r="66" s="98" customFormat="1" ht="26.1" customHeight="1" spans="1:15">
      <c r="A66" s="110">
        <v>64</v>
      </c>
      <c r="B66" s="123"/>
      <c r="C66" s="110" t="s">
        <v>322</v>
      </c>
      <c r="D66" s="127" t="s">
        <v>324</v>
      </c>
      <c r="E66" s="122" t="s">
        <v>50</v>
      </c>
      <c r="F66" s="110" t="s">
        <v>257</v>
      </c>
      <c r="G66" s="115"/>
      <c r="H66" s="124"/>
      <c r="I66" s="130"/>
      <c r="J66" s="137"/>
      <c r="K66" s="95"/>
      <c r="L66" s="84"/>
      <c r="M66" s="84"/>
      <c r="N66" s="138"/>
      <c r="O66" s="139"/>
    </row>
    <row r="67" s="98" customFormat="1" ht="26.1" customHeight="1" spans="1:15">
      <c r="A67" s="110">
        <v>65</v>
      </c>
      <c r="B67" s="123"/>
      <c r="C67" s="110" t="s">
        <v>322</v>
      </c>
      <c r="D67" s="127" t="s">
        <v>325</v>
      </c>
      <c r="E67" s="122" t="s">
        <v>50</v>
      </c>
      <c r="F67" s="110" t="s">
        <v>257</v>
      </c>
      <c r="G67" s="115"/>
      <c r="H67" s="124"/>
      <c r="I67" s="130"/>
      <c r="J67" s="137"/>
      <c r="K67" s="95"/>
      <c r="L67" s="84"/>
      <c r="M67" s="84"/>
      <c r="N67" s="138"/>
      <c r="O67" s="139"/>
    </row>
    <row r="68" s="98" customFormat="1" ht="47.1" customHeight="1" spans="1:15">
      <c r="A68" s="110">
        <v>66</v>
      </c>
      <c r="B68" s="125"/>
      <c r="C68" s="110" t="s">
        <v>326</v>
      </c>
      <c r="D68" s="127" t="s">
        <v>327</v>
      </c>
      <c r="E68" s="122" t="s">
        <v>50</v>
      </c>
      <c r="F68" s="110" t="s">
        <v>257</v>
      </c>
      <c r="G68" s="115"/>
      <c r="H68" s="124"/>
      <c r="I68" s="110"/>
      <c r="J68" s="137"/>
      <c r="K68" s="95"/>
      <c r="L68" s="84"/>
      <c r="M68" s="84"/>
      <c r="N68" s="138"/>
      <c r="O68" s="139"/>
    </row>
    <row r="69" s="98" customFormat="1" ht="47.1" customHeight="1" spans="1:15">
      <c r="A69" s="110">
        <v>67</v>
      </c>
      <c r="B69" s="125"/>
      <c r="C69" s="142" t="s">
        <v>328</v>
      </c>
      <c r="D69" s="143" t="s">
        <v>329</v>
      </c>
      <c r="E69" s="144" t="s">
        <v>50</v>
      </c>
      <c r="F69" s="128" t="s">
        <v>257</v>
      </c>
      <c r="G69" s="115"/>
      <c r="H69" s="145"/>
      <c r="I69" s="128"/>
      <c r="J69" s="137"/>
      <c r="K69" s="95"/>
      <c r="L69" s="84"/>
      <c r="M69" s="84"/>
      <c r="N69" s="138"/>
      <c r="O69" s="139"/>
    </row>
    <row r="70" s="98" customFormat="1" ht="57" customHeight="1" spans="1:15">
      <c r="A70" s="110">
        <v>68</v>
      </c>
      <c r="B70" s="132" t="s">
        <v>330</v>
      </c>
      <c r="C70" s="110" t="s">
        <v>331</v>
      </c>
      <c r="D70" s="127"/>
      <c r="E70" s="122" t="s">
        <v>50</v>
      </c>
      <c r="F70" s="110" t="s">
        <v>254</v>
      </c>
      <c r="G70" s="115"/>
      <c r="H70" s="146" t="s">
        <v>332</v>
      </c>
      <c r="I70" s="110"/>
      <c r="J70" s="137"/>
      <c r="K70" s="95"/>
      <c r="L70" s="84"/>
      <c r="M70" s="84"/>
      <c r="N70" s="138"/>
      <c r="O70" s="139"/>
    </row>
    <row r="71" s="98" customFormat="1" ht="51" customHeight="1" spans="1:15">
      <c r="A71" s="110">
        <v>69</v>
      </c>
      <c r="B71" s="125" t="s">
        <v>333</v>
      </c>
      <c r="C71" s="130" t="s">
        <v>334</v>
      </c>
      <c r="D71" s="147"/>
      <c r="E71" s="148" t="s">
        <v>50</v>
      </c>
      <c r="F71" s="130" t="s">
        <v>254</v>
      </c>
      <c r="G71" s="115"/>
      <c r="H71" s="149" t="s">
        <v>335</v>
      </c>
      <c r="I71" s="129"/>
      <c r="J71" s="137"/>
      <c r="K71" s="95"/>
      <c r="L71" s="84"/>
      <c r="M71" s="84"/>
      <c r="N71" s="138"/>
      <c r="O71" s="139"/>
    </row>
    <row r="72" s="98" customFormat="1" ht="51" customHeight="1" spans="1:15">
      <c r="A72" s="110">
        <v>70</v>
      </c>
      <c r="B72" s="125"/>
      <c r="C72" s="130" t="s">
        <v>334</v>
      </c>
      <c r="D72" s="127"/>
      <c r="E72" s="122" t="s">
        <v>50</v>
      </c>
      <c r="F72" s="130" t="s">
        <v>254</v>
      </c>
      <c r="G72" s="115"/>
      <c r="H72" s="150" t="s">
        <v>336</v>
      </c>
      <c r="I72" s="129"/>
      <c r="J72" s="137"/>
      <c r="K72" s="95"/>
      <c r="L72" s="84"/>
      <c r="M72" s="84"/>
      <c r="N72" s="138"/>
      <c r="O72" s="139"/>
    </row>
    <row r="73" s="98" customFormat="1" ht="51" customHeight="1" spans="1:15">
      <c r="A73" s="110">
        <v>71</v>
      </c>
      <c r="B73" s="125"/>
      <c r="C73" s="130" t="s">
        <v>334</v>
      </c>
      <c r="D73" s="127"/>
      <c r="E73" s="122" t="s">
        <v>50</v>
      </c>
      <c r="F73" s="130" t="s">
        <v>254</v>
      </c>
      <c r="G73" s="115"/>
      <c r="H73" s="150" t="s">
        <v>337</v>
      </c>
      <c r="I73" s="130"/>
      <c r="J73" s="137"/>
      <c r="K73" s="95"/>
      <c r="L73" s="84"/>
      <c r="M73" s="84"/>
      <c r="N73" s="138"/>
      <c r="O73" s="139"/>
    </row>
    <row r="74" s="98" customFormat="1" ht="37.05" customHeight="1" spans="1:15">
      <c r="A74" s="110">
        <v>72</v>
      </c>
      <c r="B74" s="125" t="s">
        <v>338</v>
      </c>
      <c r="C74" s="151" t="s">
        <v>339</v>
      </c>
      <c r="D74" s="151"/>
      <c r="E74" s="122" t="s">
        <v>50</v>
      </c>
      <c r="F74" s="110" t="s">
        <v>222</v>
      </c>
      <c r="G74" s="115"/>
      <c r="H74" s="149" t="s">
        <v>340</v>
      </c>
      <c r="I74" s="129"/>
      <c r="J74" s="137"/>
      <c r="K74" s="95"/>
      <c r="L74" s="84"/>
      <c r="M74" s="84"/>
      <c r="N74" s="138"/>
      <c r="O74" s="139"/>
    </row>
    <row r="75" s="98" customFormat="1" ht="29.1" customHeight="1" spans="1:15">
      <c r="A75" s="110">
        <v>73</v>
      </c>
      <c r="B75" s="125" t="s">
        <v>341</v>
      </c>
      <c r="C75" s="110" t="s">
        <v>342</v>
      </c>
      <c r="D75" s="127"/>
      <c r="E75" s="122" t="s">
        <v>50</v>
      </c>
      <c r="F75" s="152" t="s">
        <v>257</v>
      </c>
      <c r="G75" s="115"/>
      <c r="H75" s="153" t="s">
        <v>343</v>
      </c>
      <c r="I75" s="110"/>
      <c r="J75" s="137"/>
      <c r="K75" s="95"/>
      <c r="L75" s="84"/>
      <c r="M75" s="84"/>
      <c r="N75" s="138"/>
      <c r="O75" s="139"/>
    </row>
    <row r="76" s="98" customFormat="1" ht="29.1" customHeight="1" spans="1:15">
      <c r="A76" s="110">
        <v>74</v>
      </c>
      <c r="B76" s="125"/>
      <c r="C76" s="152" t="s">
        <v>344</v>
      </c>
      <c r="D76" s="127"/>
      <c r="E76" s="122" t="s">
        <v>50</v>
      </c>
      <c r="F76" s="152" t="s">
        <v>257</v>
      </c>
      <c r="G76" s="115"/>
      <c r="H76" s="154" t="s">
        <v>345</v>
      </c>
      <c r="I76" s="110"/>
      <c r="J76" s="137"/>
      <c r="K76" s="95"/>
      <c r="L76" s="84"/>
      <c r="M76" s="84"/>
      <c r="N76" s="138"/>
      <c r="O76" s="139"/>
    </row>
    <row r="77" s="98" customFormat="1" ht="59.1" customHeight="1" spans="1:15">
      <c r="A77" s="110">
        <v>75</v>
      </c>
      <c r="B77" s="155" t="s">
        <v>346</v>
      </c>
      <c r="C77" s="110" t="s">
        <v>347</v>
      </c>
      <c r="D77" s="127"/>
      <c r="E77" s="122" t="s">
        <v>50</v>
      </c>
      <c r="F77" s="110" t="s">
        <v>257</v>
      </c>
      <c r="G77" s="115"/>
      <c r="H77" s="124"/>
      <c r="I77" s="141"/>
      <c r="J77" s="137"/>
      <c r="K77" s="95"/>
      <c r="L77" s="84"/>
      <c r="M77" s="84"/>
      <c r="N77" s="138"/>
      <c r="O77" s="139"/>
    </row>
    <row r="78" s="98" customFormat="1" ht="57" customHeight="1" spans="1:15">
      <c r="A78" s="110">
        <v>76</v>
      </c>
      <c r="B78" s="155"/>
      <c r="C78" s="110" t="s">
        <v>348</v>
      </c>
      <c r="D78" s="127" t="s">
        <v>349</v>
      </c>
      <c r="E78" s="122" t="s">
        <v>50</v>
      </c>
      <c r="F78" s="110" t="s">
        <v>257</v>
      </c>
      <c r="G78" s="115"/>
      <c r="H78" s="124"/>
      <c r="I78" s="141"/>
      <c r="J78" s="137"/>
      <c r="K78" s="95"/>
      <c r="L78" s="84"/>
      <c r="M78" s="84"/>
      <c r="N78" s="138"/>
      <c r="O78" s="139"/>
    </row>
    <row r="79" s="98" customFormat="1" ht="53.1" customHeight="1" spans="1:15">
      <c r="A79" s="110">
        <v>77</v>
      </c>
      <c r="B79" s="155"/>
      <c r="C79" s="110" t="s">
        <v>348</v>
      </c>
      <c r="D79" s="127" t="s">
        <v>350</v>
      </c>
      <c r="E79" s="122" t="s">
        <v>50</v>
      </c>
      <c r="F79" s="110" t="s">
        <v>257</v>
      </c>
      <c r="G79" s="115"/>
      <c r="H79" s="124"/>
      <c r="I79" s="141"/>
      <c r="J79" s="137"/>
      <c r="K79" s="95"/>
      <c r="L79" s="84"/>
      <c r="M79" s="84"/>
      <c r="N79" s="138"/>
      <c r="O79" s="139"/>
    </row>
    <row r="80" s="98" customFormat="1" ht="53.1" customHeight="1" spans="1:15">
      <c r="A80" s="110">
        <v>78</v>
      </c>
      <c r="B80" s="155"/>
      <c r="C80" s="110" t="s">
        <v>348</v>
      </c>
      <c r="D80" s="127" t="s">
        <v>351</v>
      </c>
      <c r="E80" s="122" t="s">
        <v>50</v>
      </c>
      <c r="F80" s="110" t="s">
        <v>257</v>
      </c>
      <c r="G80" s="115"/>
      <c r="H80" s="124"/>
      <c r="I80" s="141"/>
      <c r="J80" s="137"/>
      <c r="K80" s="95"/>
      <c r="L80" s="84"/>
      <c r="M80" s="84"/>
      <c r="N80" s="138"/>
      <c r="O80" s="139"/>
    </row>
    <row r="81" s="98" customFormat="1" ht="53.1" customHeight="1" spans="1:15">
      <c r="A81" s="110">
        <v>79</v>
      </c>
      <c r="B81" s="155"/>
      <c r="C81" s="110" t="s">
        <v>352</v>
      </c>
      <c r="D81" s="127"/>
      <c r="E81" s="122" t="s">
        <v>50</v>
      </c>
      <c r="F81" s="110" t="s">
        <v>257</v>
      </c>
      <c r="G81" s="115"/>
      <c r="H81" s="124"/>
      <c r="I81" s="141"/>
      <c r="J81" s="137"/>
      <c r="K81" s="95"/>
      <c r="L81" s="84"/>
      <c r="M81" s="84"/>
      <c r="N81" s="138"/>
      <c r="O81" s="139"/>
    </row>
    <row r="82" s="98" customFormat="1" ht="53.1" customHeight="1" spans="1:15">
      <c r="A82" s="110">
        <v>80</v>
      </c>
      <c r="B82" s="156" t="s">
        <v>353</v>
      </c>
      <c r="C82" s="110" t="s">
        <v>354</v>
      </c>
      <c r="D82" s="127"/>
      <c r="E82" s="122" t="s">
        <v>50</v>
      </c>
      <c r="F82" s="110" t="s">
        <v>257</v>
      </c>
      <c r="G82" s="115"/>
      <c r="H82" s="127" t="s">
        <v>355</v>
      </c>
      <c r="I82" s="141"/>
      <c r="J82" s="137"/>
      <c r="K82" s="95"/>
      <c r="L82" s="84"/>
      <c r="M82" s="84"/>
      <c r="N82" s="138"/>
      <c r="O82" s="139"/>
    </row>
    <row r="83" s="98" customFormat="1" ht="53.1" customHeight="1" spans="1:15">
      <c r="A83" s="110">
        <v>81</v>
      </c>
      <c r="B83" s="157"/>
      <c r="C83" s="110" t="s">
        <v>356</v>
      </c>
      <c r="D83" s="127"/>
      <c r="E83" s="122"/>
      <c r="F83" s="110" t="s">
        <v>257</v>
      </c>
      <c r="G83" s="115"/>
      <c r="H83" s="127"/>
      <c r="I83" s="141"/>
      <c r="J83" s="137"/>
      <c r="K83" s="95"/>
      <c r="L83" s="84"/>
      <c r="M83" s="84"/>
      <c r="N83" s="138"/>
      <c r="O83" s="139"/>
    </row>
    <row r="84" s="98" customFormat="1" ht="53.1" customHeight="1" spans="1:15">
      <c r="A84" s="110">
        <v>82</v>
      </c>
      <c r="B84" s="157"/>
      <c r="C84" s="110" t="s">
        <v>357</v>
      </c>
      <c r="D84" s="127"/>
      <c r="E84" s="122" t="s">
        <v>50</v>
      </c>
      <c r="F84" s="110" t="s">
        <v>230</v>
      </c>
      <c r="G84" s="115"/>
      <c r="H84" s="127" t="s">
        <v>358</v>
      </c>
      <c r="I84" s="141" t="s">
        <v>130</v>
      </c>
      <c r="J84" s="137"/>
      <c r="K84" s="95"/>
      <c r="L84" s="84"/>
      <c r="M84" s="84"/>
      <c r="N84" s="138"/>
      <c r="O84" s="139"/>
    </row>
    <row r="85" s="98" customFormat="1" ht="53.1" customHeight="1" spans="1:15">
      <c r="A85" s="110">
        <v>83</v>
      </c>
      <c r="B85" s="157"/>
      <c r="C85" s="110" t="s">
        <v>359</v>
      </c>
      <c r="D85" s="127"/>
      <c r="E85" s="122" t="s">
        <v>50</v>
      </c>
      <c r="F85" s="110" t="s">
        <v>257</v>
      </c>
      <c r="G85" s="115"/>
      <c r="H85" s="127" t="s">
        <v>327</v>
      </c>
      <c r="I85" s="141"/>
      <c r="J85" s="137"/>
      <c r="K85" s="95"/>
      <c r="L85" s="84"/>
      <c r="M85" s="84"/>
      <c r="N85" s="138"/>
      <c r="O85" s="139"/>
    </row>
    <row r="86" s="98" customFormat="1" ht="53.1" customHeight="1" spans="1:15">
      <c r="A86" s="110">
        <v>84</v>
      </c>
      <c r="B86" s="158"/>
      <c r="C86" s="110" t="s">
        <v>360</v>
      </c>
      <c r="D86" s="127"/>
      <c r="E86" s="122" t="s">
        <v>50</v>
      </c>
      <c r="F86" s="110" t="s">
        <v>257</v>
      </c>
      <c r="G86" s="115"/>
      <c r="H86" s="127" t="s">
        <v>361</v>
      </c>
      <c r="I86" s="141"/>
      <c r="J86" s="137"/>
      <c r="K86" s="95"/>
      <c r="L86" s="84"/>
      <c r="M86" s="84"/>
      <c r="N86" s="138"/>
      <c r="O86" s="139"/>
    </row>
    <row r="87" s="98" customFormat="1" ht="32.1" customHeight="1" spans="1:15">
      <c r="A87" s="110">
        <v>85</v>
      </c>
      <c r="B87" s="125" t="s">
        <v>362</v>
      </c>
      <c r="C87" s="128" t="s">
        <v>363</v>
      </c>
      <c r="D87" s="159" t="s">
        <v>364</v>
      </c>
      <c r="E87" s="122" t="s">
        <v>50</v>
      </c>
      <c r="F87" s="110" t="s">
        <v>230</v>
      </c>
      <c r="G87" s="115"/>
      <c r="H87" s="160"/>
      <c r="I87" s="110"/>
      <c r="J87" s="137"/>
      <c r="K87" s="95"/>
      <c r="L87" s="84"/>
      <c r="M87" s="84"/>
      <c r="N87" s="138"/>
      <c r="O87" s="139"/>
    </row>
    <row r="88" s="98" customFormat="1" ht="32.1" customHeight="1" spans="1:15">
      <c r="A88" s="110">
        <v>86</v>
      </c>
      <c r="B88" s="125"/>
      <c r="C88" s="129"/>
      <c r="D88" s="159" t="s">
        <v>365</v>
      </c>
      <c r="E88" s="122" t="s">
        <v>50</v>
      </c>
      <c r="F88" s="110" t="s">
        <v>230</v>
      </c>
      <c r="G88" s="115"/>
      <c r="H88" s="161"/>
      <c r="I88" s="110"/>
      <c r="J88" s="137"/>
      <c r="K88" s="95"/>
      <c r="L88" s="84"/>
      <c r="M88" s="84"/>
      <c r="N88" s="138"/>
      <c r="O88" s="139"/>
    </row>
    <row r="89" s="98" customFormat="1" ht="32.1" customHeight="1" spans="1:15">
      <c r="A89" s="110">
        <v>87</v>
      </c>
      <c r="B89" s="126"/>
      <c r="C89" s="130"/>
      <c r="D89" s="159" t="s">
        <v>366</v>
      </c>
      <c r="E89" s="122" t="s">
        <v>50</v>
      </c>
      <c r="F89" s="110" t="s">
        <v>230</v>
      </c>
      <c r="G89" s="115"/>
      <c r="H89" s="149"/>
      <c r="I89" s="110"/>
      <c r="J89" s="137"/>
      <c r="K89" s="95"/>
      <c r="L89" s="84"/>
      <c r="M89" s="84"/>
      <c r="N89" s="138"/>
      <c r="O89" s="139"/>
    </row>
    <row r="90" s="98" customFormat="1" ht="60" customHeight="1" spans="1:15">
      <c r="A90" s="110">
        <v>88</v>
      </c>
      <c r="B90" s="132" t="s">
        <v>367</v>
      </c>
      <c r="C90" s="152" t="s">
        <v>368</v>
      </c>
      <c r="D90" s="159" t="s">
        <v>369</v>
      </c>
      <c r="E90" s="122" t="s">
        <v>50</v>
      </c>
      <c r="F90" s="110" t="s">
        <v>222</v>
      </c>
      <c r="G90" s="115"/>
      <c r="H90" s="124"/>
      <c r="I90" s="110"/>
      <c r="J90" s="137"/>
      <c r="K90" s="95"/>
      <c r="L90" s="84"/>
      <c r="M90" s="84"/>
      <c r="N90" s="138"/>
      <c r="O90" s="139"/>
    </row>
    <row r="91" s="98" customFormat="1" ht="60" customHeight="1" spans="1:15">
      <c r="A91" s="110">
        <v>89</v>
      </c>
      <c r="B91" s="132"/>
      <c r="C91" s="152" t="s">
        <v>368</v>
      </c>
      <c r="D91" s="159" t="s">
        <v>370</v>
      </c>
      <c r="E91" s="122" t="s">
        <v>50</v>
      </c>
      <c r="F91" s="110" t="s">
        <v>222</v>
      </c>
      <c r="G91" s="115"/>
      <c r="H91" s="124"/>
      <c r="I91" s="183"/>
      <c r="J91" s="137"/>
      <c r="K91" s="95"/>
      <c r="L91" s="84"/>
      <c r="M91" s="84"/>
      <c r="N91" s="138"/>
      <c r="O91" s="139"/>
    </row>
    <row r="92" s="98" customFormat="1" ht="53.1" customHeight="1" spans="1:15">
      <c r="A92" s="110">
        <v>90</v>
      </c>
      <c r="B92" s="132"/>
      <c r="C92" s="152" t="s">
        <v>371</v>
      </c>
      <c r="D92" s="159" t="s">
        <v>372</v>
      </c>
      <c r="E92" s="122" t="s">
        <v>50</v>
      </c>
      <c r="F92" s="110" t="s">
        <v>222</v>
      </c>
      <c r="G92" s="115"/>
      <c r="H92" s="124"/>
      <c r="I92" s="183"/>
      <c r="J92" s="137"/>
      <c r="K92" s="95"/>
      <c r="L92" s="84"/>
      <c r="M92" s="84"/>
      <c r="N92" s="138"/>
      <c r="O92" s="139"/>
    </row>
    <row r="93" s="98" customFormat="1" ht="60" customHeight="1" spans="1:15">
      <c r="A93" s="110">
        <v>91</v>
      </c>
      <c r="B93" s="132"/>
      <c r="C93" s="152" t="s">
        <v>373</v>
      </c>
      <c r="D93" s="159" t="s">
        <v>374</v>
      </c>
      <c r="E93" s="122" t="s">
        <v>50</v>
      </c>
      <c r="F93" s="110" t="s">
        <v>257</v>
      </c>
      <c r="G93" s="115"/>
      <c r="H93" s="124"/>
      <c r="I93" s="183"/>
      <c r="J93" s="137"/>
      <c r="K93" s="95"/>
      <c r="L93" s="84"/>
      <c r="M93" s="84"/>
      <c r="N93" s="138"/>
      <c r="O93" s="139"/>
    </row>
    <row r="94" s="98" customFormat="1" ht="60" customHeight="1" spans="1:15">
      <c r="A94" s="110">
        <v>92</v>
      </c>
      <c r="B94" s="132"/>
      <c r="C94" s="152" t="s">
        <v>373</v>
      </c>
      <c r="D94" s="159" t="s">
        <v>375</v>
      </c>
      <c r="E94" s="122" t="s">
        <v>50</v>
      </c>
      <c r="F94" s="110" t="s">
        <v>257</v>
      </c>
      <c r="G94" s="115"/>
      <c r="H94" s="124"/>
      <c r="I94" s="183"/>
      <c r="J94" s="137"/>
      <c r="K94" s="95"/>
      <c r="L94" s="84"/>
      <c r="M94" s="84"/>
      <c r="N94" s="138"/>
      <c r="O94" s="139"/>
    </row>
    <row r="95" s="98" customFormat="1" ht="60" customHeight="1" spans="1:15">
      <c r="A95" s="110">
        <v>93</v>
      </c>
      <c r="B95" s="132"/>
      <c r="C95" s="152" t="s">
        <v>376</v>
      </c>
      <c r="D95" s="159" t="s">
        <v>376</v>
      </c>
      <c r="E95" s="122" t="s">
        <v>50</v>
      </c>
      <c r="F95" s="110" t="s">
        <v>230</v>
      </c>
      <c r="G95" s="115"/>
      <c r="H95" s="124"/>
      <c r="I95" s="110"/>
      <c r="J95" s="137"/>
      <c r="K95" s="95"/>
      <c r="L95" s="84"/>
      <c r="M95" s="84"/>
      <c r="N95" s="138"/>
      <c r="O95" s="139"/>
    </row>
    <row r="96" s="98" customFormat="1" ht="60" customHeight="1" spans="1:15">
      <c r="A96" s="110">
        <v>94</v>
      </c>
      <c r="B96" s="132"/>
      <c r="C96" s="162" t="s">
        <v>377</v>
      </c>
      <c r="D96" s="159"/>
      <c r="E96" s="122" t="s">
        <v>50</v>
      </c>
      <c r="F96" s="110" t="s">
        <v>257</v>
      </c>
      <c r="G96" s="115"/>
      <c r="H96" s="145"/>
      <c r="I96" s="128"/>
      <c r="J96" s="137"/>
      <c r="K96" s="95"/>
      <c r="L96" s="84"/>
      <c r="M96" s="84"/>
      <c r="N96" s="138"/>
      <c r="O96" s="139"/>
    </row>
    <row r="97" s="98" customFormat="1" ht="60" customHeight="1" spans="1:15">
      <c r="A97" s="110">
        <v>95</v>
      </c>
      <c r="B97" s="132"/>
      <c r="C97" s="162" t="s">
        <v>378</v>
      </c>
      <c r="D97" s="159" t="s">
        <v>379</v>
      </c>
      <c r="E97" s="122"/>
      <c r="F97" s="110"/>
      <c r="G97" s="115"/>
      <c r="H97" s="145" t="s">
        <v>380</v>
      </c>
      <c r="I97" s="128"/>
      <c r="J97" s="137"/>
      <c r="K97" s="95"/>
      <c r="L97" s="84"/>
      <c r="M97" s="84"/>
      <c r="N97" s="138"/>
      <c r="O97" s="139"/>
    </row>
    <row r="98" s="98" customFormat="1" ht="21" customHeight="1" spans="1:15">
      <c r="A98" s="110">
        <v>96</v>
      </c>
      <c r="B98" s="132"/>
      <c r="C98" s="162" t="s">
        <v>381</v>
      </c>
      <c r="D98" s="159" t="s">
        <v>382</v>
      </c>
      <c r="E98" s="122" t="s">
        <v>50</v>
      </c>
      <c r="F98" s="110" t="s">
        <v>230</v>
      </c>
      <c r="G98" s="115"/>
      <c r="H98" s="163" t="s">
        <v>383</v>
      </c>
      <c r="I98" s="128"/>
      <c r="J98" s="137"/>
      <c r="K98" s="95"/>
      <c r="L98" s="84"/>
      <c r="M98" s="84"/>
      <c r="N98" s="138"/>
      <c r="O98" s="139"/>
    </row>
    <row r="99" s="98" customFormat="1" ht="21" customHeight="1" spans="1:15">
      <c r="A99" s="110">
        <v>97</v>
      </c>
      <c r="B99" s="132"/>
      <c r="C99" s="164"/>
      <c r="D99" s="159" t="s">
        <v>384</v>
      </c>
      <c r="E99" s="122" t="s">
        <v>50</v>
      </c>
      <c r="F99" s="110" t="s">
        <v>230</v>
      </c>
      <c r="G99" s="115"/>
      <c r="H99" s="165"/>
      <c r="I99" s="129"/>
      <c r="J99" s="137"/>
      <c r="K99" s="95"/>
      <c r="L99" s="84"/>
      <c r="M99" s="84"/>
      <c r="N99" s="138"/>
      <c r="O99" s="139"/>
    </row>
    <row r="100" s="98" customFormat="1" ht="21" customHeight="1" spans="1:15">
      <c r="A100" s="110">
        <v>98</v>
      </c>
      <c r="B100" s="132"/>
      <c r="C100" s="166"/>
      <c r="D100" s="159" t="s">
        <v>385</v>
      </c>
      <c r="E100" s="122" t="s">
        <v>50</v>
      </c>
      <c r="F100" s="110" t="s">
        <v>230</v>
      </c>
      <c r="G100" s="115"/>
      <c r="H100" s="167"/>
      <c r="I100" s="130"/>
      <c r="J100" s="137"/>
      <c r="K100" s="95"/>
      <c r="L100" s="84"/>
      <c r="M100" s="84"/>
      <c r="N100" s="138"/>
      <c r="O100" s="139"/>
    </row>
    <row r="101" s="98" customFormat="1" ht="21.9" customHeight="1" spans="1:15">
      <c r="A101" s="110">
        <v>99</v>
      </c>
      <c r="B101" s="132"/>
      <c r="C101" s="162" t="s">
        <v>386</v>
      </c>
      <c r="D101" s="159" t="s">
        <v>387</v>
      </c>
      <c r="E101" s="122" t="s">
        <v>50</v>
      </c>
      <c r="F101" s="110" t="s">
        <v>230</v>
      </c>
      <c r="G101" s="115"/>
      <c r="H101" s="168" t="s">
        <v>388</v>
      </c>
      <c r="I101" s="110"/>
      <c r="J101" s="137"/>
      <c r="K101" s="95"/>
      <c r="L101" s="84"/>
      <c r="M101" s="84"/>
      <c r="N101" s="138"/>
      <c r="O101" s="139"/>
    </row>
    <row r="102" s="98" customFormat="1" ht="21.9" customHeight="1" spans="1:15">
      <c r="A102" s="110">
        <v>100</v>
      </c>
      <c r="B102" s="132"/>
      <c r="C102" s="164"/>
      <c r="D102" s="159" t="s">
        <v>384</v>
      </c>
      <c r="E102" s="122" t="s">
        <v>50</v>
      </c>
      <c r="F102" s="110" t="s">
        <v>230</v>
      </c>
      <c r="G102" s="115"/>
      <c r="H102" s="168"/>
      <c r="I102" s="110"/>
      <c r="J102" s="137"/>
      <c r="K102" s="95"/>
      <c r="L102" s="84"/>
      <c r="M102" s="84"/>
      <c r="N102" s="138"/>
      <c r="O102" s="139"/>
    </row>
    <row r="103" s="98" customFormat="1" ht="21.9" customHeight="1" spans="1:15">
      <c r="A103" s="110">
        <v>101</v>
      </c>
      <c r="B103" s="132"/>
      <c r="C103" s="166"/>
      <c r="D103" s="159" t="s">
        <v>385</v>
      </c>
      <c r="E103" s="122" t="s">
        <v>50</v>
      </c>
      <c r="F103" s="110" t="s">
        <v>230</v>
      </c>
      <c r="G103" s="115"/>
      <c r="H103" s="168"/>
      <c r="I103" s="110"/>
      <c r="J103" s="137"/>
      <c r="K103" s="95"/>
      <c r="L103" s="84"/>
      <c r="M103" s="84"/>
      <c r="N103" s="138"/>
      <c r="O103" s="139"/>
    </row>
    <row r="104" ht="35.1" customHeight="1" spans="1:15">
      <c r="A104" s="110">
        <v>102</v>
      </c>
      <c r="B104" s="152"/>
      <c r="C104" s="152" t="s">
        <v>389</v>
      </c>
      <c r="D104" s="152" t="s">
        <v>390</v>
      </c>
      <c r="E104" s="169" t="s">
        <v>50</v>
      </c>
      <c r="F104" s="110" t="s">
        <v>230</v>
      </c>
      <c r="G104" s="115"/>
      <c r="H104" s="170"/>
      <c r="I104" s="169"/>
      <c r="J104" s="137"/>
      <c r="K104" s="95"/>
      <c r="L104" s="84"/>
      <c r="M104" s="84"/>
      <c r="N104" s="138"/>
      <c r="O104" s="139"/>
    </row>
    <row r="105" ht="34.05" customHeight="1" spans="1:15">
      <c r="A105" s="110">
        <v>103</v>
      </c>
      <c r="B105" s="132"/>
      <c r="C105" s="110" t="s">
        <v>391</v>
      </c>
      <c r="D105" s="171" t="s">
        <v>392</v>
      </c>
      <c r="E105" s="169"/>
      <c r="F105" s="110" t="s">
        <v>230</v>
      </c>
      <c r="G105" s="115"/>
      <c r="H105" s="172"/>
      <c r="I105" s="169"/>
      <c r="J105" s="137"/>
      <c r="K105" s="95"/>
      <c r="L105" s="84"/>
      <c r="M105" s="84"/>
      <c r="N105" s="138"/>
      <c r="O105" s="139"/>
    </row>
    <row r="106" ht="57" customHeight="1" spans="1:15">
      <c r="A106" s="110">
        <v>104</v>
      </c>
      <c r="B106" s="173" t="s">
        <v>393</v>
      </c>
      <c r="C106" s="174" t="s">
        <v>394</v>
      </c>
      <c r="D106" s="169"/>
      <c r="E106" s="173"/>
      <c r="F106" s="110" t="s">
        <v>254</v>
      </c>
      <c r="G106" s="115"/>
      <c r="H106" s="175" t="s">
        <v>395</v>
      </c>
      <c r="I106" s="169"/>
      <c r="J106" s="137"/>
      <c r="K106" s="95"/>
      <c r="L106" s="84"/>
      <c r="M106" s="84"/>
      <c r="N106" s="138"/>
      <c r="O106" s="139"/>
    </row>
    <row r="107" ht="57" customHeight="1" spans="1:15">
      <c r="A107" s="110">
        <v>105</v>
      </c>
      <c r="B107" s="173" t="s">
        <v>396</v>
      </c>
      <c r="C107" s="174" t="s">
        <v>397</v>
      </c>
      <c r="D107" s="176"/>
      <c r="E107" s="173"/>
      <c r="F107" s="173" t="s">
        <v>257</v>
      </c>
      <c r="G107" s="115"/>
      <c r="H107" s="170"/>
      <c r="I107" s="169"/>
      <c r="J107" s="137"/>
      <c r="K107" s="95"/>
      <c r="L107" s="84"/>
      <c r="M107" s="84"/>
      <c r="N107" s="138"/>
      <c r="O107" s="139"/>
    </row>
    <row r="108" ht="57" customHeight="1" spans="1:15">
      <c r="A108" s="110">
        <v>106</v>
      </c>
      <c r="B108" s="173" t="s">
        <v>396</v>
      </c>
      <c r="C108" s="174" t="s">
        <v>398</v>
      </c>
      <c r="D108" s="176"/>
      <c r="E108" s="173"/>
      <c r="F108" s="173" t="s">
        <v>257</v>
      </c>
      <c r="G108" s="115"/>
      <c r="H108" s="170"/>
      <c r="I108" s="169"/>
      <c r="J108" s="137"/>
      <c r="K108" s="95"/>
      <c r="L108" s="84"/>
      <c r="M108" s="84"/>
      <c r="N108" s="138"/>
      <c r="O108" s="139"/>
    </row>
    <row r="109" ht="32.4" spans="1:15">
      <c r="A109" s="110">
        <v>107</v>
      </c>
      <c r="B109" s="174" t="s">
        <v>399</v>
      </c>
      <c r="C109" s="174" t="s">
        <v>400</v>
      </c>
      <c r="D109" s="169"/>
      <c r="E109" s="174"/>
      <c r="F109" s="110" t="s">
        <v>254</v>
      </c>
      <c r="G109" s="115"/>
      <c r="H109" s="174" t="s">
        <v>401</v>
      </c>
      <c r="I109" s="169"/>
      <c r="J109" s="137"/>
      <c r="K109" s="95"/>
      <c r="L109" s="84"/>
      <c r="M109" s="84"/>
      <c r="N109" s="138"/>
      <c r="O109" s="139"/>
    </row>
    <row r="110" ht="126" customHeight="1" spans="1:15">
      <c r="A110" s="110">
        <v>108</v>
      </c>
      <c r="B110" s="175" t="s">
        <v>402</v>
      </c>
      <c r="C110" s="177" t="s">
        <v>403</v>
      </c>
      <c r="D110" s="172" t="s">
        <v>404</v>
      </c>
      <c r="E110" s="169"/>
      <c r="F110" s="110" t="s">
        <v>254</v>
      </c>
      <c r="G110" s="115"/>
      <c r="H110" s="170"/>
      <c r="I110" s="169"/>
      <c r="J110" s="137"/>
      <c r="K110" s="95"/>
      <c r="L110" s="84"/>
      <c r="M110" s="84"/>
      <c r="N110" s="138"/>
      <c r="O110" s="139"/>
    </row>
    <row r="111" ht="61.05" customHeight="1" spans="1:15">
      <c r="A111" s="110">
        <v>109</v>
      </c>
      <c r="B111" s="173" t="s">
        <v>367</v>
      </c>
      <c r="C111" s="174" t="s">
        <v>405</v>
      </c>
      <c r="D111" s="178" t="s">
        <v>406</v>
      </c>
      <c r="E111" s="173"/>
      <c r="F111" s="179" t="s">
        <v>407</v>
      </c>
      <c r="G111" s="115"/>
      <c r="H111" s="170"/>
      <c r="I111" s="169"/>
      <c r="J111" s="137"/>
      <c r="K111" s="95"/>
      <c r="L111" s="84"/>
      <c r="M111" s="84"/>
      <c r="N111" s="138"/>
      <c r="O111" s="139"/>
    </row>
    <row r="112" ht="43.2" spans="1:15">
      <c r="A112" s="110">
        <v>110</v>
      </c>
      <c r="B112" s="173" t="s">
        <v>367</v>
      </c>
      <c r="C112" s="174" t="s">
        <v>408</v>
      </c>
      <c r="D112" s="178" t="s">
        <v>409</v>
      </c>
      <c r="E112" s="173"/>
      <c r="F112" s="173" t="s">
        <v>257</v>
      </c>
      <c r="G112" s="115"/>
      <c r="H112" s="170"/>
      <c r="I112" s="169"/>
      <c r="J112" s="137"/>
      <c r="K112" s="95"/>
      <c r="L112" s="84"/>
      <c r="M112" s="84"/>
      <c r="N112" s="138"/>
      <c r="O112" s="139"/>
    </row>
    <row r="113" ht="63" customHeight="1" spans="1:15">
      <c r="A113" s="110">
        <v>111</v>
      </c>
      <c r="B113" s="174" t="s">
        <v>278</v>
      </c>
      <c r="C113" s="175" t="s">
        <v>410</v>
      </c>
      <c r="D113" s="180" t="s">
        <v>411</v>
      </c>
      <c r="E113" s="181"/>
      <c r="F113" s="173" t="s">
        <v>257</v>
      </c>
      <c r="G113" s="115"/>
      <c r="H113" s="170"/>
      <c r="I113" s="169"/>
      <c r="J113" s="137"/>
      <c r="K113" s="95"/>
      <c r="L113" s="84"/>
      <c r="M113" s="84"/>
      <c r="N113" s="138"/>
      <c r="O113" s="139"/>
    </row>
    <row r="114" ht="63" customHeight="1" spans="1:15">
      <c r="A114" s="110">
        <v>112</v>
      </c>
      <c r="B114" s="174" t="s">
        <v>278</v>
      </c>
      <c r="C114" s="181" t="s">
        <v>412</v>
      </c>
      <c r="D114" s="178" t="s">
        <v>413</v>
      </c>
      <c r="E114" s="174"/>
      <c r="F114" s="173" t="s">
        <v>257</v>
      </c>
      <c r="G114" s="115"/>
      <c r="H114" s="170"/>
      <c r="I114" s="169"/>
      <c r="J114" s="137"/>
      <c r="K114" s="95"/>
      <c r="L114" s="84"/>
      <c r="M114" s="84"/>
      <c r="N114" s="138"/>
      <c r="O114" s="139"/>
    </row>
    <row r="115" ht="63" customHeight="1" spans="1:15">
      <c r="A115" s="110">
        <v>113</v>
      </c>
      <c r="B115" s="174" t="s">
        <v>414</v>
      </c>
      <c r="C115" s="110" t="s">
        <v>415</v>
      </c>
      <c r="D115" s="179" t="s">
        <v>416</v>
      </c>
      <c r="E115" s="169"/>
      <c r="F115" s="173" t="s">
        <v>257</v>
      </c>
      <c r="G115" s="115"/>
      <c r="H115" s="170" t="s">
        <v>417</v>
      </c>
      <c r="I115" s="169"/>
      <c r="J115" s="137"/>
      <c r="K115" s="95"/>
      <c r="L115" s="84"/>
      <c r="M115" s="84"/>
      <c r="N115" s="138"/>
      <c r="O115" s="139"/>
    </row>
    <row r="116" ht="63" customHeight="1" spans="1:15">
      <c r="A116" s="110">
        <v>114</v>
      </c>
      <c r="B116" s="174" t="s">
        <v>418</v>
      </c>
      <c r="C116" s="182"/>
      <c r="D116" s="169" t="s">
        <v>419</v>
      </c>
      <c r="E116" s="169"/>
      <c r="F116" s="179" t="s">
        <v>407</v>
      </c>
      <c r="G116" s="115"/>
      <c r="H116" s="170" t="s">
        <v>420</v>
      </c>
      <c r="I116" s="169"/>
      <c r="J116" s="137"/>
      <c r="K116" s="95"/>
      <c r="L116" s="84"/>
      <c r="M116" s="84"/>
      <c r="N116" s="138"/>
      <c r="O116" s="139"/>
    </row>
    <row r="117" ht="63" customHeight="1" spans="1:15">
      <c r="A117" s="110">
        <v>115</v>
      </c>
      <c r="B117" s="174" t="s">
        <v>421</v>
      </c>
      <c r="C117" s="182"/>
      <c r="D117" s="179" t="s">
        <v>422</v>
      </c>
      <c r="E117" s="169"/>
      <c r="F117" s="179" t="s">
        <v>407</v>
      </c>
      <c r="G117" s="115"/>
      <c r="H117" s="170" t="s">
        <v>423</v>
      </c>
      <c r="I117" s="169"/>
      <c r="J117" s="137"/>
      <c r="K117" s="95"/>
      <c r="L117" s="84"/>
      <c r="M117" s="84"/>
      <c r="N117" s="138"/>
      <c r="O117" s="139"/>
    </row>
    <row r="118" ht="63" customHeight="1" spans="1:15">
      <c r="A118" s="110">
        <v>116</v>
      </c>
      <c r="B118" s="174" t="s">
        <v>424</v>
      </c>
      <c r="C118" s="182"/>
      <c r="D118" s="179" t="s">
        <v>425</v>
      </c>
      <c r="E118" s="169"/>
      <c r="F118" s="179" t="s">
        <v>426</v>
      </c>
      <c r="G118" s="115"/>
      <c r="H118" s="170"/>
      <c r="I118" s="169"/>
      <c r="J118" s="137"/>
      <c r="K118" s="95"/>
      <c r="L118" s="84"/>
      <c r="M118" s="84"/>
      <c r="N118" s="138"/>
      <c r="O118" s="139"/>
    </row>
    <row r="119" ht="63" customHeight="1" spans="1:15">
      <c r="A119" s="110">
        <v>117</v>
      </c>
      <c r="B119" s="174" t="s">
        <v>427</v>
      </c>
      <c r="C119" s="182"/>
      <c r="D119" s="179" t="s">
        <v>428</v>
      </c>
      <c r="E119" s="169"/>
      <c r="F119" s="179" t="s">
        <v>407</v>
      </c>
      <c r="G119" s="115"/>
      <c r="H119" s="170" t="s">
        <v>429</v>
      </c>
      <c r="I119" s="169"/>
      <c r="J119" s="137"/>
      <c r="K119" s="95"/>
      <c r="L119" s="84"/>
      <c r="M119" s="84"/>
      <c r="N119" s="138"/>
      <c r="O119" s="139"/>
    </row>
    <row r="120" ht="14.4" spans="10:10">
      <c r="J120" s="137"/>
    </row>
    <row r="121" ht="14.4" spans="10:10">
      <c r="J121" s="137"/>
    </row>
    <row r="122" ht="14.4" spans="10:10">
      <c r="J122" s="137"/>
    </row>
    <row r="123" ht="14.4" spans="10:10">
      <c r="J123" s="137"/>
    </row>
  </sheetData>
  <mergeCells count="40">
    <mergeCell ref="A1:I1"/>
    <mergeCell ref="B3:B5"/>
    <mergeCell ref="B6:B8"/>
    <mergeCell ref="B10:B15"/>
    <mergeCell ref="B20:B28"/>
    <mergeCell ref="B35:B37"/>
    <mergeCell ref="B38:B54"/>
    <mergeCell ref="B55:B58"/>
    <mergeCell ref="B60:B61"/>
    <mergeCell ref="B63:B64"/>
    <mergeCell ref="B65:B69"/>
    <mergeCell ref="B71:B73"/>
    <mergeCell ref="B75:B76"/>
    <mergeCell ref="B77:B81"/>
    <mergeCell ref="B82:B86"/>
    <mergeCell ref="B87:B89"/>
    <mergeCell ref="B90:B103"/>
    <mergeCell ref="C14:C15"/>
    <mergeCell ref="C20:C22"/>
    <mergeCell ref="C24:C25"/>
    <mergeCell ref="C26:C28"/>
    <mergeCell ref="C30:C32"/>
    <mergeCell ref="C38:C39"/>
    <mergeCell ref="C40:C43"/>
    <mergeCell ref="C44:C49"/>
    <mergeCell ref="C63:C64"/>
    <mergeCell ref="C87:C89"/>
    <mergeCell ref="C98:C100"/>
    <mergeCell ref="C101:C103"/>
    <mergeCell ref="H87:H89"/>
    <mergeCell ref="H98:H100"/>
    <mergeCell ref="H101:H103"/>
    <mergeCell ref="I6:I8"/>
    <mergeCell ref="I60:I61"/>
    <mergeCell ref="I63:I64"/>
    <mergeCell ref="I65:I67"/>
    <mergeCell ref="I71:I73"/>
    <mergeCell ref="I87:I89"/>
    <mergeCell ref="I98:I100"/>
    <mergeCell ref="I101:I103"/>
  </mergeCells>
  <conditionalFormatting sqref="C74">
    <cfRule type="duplicateValues" dxfId="0" priority="1"/>
  </conditionalFormatting>
  <pageMargins left="0.75" right="0.75" top="1" bottom="1" header="0.5" footer="0.5"/>
  <pageSetup paperSize="9" scale="74" fitToHeight="0"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5"/>
  <sheetViews>
    <sheetView workbookViewId="0">
      <selection activeCell="C4" sqref="C4:I4"/>
    </sheetView>
  </sheetViews>
  <sheetFormatPr defaultColWidth="12.7777777777778" defaultRowHeight="21" customHeight="1" outlineLevelRow="4"/>
  <cols>
    <col min="1" max="8" width="10.6666666666667" style="87" customWidth="1"/>
    <col min="9" max="9" width="10.6666666666667" style="83" customWidth="1"/>
    <col min="10" max="19" width="12.7777777777778" style="83"/>
    <col min="20" max="16384" width="12.7777777777778" style="87"/>
  </cols>
  <sheetData>
    <row r="1" ht="33" customHeight="1" spans="1:9">
      <c r="A1" s="88" t="s">
        <v>430</v>
      </c>
      <c r="B1" s="88"/>
      <c r="C1" s="88"/>
      <c r="D1" s="88"/>
      <c r="E1" s="88"/>
      <c r="F1" s="88"/>
      <c r="G1" s="88"/>
      <c r="H1" s="88"/>
      <c r="I1" s="88"/>
    </row>
    <row r="2" s="86" customFormat="1" ht="30" customHeight="1" spans="1:19">
      <c r="A2" s="76" t="s">
        <v>431</v>
      </c>
      <c r="B2" s="76" t="s">
        <v>432</v>
      </c>
      <c r="C2" s="77" t="s">
        <v>433</v>
      </c>
      <c r="D2" s="77"/>
      <c r="E2" s="77"/>
      <c r="F2" s="77"/>
      <c r="G2" s="77" t="s">
        <v>434</v>
      </c>
      <c r="H2" s="77"/>
      <c r="I2" s="77"/>
      <c r="J2" s="93"/>
      <c r="K2" s="93"/>
      <c r="L2" s="93"/>
      <c r="M2" s="93"/>
      <c r="N2" s="93"/>
      <c r="O2" s="93"/>
      <c r="P2" s="93"/>
      <c r="Q2" s="93"/>
      <c r="R2" s="93"/>
      <c r="S2" s="93"/>
    </row>
    <row r="3" ht="30" customHeight="1" spans="1:12">
      <c r="A3" s="76"/>
      <c r="B3" s="76"/>
      <c r="C3" s="76" t="s">
        <v>435</v>
      </c>
      <c r="D3" s="77" t="s">
        <v>436</v>
      </c>
      <c r="E3" s="76" t="s">
        <v>437</v>
      </c>
      <c r="F3" s="77" t="s">
        <v>438</v>
      </c>
      <c r="G3" s="76" t="s">
        <v>439</v>
      </c>
      <c r="H3" s="77" t="s">
        <v>440</v>
      </c>
      <c r="I3" s="77" t="s">
        <v>128</v>
      </c>
      <c r="L3" s="94"/>
    </row>
    <row r="4" customHeight="1" spans="1:23">
      <c r="A4" s="89" t="s">
        <v>441</v>
      </c>
      <c r="B4" s="89" t="s">
        <v>441</v>
      </c>
      <c r="C4" s="90"/>
      <c r="D4" s="90"/>
      <c r="E4" s="90"/>
      <c r="F4" s="90"/>
      <c r="G4" s="90"/>
      <c r="H4" s="90"/>
      <c r="I4" s="90"/>
      <c r="K4" s="95"/>
      <c r="L4" s="85"/>
      <c r="T4" s="83"/>
      <c r="U4" s="83"/>
      <c r="V4" s="83"/>
      <c r="W4" s="83"/>
    </row>
    <row r="5" ht="36" customHeight="1" spans="1:9">
      <c r="A5" s="91" t="s">
        <v>23</v>
      </c>
      <c r="B5" s="92" t="s">
        <v>442</v>
      </c>
      <c r="C5" s="92"/>
      <c r="D5" s="92"/>
      <c r="E5" s="92"/>
      <c r="F5" s="92"/>
      <c r="G5" s="92"/>
      <c r="H5" s="92"/>
      <c r="I5" s="92"/>
    </row>
  </sheetData>
  <protectedRanges>
    <protectedRange sqref="C4:D4 C4:D4 C4:D4 C4:D4 C4:D4 G4:I4 G4:I4 G4:I4 G4:I4 G4:I4 E4:F4 E4:F4 E4:F4 E4:F4 E4:F4" name="区域1_1_1"/>
    <protectedRange sqref="C4:D4 C4:D4 C4:D4 C4:D4 C4:D4 G4:I4 G4:I4 G4:I4 G4:I4 G4:I4 E4:F4 E4:F4 E4:F4 E4:F4 E4:F4" name="区域1"/>
    <protectedRange sqref="C4:D4 C4:D4 C4:D4 C4:D4 C4:D4 G4:I4 G4:I4 G4:I4 G4:I4 G4:I4 E4:F4 E4:F4 E4:F4 E4:F4 E4:F4" name="区域1_1_1_1_1_1"/>
    <protectedRange sqref="C4:D4 C4:D4 C4:D4 C4:D4 C4:D4 G4:I4 G4:I4 G4:I4 G4:I4 G4:I4 E4:F4 E4:F4 E4:F4 E4:F4 E4:F4" name="区域1_1"/>
    <protectedRange sqref="C4:D4 C4:D4 C4:D4 C4:D4 C4:D4 G4:I4 G4:I4 G4:I4 G4:I4 G4:I4 E4:F4 E4:F4 E4:F4 E4:F4 E4:F4" name="区域1_1_1_1"/>
    <protectedRange sqref="C4:D4 C4:D4 C4:D4 C4:D4 C4:D4 G4:I4 G4:I4 G4:I4 G4:I4 G4:I4 E4:F4 E4:F4 E4:F4 E4:F4 E4:F4" name="区域1_2"/>
    <protectedRange sqref="C4:D4 C4:D4 C4:D4 C4:D4 C4:D4 G4:I4 G4:I4 G4:I4 G4:I4 G4:I4 E4:F4 E4:F4 E4:F4 E4:F4 E4:F4" name="区域1_1_1_1_1"/>
    <protectedRange sqref="C4:D4 C4:D4 C4:D4 C4:D4 C4:D4 G4:I4 G4:I4 G4:I4 G4:I4 G4:I4 E4:F4 E4:F4 E4:F4 E4:F4 E4:F4" name="区域1_1_1_1_1_2"/>
  </protectedRanges>
  <mergeCells count="6">
    <mergeCell ref="A1:I1"/>
    <mergeCell ref="C2:F2"/>
    <mergeCell ref="G2:I2"/>
    <mergeCell ref="B5:I5"/>
    <mergeCell ref="A2:A3"/>
    <mergeCell ref="B2:B3"/>
  </mergeCells>
  <pageMargins left="0.75" right="0.75" top="1" bottom="1" header="0.5" footer="0.5"/>
  <pageSetup paperSize="9" scale="81"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7"/>
  <sheetViews>
    <sheetView zoomScale="120" zoomScaleNormal="120" workbookViewId="0">
      <selection activeCell="C4" sqref="C4:I4"/>
    </sheetView>
  </sheetViews>
  <sheetFormatPr defaultColWidth="8.77777777777778" defaultRowHeight="14.4" outlineLevelRow="6"/>
  <cols>
    <col min="10" max="10" width="8.77777777777778" style="71"/>
  </cols>
  <sheetData>
    <row r="1" ht="17.4" spans="1:9">
      <c r="A1" s="72" t="s">
        <v>443</v>
      </c>
      <c r="B1" s="73"/>
      <c r="C1" s="73"/>
      <c r="D1" s="73"/>
      <c r="E1" s="73"/>
      <c r="F1" s="73"/>
      <c r="G1" s="73"/>
      <c r="H1" s="73"/>
      <c r="I1" s="73"/>
    </row>
    <row r="2" ht="27.9" customHeight="1" spans="1:9">
      <c r="A2" s="74" t="s">
        <v>431</v>
      </c>
      <c r="B2" s="74" t="s">
        <v>432</v>
      </c>
      <c r="C2" s="75" t="s">
        <v>444</v>
      </c>
      <c r="D2" s="75"/>
      <c r="E2" s="75" t="s">
        <v>445</v>
      </c>
      <c r="F2" s="75"/>
      <c r="G2" s="75" t="s">
        <v>446</v>
      </c>
      <c r="H2" s="75"/>
      <c r="I2" s="75"/>
    </row>
    <row r="3" spans="1:12">
      <c r="A3" s="74"/>
      <c r="B3" s="74"/>
      <c r="C3" s="76" t="s">
        <v>435</v>
      </c>
      <c r="D3" s="77" t="s">
        <v>436</v>
      </c>
      <c r="E3" s="76" t="s">
        <v>437</v>
      </c>
      <c r="F3" s="77" t="s">
        <v>438</v>
      </c>
      <c r="G3" s="74" t="s">
        <v>439</v>
      </c>
      <c r="H3" s="75" t="s">
        <v>440</v>
      </c>
      <c r="I3" s="75" t="s">
        <v>128</v>
      </c>
      <c r="L3" s="82"/>
    </row>
    <row r="4" spans="1:23">
      <c r="A4" s="78" t="s">
        <v>441</v>
      </c>
      <c r="B4" s="78" t="s">
        <v>441</v>
      </c>
      <c r="C4" s="79"/>
      <c r="D4" s="79"/>
      <c r="E4" s="79"/>
      <c r="F4" s="79"/>
      <c r="G4" s="79"/>
      <c r="H4" s="79"/>
      <c r="I4" s="79"/>
      <c r="J4" s="83"/>
      <c r="K4" s="84"/>
      <c r="L4" s="85"/>
      <c r="M4" s="83"/>
      <c r="N4" s="83"/>
      <c r="O4" s="83"/>
      <c r="P4" s="83"/>
      <c r="Q4" s="83"/>
      <c r="R4" s="83"/>
      <c r="S4" s="83"/>
      <c r="T4" s="83"/>
      <c r="U4" s="83"/>
      <c r="V4" s="83"/>
      <c r="W4" s="83"/>
    </row>
    <row r="5" spans="1:9">
      <c r="A5" s="80" t="s">
        <v>23</v>
      </c>
      <c r="B5" s="81" t="s">
        <v>447</v>
      </c>
      <c r="C5" s="81"/>
      <c r="D5" s="81"/>
      <c r="E5" s="81"/>
      <c r="F5" s="81"/>
      <c r="G5" s="81"/>
      <c r="H5" s="81"/>
      <c r="I5" s="81"/>
    </row>
    <row r="6" spans="1:9">
      <c r="A6" s="80"/>
      <c r="B6" s="81" t="s">
        <v>448</v>
      </c>
      <c r="C6" s="81"/>
      <c r="D6" s="81"/>
      <c r="E6" s="81"/>
      <c r="F6" s="81"/>
      <c r="G6" s="81"/>
      <c r="H6" s="81"/>
      <c r="I6" s="81"/>
    </row>
    <row r="7" spans="1:9">
      <c r="A7" s="80"/>
      <c r="B7" s="81" t="s">
        <v>449</v>
      </c>
      <c r="C7" s="81"/>
      <c r="D7" s="81"/>
      <c r="E7" s="81"/>
      <c r="F7" s="81"/>
      <c r="G7" s="81"/>
      <c r="H7" s="81"/>
      <c r="I7" s="81"/>
    </row>
  </sheetData>
  <mergeCells count="10">
    <mergeCell ref="A1:I1"/>
    <mergeCell ref="C2:D2"/>
    <mergeCell ref="E2:F2"/>
    <mergeCell ref="G2:I2"/>
    <mergeCell ref="B5:I5"/>
    <mergeCell ref="B6:I6"/>
    <mergeCell ref="B7:I7"/>
    <mergeCell ref="A2:A3"/>
    <mergeCell ref="A5:A7"/>
    <mergeCell ref="B2:B3"/>
  </mergeCells>
  <pageMargins left="0.75" right="0.75" top="1" bottom="1" header="0.5" footer="0.5"/>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5" workbookViewId="0">
      <selection activeCell="M18" sqref="M18"/>
    </sheetView>
  </sheetViews>
  <sheetFormatPr defaultColWidth="8.77777777777778" defaultRowHeight="14.4" outlineLevelCol="7"/>
  <cols>
    <col min="1" max="6" width="11.7777777777778" customWidth="1"/>
    <col min="7" max="7" width="15.7777777777778" customWidth="1"/>
    <col min="8" max="8" width="11.7777777777778" customWidth="1"/>
  </cols>
  <sheetData>
    <row r="1" spans="1:8">
      <c r="A1" s="56" t="s">
        <v>450</v>
      </c>
      <c r="B1" s="56"/>
      <c r="C1" s="56"/>
      <c r="D1" s="56"/>
      <c r="E1" s="56"/>
      <c r="F1" s="56"/>
      <c r="G1" s="56"/>
      <c r="H1" s="56"/>
    </row>
    <row r="2" spans="1:8">
      <c r="A2" s="56"/>
      <c r="B2" s="56"/>
      <c r="C2" s="56"/>
      <c r="D2" s="56"/>
      <c r="E2" s="56"/>
      <c r="F2" s="56"/>
      <c r="G2" s="56"/>
      <c r="H2" s="56"/>
    </row>
    <row r="3" ht="62.4" spans="1:8">
      <c r="A3" s="57" t="s">
        <v>172</v>
      </c>
      <c r="B3" s="58" t="s">
        <v>451</v>
      </c>
      <c r="C3" s="58" t="s">
        <v>452</v>
      </c>
      <c r="D3" s="58" t="s">
        <v>140</v>
      </c>
      <c r="E3" s="59" t="s">
        <v>453</v>
      </c>
      <c r="F3" s="59" t="s">
        <v>454</v>
      </c>
      <c r="G3" s="59" t="s">
        <v>455</v>
      </c>
      <c r="H3" s="60" t="s">
        <v>23</v>
      </c>
    </row>
    <row r="4" ht="36" spans="1:8">
      <c r="A4" s="61">
        <v>1</v>
      </c>
      <c r="B4" s="62" t="s">
        <v>456</v>
      </c>
      <c r="C4" s="63" t="s">
        <v>457</v>
      </c>
      <c r="D4" s="62"/>
      <c r="E4" s="64">
        <f>地块一!L106</f>
        <v>0</v>
      </c>
      <c r="F4" s="64">
        <v>580</v>
      </c>
      <c r="G4" s="65">
        <f>E4*F4</f>
        <v>0</v>
      </c>
      <c r="H4" s="66"/>
    </row>
    <row r="5" ht="36" spans="1:8">
      <c r="A5" s="61">
        <v>2</v>
      </c>
      <c r="B5" s="62"/>
      <c r="C5" s="63" t="s">
        <v>458</v>
      </c>
      <c r="D5" s="62"/>
      <c r="E5" s="64">
        <f>地块二!L106</f>
        <v>0</v>
      </c>
      <c r="F5" s="64">
        <v>125</v>
      </c>
      <c r="G5" s="65">
        <f>E5*F5</f>
        <v>0</v>
      </c>
      <c r="H5" s="66"/>
    </row>
    <row r="6" ht="24" spans="1:8">
      <c r="A6" s="61">
        <v>3</v>
      </c>
      <c r="B6" s="62"/>
      <c r="C6" s="63" t="s">
        <v>459</v>
      </c>
      <c r="D6" s="62"/>
      <c r="E6" s="64">
        <f>地块三!L106</f>
        <v>0</v>
      </c>
      <c r="F6" s="64">
        <v>280</v>
      </c>
      <c r="G6" s="65">
        <f>E6*F6</f>
        <v>0</v>
      </c>
      <c r="H6" s="66"/>
    </row>
    <row r="7" ht="36" spans="1:8">
      <c r="A7" s="61">
        <v>4</v>
      </c>
      <c r="B7" s="62"/>
      <c r="C7" s="63" t="s">
        <v>460</v>
      </c>
      <c r="D7" s="62"/>
      <c r="E7" s="64">
        <f>地块四!L106</f>
        <v>0</v>
      </c>
      <c r="F7" s="64">
        <v>160</v>
      </c>
      <c r="G7" s="65">
        <f t="shared" ref="G7:G21" si="0">F7*E7</f>
        <v>0</v>
      </c>
      <c r="H7" s="66"/>
    </row>
    <row r="8" ht="36" spans="1:8">
      <c r="A8" s="61">
        <v>5</v>
      </c>
      <c r="B8" s="62"/>
      <c r="C8" s="63" t="s">
        <v>461</v>
      </c>
      <c r="D8" s="62"/>
      <c r="E8" s="64">
        <f>地块五!L106</f>
        <v>0</v>
      </c>
      <c r="F8" s="64">
        <v>188</v>
      </c>
      <c r="G8" s="65">
        <f t="shared" si="0"/>
        <v>0</v>
      </c>
      <c r="H8" s="66"/>
    </row>
    <row r="9" ht="36" spans="1:8">
      <c r="A9" s="61">
        <v>6</v>
      </c>
      <c r="B9" s="62"/>
      <c r="C9" s="63" t="s">
        <v>462</v>
      </c>
      <c r="D9" s="62"/>
      <c r="E9" s="64">
        <f>地块六!L106</f>
        <v>0</v>
      </c>
      <c r="F9" s="64">
        <v>0</v>
      </c>
      <c r="G9" s="65">
        <f t="shared" si="0"/>
        <v>0</v>
      </c>
      <c r="H9" s="66"/>
    </row>
    <row r="10" ht="36" spans="1:8">
      <c r="A10" s="61">
        <v>7</v>
      </c>
      <c r="B10" s="61" t="s">
        <v>463</v>
      </c>
      <c r="C10" s="63" t="s">
        <v>457</v>
      </c>
      <c r="D10" s="62"/>
      <c r="E10" s="67">
        <f>地块一!L155+地块一!L206+地块一!L257</f>
        <v>0</v>
      </c>
      <c r="F10" s="64">
        <v>580</v>
      </c>
      <c r="G10" s="65">
        <f t="shared" si="0"/>
        <v>0</v>
      </c>
      <c r="H10" s="66"/>
    </row>
    <row r="11" ht="24" spans="1:8">
      <c r="A11" s="61">
        <v>8</v>
      </c>
      <c r="B11" s="61"/>
      <c r="C11" s="63" t="s">
        <v>464</v>
      </c>
      <c r="D11" s="62"/>
      <c r="E11" s="67">
        <f>地块二!L155+地块二!L206+地块二!L257</f>
        <v>0</v>
      </c>
      <c r="F11" s="64">
        <v>125</v>
      </c>
      <c r="G11" s="65">
        <f t="shared" si="0"/>
        <v>0</v>
      </c>
      <c r="H11" s="66"/>
    </row>
    <row r="12" ht="24" spans="1:8">
      <c r="A12" s="61">
        <v>9</v>
      </c>
      <c r="B12" s="61"/>
      <c r="C12" s="63" t="s">
        <v>459</v>
      </c>
      <c r="D12" s="62"/>
      <c r="E12" s="67">
        <f>地块三!L155+地块三!L206+地块三!L257</f>
        <v>0</v>
      </c>
      <c r="F12" s="64">
        <v>280</v>
      </c>
      <c r="G12" s="65">
        <f t="shared" si="0"/>
        <v>0</v>
      </c>
      <c r="H12" s="66"/>
    </row>
    <row r="13" ht="36" spans="1:8">
      <c r="A13" s="61">
        <v>10</v>
      </c>
      <c r="B13" s="61"/>
      <c r="C13" s="63" t="s">
        <v>465</v>
      </c>
      <c r="D13" s="62"/>
      <c r="E13" s="67">
        <f>地块四!L155+地块四!L206+地块四!L257</f>
        <v>0</v>
      </c>
      <c r="F13" s="64">
        <v>160</v>
      </c>
      <c r="G13" s="65">
        <f t="shared" si="0"/>
        <v>0</v>
      </c>
      <c r="H13" s="66"/>
    </row>
    <row r="14" ht="36" spans="1:8">
      <c r="A14" s="61">
        <v>11</v>
      </c>
      <c r="B14" s="61"/>
      <c r="C14" s="63" t="s">
        <v>466</v>
      </c>
      <c r="D14" s="62"/>
      <c r="E14" s="67">
        <f>地块五!L155+地块五!L206+地块五!L257</f>
        <v>0</v>
      </c>
      <c r="F14" s="64">
        <v>188</v>
      </c>
      <c r="G14" s="65">
        <f t="shared" si="0"/>
        <v>0</v>
      </c>
      <c r="H14" s="66"/>
    </row>
    <row r="15" ht="36" spans="1:8">
      <c r="A15" s="61">
        <v>12</v>
      </c>
      <c r="B15" s="61"/>
      <c r="C15" s="63" t="s">
        <v>462</v>
      </c>
      <c r="D15" s="62"/>
      <c r="E15" s="67">
        <f>地块六!L155+地块六!L206+地块六!L257</f>
        <v>0</v>
      </c>
      <c r="F15" s="64">
        <v>98</v>
      </c>
      <c r="G15" s="65">
        <f t="shared" si="0"/>
        <v>0</v>
      </c>
      <c r="H15" s="66"/>
    </row>
    <row r="16" ht="24" spans="1:8">
      <c r="A16" s="61">
        <v>13</v>
      </c>
      <c r="B16" s="62" t="s">
        <v>440</v>
      </c>
      <c r="C16" s="63" t="s">
        <v>467</v>
      </c>
      <c r="D16" s="62"/>
      <c r="E16" s="67">
        <f>地块一!L298</f>
        <v>0</v>
      </c>
      <c r="F16" s="64">
        <v>580</v>
      </c>
      <c r="G16" s="65">
        <f t="shared" si="0"/>
        <v>0</v>
      </c>
      <c r="H16" s="66"/>
    </row>
    <row r="17" ht="24" spans="1:8">
      <c r="A17" s="61">
        <v>14</v>
      </c>
      <c r="B17" s="62"/>
      <c r="C17" s="63" t="s">
        <v>464</v>
      </c>
      <c r="D17" s="62"/>
      <c r="E17" s="67">
        <f>地块二!L298</f>
        <v>0</v>
      </c>
      <c r="F17" s="64">
        <v>125</v>
      </c>
      <c r="G17" s="65">
        <f t="shared" si="0"/>
        <v>0</v>
      </c>
      <c r="H17" s="66"/>
    </row>
    <row r="18" ht="24" spans="1:8">
      <c r="A18" s="61">
        <v>15</v>
      </c>
      <c r="B18" s="62"/>
      <c r="C18" s="63" t="s">
        <v>459</v>
      </c>
      <c r="D18" s="62"/>
      <c r="E18" s="67">
        <f>地块三!L298</f>
        <v>0</v>
      </c>
      <c r="F18" s="64">
        <v>280</v>
      </c>
      <c r="G18" s="65">
        <f t="shared" si="0"/>
        <v>0</v>
      </c>
      <c r="H18" s="66"/>
    </row>
    <row r="19" ht="24" spans="1:8">
      <c r="A19" s="61">
        <v>16</v>
      </c>
      <c r="B19" s="62"/>
      <c r="C19" s="63" t="s">
        <v>468</v>
      </c>
      <c r="D19" s="62"/>
      <c r="E19" s="67">
        <f>地块四!L298</f>
        <v>0</v>
      </c>
      <c r="F19" s="64">
        <v>160</v>
      </c>
      <c r="G19" s="65">
        <f t="shared" si="0"/>
        <v>0</v>
      </c>
      <c r="H19" s="66"/>
    </row>
    <row r="20" ht="24" spans="1:8">
      <c r="A20" s="61">
        <v>17</v>
      </c>
      <c r="B20" s="62"/>
      <c r="C20" s="63" t="s">
        <v>469</v>
      </c>
      <c r="D20" s="62"/>
      <c r="E20" s="67">
        <f>地块五!L298</f>
        <v>0</v>
      </c>
      <c r="F20" s="64">
        <v>188</v>
      </c>
      <c r="G20" s="65">
        <f t="shared" si="0"/>
        <v>0</v>
      </c>
      <c r="H20" s="66"/>
    </row>
    <row r="21" ht="36" spans="1:8">
      <c r="A21" s="61">
        <v>18</v>
      </c>
      <c r="B21" s="62"/>
      <c r="C21" s="63" t="s">
        <v>470</v>
      </c>
      <c r="D21" s="62"/>
      <c r="E21" s="67">
        <f>地块六!L298</f>
        <v>0</v>
      </c>
      <c r="F21" s="64">
        <v>98</v>
      </c>
      <c r="G21" s="65">
        <f t="shared" si="0"/>
        <v>0</v>
      </c>
      <c r="H21" s="66"/>
    </row>
    <row r="22" spans="1:8">
      <c r="A22" s="68" t="s">
        <v>471</v>
      </c>
      <c r="B22" s="68"/>
      <c r="C22" s="68"/>
      <c r="D22" s="68"/>
      <c r="E22" s="68"/>
      <c r="F22" s="69"/>
      <c r="G22" s="70">
        <f>SUM(G4:G21)</f>
        <v>0</v>
      </c>
      <c r="H22" s="66"/>
    </row>
  </sheetData>
  <mergeCells count="5">
    <mergeCell ref="A22:E22"/>
    <mergeCell ref="B4:B9"/>
    <mergeCell ref="B10:B15"/>
    <mergeCell ref="B16:B21"/>
    <mergeCell ref="A1:H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topLeftCell="A277"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1">
      <c r="A1" s="10" t="s">
        <v>472</v>
      </c>
      <c r="B1" s="10"/>
      <c r="C1" s="10"/>
      <c r="D1" s="10"/>
      <c r="E1" s="10"/>
      <c r="F1" s="10"/>
      <c r="G1" s="10"/>
      <c r="H1" s="10"/>
      <c r="I1" s="10"/>
      <c r="J1" s="19"/>
      <c r="K1" s="10"/>
      <c r="L1" s="19"/>
      <c r="M1" s="10"/>
      <c r="N1" s="9"/>
      <c r="O1" s="9"/>
      <c r="P1" s="9"/>
      <c r="Q1" s="9"/>
      <c r="R1" s="9"/>
      <c r="S1" s="9"/>
      <c r="T1" s="9"/>
      <c r="U1" s="9"/>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row>
    <row r="3" s="2" customFormat="1" ht="11.4" spans="1:21">
      <c r="A3" s="11"/>
      <c r="B3" s="12"/>
      <c r="C3" s="11" t="s">
        <v>480</v>
      </c>
      <c r="D3" s="11" t="s">
        <v>481</v>
      </c>
      <c r="E3" s="14" t="s">
        <v>482</v>
      </c>
      <c r="F3" s="14" t="s">
        <v>483</v>
      </c>
      <c r="G3" s="14" t="s">
        <v>484</v>
      </c>
      <c r="H3" s="13"/>
      <c r="I3" s="13"/>
      <c r="J3" s="13"/>
      <c r="K3" s="13"/>
      <c r="L3" s="13"/>
      <c r="M3" s="20"/>
      <c r="N3" s="9"/>
      <c r="O3" s="9"/>
      <c r="P3" s="9"/>
      <c r="Q3" s="9"/>
      <c r="R3" s="9"/>
      <c r="S3" s="9"/>
      <c r="T3" s="9"/>
      <c r="U3" s="9"/>
    </row>
    <row r="4" s="3" customFormat="1" ht="12.7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row>
    <row r="22" s="2" customFormat="1" ht="13.9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row>
    <row r="81" s="3" customFormat="1" ht="11.4" spans="1:21">
      <c r="A81" s="29" t="s">
        <v>516</v>
      </c>
      <c r="B81" s="30"/>
      <c r="C81" s="30"/>
      <c r="D81" s="30"/>
      <c r="E81" s="30"/>
      <c r="F81" s="30"/>
      <c r="G81" s="30"/>
      <c r="H81" s="30"/>
      <c r="I81" s="30"/>
      <c r="J81" s="46"/>
      <c r="K81" s="47"/>
      <c r="L81" s="13">
        <f>SUM(L4:L80)</f>
        <v>0</v>
      </c>
      <c r="M81" s="12"/>
      <c r="N81" s="9"/>
      <c r="O81" s="9"/>
      <c r="P81" s="9"/>
      <c r="Q81" s="9"/>
      <c r="R81" s="9"/>
      <c r="S81" s="9"/>
      <c r="T81" s="9"/>
      <c r="U81" s="9"/>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1" si="11">H82*K82</f>
        <v>0</v>
      </c>
      <c r="M82" s="48"/>
      <c r="N82" s="9"/>
      <c r="O82" s="9"/>
      <c r="P82" s="9"/>
      <c r="Q82" s="9"/>
      <c r="R82" s="9"/>
      <c r="S82" s="9"/>
      <c r="T82" s="9"/>
      <c r="U82" s="9"/>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row>
    <row r="84" s="1" customFormat="1" ht="12" spans="1:21">
      <c r="A84" s="15">
        <v>3</v>
      </c>
      <c r="B84" s="34" t="s">
        <v>520</v>
      </c>
      <c r="C84" s="15" t="s">
        <v>521</v>
      </c>
      <c r="D84" s="35" t="s">
        <v>522</v>
      </c>
      <c r="E84" s="36"/>
      <c r="F84" s="36"/>
      <c r="G84" s="37"/>
      <c r="H84" s="32">
        <v>16</v>
      </c>
      <c r="I84" s="21" t="s">
        <v>523</v>
      </c>
      <c r="J84" s="23"/>
      <c r="K84" s="23"/>
      <c r="L84" s="24">
        <f t="shared" si="11"/>
        <v>0</v>
      </c>
      <c r="M84" s="48"/>
      <c r="N84" s="9"/>
      <c r="O84" s="9"/>
      <c r="P84" s="9"/>
      <c r="Q84" s="9"/>
      <c r="R84" s="9"/>
      <c r="S84" s="9"/>
      <c r="T84" s="9"/>
      <c r="U84" s="9"/>
    </row>
    <row r="85" s="1" customFormat="1" ht="12" customHeight="1" spans="1:21">
      <c r="A85" s="15">
        <v>4</v>
      </c>
      <c r="B85" s="34"/>
      <c r="C85" s="15" t="s">
        <v>524</v>
      </c>
      <c r="D85" s="35" t="s">
        <v>525</v>
      </c>
      <c r="E85" s="36"/>
      <c r="F85" s="36"/>
      <c r="G85" s="37"/>
      <c r="H85" s="32">
        <v>2</v>
      </c>
      <c r="I85" s="21" t="s">
        <v>523</v>
      </c>
      <c r="J85" s="23"/>
      <c r="K85" s="23"/>
      <c r="L85" s="24">
        <f t="shared" si="11"/>
        <v>0</v>
      </c>
      <c r="M85" s="48"/>
      <c r="N85" s="9"/>
      <c r="O85" s="9"/>
      <c r="P85" s="9"/>
      <c r="Q85" s="9"/>
      <c r="R85" s="9"/>
      <c r="S85" s="9"/>
      <c r="T85" s="9"/>
      <c r="U85" s="9"/>
    </row>
    <row r="86" s="1" customFormat="1" ht="12" spans="1:21">
      <c r="A86" s="15">
        <v>5</v>
      </c>
      <c r="B86" s="34"/>
      <c r="C86" s="15" t="s">
        <v>270</v>
      </c>
      <c r="D86" s="35" t="s">
        <v>526</v>
      </c>
      <c r="E86" s="36"/>
      <c r="F86" s="36"/>
      <c r="G86" s="37"/>
      <c r="H86" s="32">
        <v>1</v>
      </c>
      <c r="I86" s="21" t="s">
        <v>523</v>
      </c>
      <c r="J86" s="23"/>
      <c r="K86" s="23"/>
      <c r="L86" s="24">
        <f t="shared" si="11"/>
        <v>0</v>
      </c>
      <c r="M86" s="48"/>
      <c r="N86" s="9"/>
      <c r="O86" s="9"/>
      <c r="P86" s="9"/>
      <c r="Q86" s="9"/>
      <c r="R86" s="9"/>
      <c r="S86" s="9"/>
      <c r="T86" s="9"/>
      <c r="U86" s="9"/>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row>
    <row r="91" s="1" customFormat="1" ht="24" spans="1:21">
      <c r="A91" s="15">
        <v>10</v>
      </c>
      <c r="B91" s="34"/>
      <c r="C91" s="38" t="s">
        <v>532</v>
      </c>
      <c r="D91" s="35" t="s">
        <v>532</v>
      </c>
      <c r="E91" s="36"/>
      <c r="F91" s="36"/>
      <c r="G91" s="37"/>
      <c r="H91" s="32">
        <v>3</v>
      </c>
      <c r="I91" s="21" t="s">
        <v>523</v>
      </c>
      <c r="J91" s="23"/>
      <c r="K91" s="23"/>
      <c r="L91" s="24">
        <f t="shared" si="11"/>
        <v>0</v>
      </c>
      <c r="M91" s="25"/>
      <c r="N91" s="9"/>
      <c r="O91" s="9"/>
      <c r="P91" s="9"/>
      <c r="Q91" s="9"/>
      <c r="R91" s="9"/>
      <c r="S91" s="9"/>
      <c r="T91" s="9"/>
      <c r="U91" s="9"/>
    </row>
    <row r="92" s="1" customFormat="1" ht="21.6" spans="1:21">
      <c r="A92" s="15">
        <v>11</v>
      </c>
      <c r="B92" s="34"/>
      <c r="C92" s="15" t="s">
        <v>224</v>
      </c>
      <c r="D92" s="35" t="s">
        <v>224</v>
      </c>
      <c r="E92" s="36"/>
      <c r="F92" s="36"/>
      <c r="G92" s="37"/>
      <c r="H92" s="32">
        <f>0.6+0.55</f>
        <v>1.15</v>
      </c>
      <c r="I92" s="21" t="s">
        <v>528</v>
      </c>
      <c r="J92" s="23"/>
      <c r="K92" s="23"/>
      <c r="L92" s="24">
        <f t="shared" ref="L92:L98" si="12">H92*K92</f>
        <v>0</v>
      </c>
      <c r="M92" s="25"/>
      <c r="N92" s="9"/>
      <c r="O92" s="9"/>
      <c r="P92" s="9"/>
      <c r="Q92" s="9"/>
      <c r="R92" s="9"/>
      <c r="S92" s="9"/>
      <c r="T92" s="9"/>
      <c r="U92" s="9"/>
    </row>
    <row r="93" s="1" customFormat="1" ht="12" spans="1:21">
      <c r="A93" s="15">
        <v>12</v>
      </c>
      <c r="B93" s="34"/>
      <c r="C93" s="15" t="s">
        <v>533</v>
      </c>
      <c r="D93" s="35" t="s">
        <v>534</v>
      </c>
      <c r="E93" s="36"/>
      <c r="F93" s="36"/>
      <c r="G93" s="37"/>
      <c r="H93" s="32">
        <v>1</v>
      </c>
      <c r="I93" s="21" t="s">
        <v>523</v>
      </c>
      <c r="J93" s="23"/>
      <c r="K93" s="23"/>
      <c r="L93" s="24">
        <f t="shared" si="12"/>
        <v>0</v>
      </c>
      <c r="M93" s="25"/>
      <c r="N93" s="9"/>
      <c r="O93" s="9"/>
      <c r="P93" s="9"/>
      <c r="Q93" s="9"/>
      <c r="R93" s="9"/>
      <c r="S93" s="9"/>
      <c r="T93" s="9"/>
      <c r="U93" s="9"/>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2"/>
        <v>0</v>
      </c>
      <c r="M94" s="25"/>
      <c r="N94" s="9"/>
      <c r="O94" s="9"/>
      <c r="P94" s="9"/>
      <c r="Q94" s="9"/>
      <c r="R94" s="9"/>
      <c r="S94" s="9"/>
      <c r="T94" s="9"/>
      <c r="U94" s="9"/>
    </row>
    <row r="95" s="4" customFormat="1" ht="12" spans="1:21">
      <c r="A95" s="15">
        <v>14</v>
      </c>
      <c r="B95" s="34"/>
      <c r="C95" s="15" t="s">
        <v>535</v>
      </c>
      <c r="D95" s="35" t="s">
        <v>536</v>
      </c>
      <c r="E95" s="36"/>
      <c r="F95" s="36"/>
      <c r="G95" s="37"/>
      <c r="H95" s="32">
        <v>10</v>
      </c>
      <c r="I95" s="21" t="s">
        <v>523</v>
      </c>
      <c r="J95" s="23"/>
      <c r="K95" s="23"/>
      <c r="L95" s="24">
        <f t="shared" si="12"/>
        <v>0</v>
      </c>
      <c r="M95" s="25"/>
      <c r="N95" s="9"/>
      <c r="O95" s="9"/>
      <c r="P95" s="9"/>
      <c r="Q95" s="9"/>
      <c r="R95" s="9"/>
      <c r="S95" s="9"/>
      <c r="T95" s="9"/>
      <c r="U95" s="9"/>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2"/>
        <v>0</v>
      </c>
      <c r="M96" s="48"/>
      <c r="N96" s="9"/>
      <c r="O96" s="9"/>
      <c r="P96" s="9"/>
      <c r="Q96" s="9"/>
      <c r="R96" s="9"/>
      <c r="S96" s="9"/>
      <c r="T96" s="9"/>
      <c r="U96" s="9"/>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2"/>
        <v>0</v>
      </c>
      <c r="M97" s="25"/>
      <c r="N97" s="9"/>
      <c r="O97" s="9"/>
      <c r="P97" s="9"/>
      <c r="Q97" s="9"/>
      <c r="R97" s="9"/>
      <c r="S97" s="9"/>
      <c r="T97" s="9"/>
      <c r="U97" s="9"/>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2"/>
        <v>0</v>
      </c>
      <c r="M98" s="25"/>
      <c r="N98" s="9"/>
      <c r="O98" s="9"/>
      <c r="P98" s="9"/>
      <c r="Q98" s="9"/>
      <c r="R98" s="9"/>
      <c r="S98" s="9"/>
      <c r="T98" s="9"/>
      <c r="U98" s="9"/>
    </row>
    <row r="99" s="1" customFormat="1" spans="1:21">
      <c r="A99" s="29" t="s">
        <v>516</v>
      </c>
      <c r="B99" s="30"/>
      <c r="C99" s="30"/>
      <c r="D99" s="30"/>
      <c r="E99" s="30"/>
      <c r="F99" s="30"/>
      <c r="G99" s="30"/>
      <c r="H99" s="30"/>
      <c r="I99" s="30"/>
      <c r="J99" s="46"/>
      <c r="K99" s="47"/>
      <c r="L99" s="13">
        <f>SUM(L82:L98)</f>
        <v>0</v>
      </c>
      <c r="M99" s="12"/>
      <c r="N99" s="9"/>
      <c r="O99" s="9"/>
      <c r="P99" s="9"/>
      <c r="Q99" s="9"/>
      <c r="R99" s="9"/>
      <c r="S99" s="9"/>
      <c r="T99" s="9"/>
      <c r="U99" s="9"/>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3">H100*K100</f>
        <v>0</v>
      </c>
      <c r="M100" s="49"/>
      <c r="N100" s="9"/>
      <c r="O100" s="9"/>
      <c r="P100" s="9"/>
      <c r="Q100" s="9"/>
      <c r="R100" s="9"/>
      <c r="S100" s="9"/>
      <c r="T100" s="9"/>
      <c r="U100" s="9"/>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3"/>
        <v>0</v>
      </c>
      <c r="M101" s="49"/>
      <c r="N101" s="9"/>
      <c r="O101" s="9"/>
      <c r="P101" s="9"/>
      <c r="Q101" s="9"/>
      <c r="R101" s="9"/>
      <c r="S101" s="9"/>
      <c r="T101" s="9"/>
      <c r="U101" s="9"/>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3"/>
        <v>0</v>
      </c>
      <c r="M102" s="49"/>
      <c r="N102" s="9"/>
      <c r="O102" s="9"/>
      <c r="P102" s="9"/>
      <c r="Q102" s="9"/>
      <c r="R102" s="9"/>
      <c r="S102" s="9"/>
      <c r="T102" s="9"/>
      <c r="U102" s="9"/>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3"/>
        <v>0</v>
      </c>
      <c r="M103" s="49"/>
      <c r="N103" s="9"/>
      <c r="O103" s="9"/>
      <c r="P103" s="9"/>
      <c r="Q103" s="9"/>
      <c r="R103" s="9"/>
      <c r="S103" s="9"/>
      <c r="T103" s="9"/>
      <c r="U103" s="9"/>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3"/>
        <v>0</v>
      </c>
      <c r="M104" s="50"/>
      <c r="N104" s="9"/>
      <c r="O104" s="9"/>
      <c r="P104" s="9"/>
      <c r="Q104" s="9"/>
      <c r="R104" s="9"/>
      <c r="S104" s="9"/>
      <c r="T104" s="9"/>
      <c r="U104" s="9"/>
    </row>
    <row r="105" s="1" customFormat="1" ht="12.75" customHeight="1" spans="1:21">
      <c r="A105" s="12" t="s">
        <v>548</v>
      </c>
      <c r="B105" s="12"/>
      <c r="C105" s="12"/>
      <c r="D105" s="12"/>
      <c r="E105" s="12"/>
      <c r="F105" s="12"/>
      <c r="G105" s="12"/>
      <c r="H105" s="12"/>
      <c r="I105" s="12"/>
      <c r="J105" s="11"/>
      <c r="K105" s="12"/>
      <c r="L105" s="11">
        <f>SUM(L100:L104)</f>
        <v>0</v>
      </c>
      <c r="M105" s="12"/>
      <c r="N105" s="9"/>
      <c r="O105" s="9"/>
      <c r="P105" s="9"/>
      <c r="Q105" s="9"/>
      <c r="R105" s="9"/>
      <c r="S105" s="9"/>
      <c r="T105" s="9"/>
      <c r="U105" s="9"/>
    </row>
    <row r="106" s="1" customFormat="1" ht="12.75" customHeight="1" spans="1:21">
      <c r="A106" s="44" t="s">
        <v>549</v>
      </c>
      <c r="B106" s="44"/>
      <c r="C106" s="44"/>
      <c r="D106" s="44"/>
      <c r="E106" s="44"/>
      <c r="F106" s="44"/>
      <c r="G106" s="44"/>
      <c r="H106" s="44"/>
      <c r="I106" s="44"/>
      <c r="J106" s="13"/>
      <c r="K106" s="44"/>
      <c r="L106" s="13">
        <f>SUM(L81,L99,L105)</f>
        <v>0</v>
      </c>
      <c r="M106" s="44"/>
      <c r="N106" s="9"/>
      <c r="O106" s="9"/>
      <c r="P106" s="9"/>
      <c r="Q106" s="9"/>
      <c r="R106" s="9"/>
      <c r="S106" s="9"/>
      <c r="T106" s="9"/>
      <c r="U106" s="9"/>
    </row>
    <row r="107" spans="12:12">
      <c r="L107" s="7"/>
    </row>
    <row r="108" s="1" customFormat="1" ht="19.5" customHeight="1" spans="1:21">
      <c r="A108" s="10" t="s">
        <v>550</v>
      </c>
      <c r="B108" s="10"/>
      <c r="C108" s="10" t="s">
        <v>551</v>
      </c>
      <c r="D108" s="10"/>
      <c r="E108" s="10"/>
      <c r="J108" s="51"/>
      <c r="K108" s="51"/>
      <c r="N108" s="9"/>
      <c r="O108" s="9"/>
      <c r="P108" s="9"/>
      <c r="Q108" s="9"/>
      <c r="R108" s="9"/>
      <c r="S108" s="9"/>
      <c r="T108" s="9"/>
      <c r="U108" s="9"/>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row>
    <row r="110" s="2" customFormat="1" ht="11.4" spans="1:21">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4">H111*E111*G111/10^6</f>
        <v>0.828</v>
      </c>
      <c r="K111" s="23"/>
      <c r="L111" s="24">
        <f t="shared" ref="L111:L137" si="15">K111*J111</f>
        <v>0</v>
      </c>
      <c r="M111" s="25"/>
      <c r="N111" s="9"/>
      <c r="O111" s="9"/>
      <c r="P111" s="9"/>
      <c r="Q111" s="9"/>
      <c r="R111" s="9"/>
      <c r="S111" s="9"/>
      <c r="T111" s="9"/>
      <c r="U111" s="9"/>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4"/>
        <v>0.798</v>
      </c>
      <c r="K112" s="23"/>
      <c r="L112" s="24">
        <f t="shared" si="15"/>
        <v>0</v>
      </c>
      <c r="M112" s="25"/>
      <c r="N112" s="9"/>
      <c r="O112" s="9"/>
      <c r="P112" s="9"/>
      <c r="Q112" s="9"/>
      <c r="R112" s="9"/>
      <c r="S112" s="9"/>
      <c r="T112" s="9"/>
      <c r="U112" s="9"/>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4"/>
        <v>0.642</v>
      </c>
      <c r="K113" s="23"/>
      <c r="L113" s="24">
        <f t="shared" si="15"/>
        <v>0</v>
      </c>
      <c r="M113" s="25"/>
      <c r="N113" s="9"/>
      <c r="O113" s="9"/>
      <c r="P113" s="9"/>
      <c r="Q113" s="9"/>
      <c r="R113" s="9"/>
      <c r="S113" s="9"/>
      <c r="T113" s="9"/>
      <c r="U113" s="9"/>
    </row>
    <row r="114" s="3" customFormat="1" ht="12" spans="1:21">
      <c r="A114" s="15">
        <v>4</v>
      </c>
      <c r="B114" s="17"/>
      <c r="C114" s="15" t="s">
        <v>489</v>
      </c>
      <c r="D114" s="15" t="s">
        <v>553</v>
      </c>
      <c r="E114" s="15">
        <v>163</v>
      </c>
      <c r="F114" s="15">
        <f t="shared" ref="F114:F117" si="16">F113</f>
        <v>18</v>
      </c>
      <c r="G114" s="15">
        <f>G113</f>
        <v>150</v>
      </c>
      <c r="H114" s="45">
        <v>12</v>
      </c>
      <c r="I114" s="21" t="str">
        <f>+INDEX([1]材料配置清单价格表!E:E,MATCH(D114,[1]材料配置清单价格表!F:F,0))</f>
        <v>平米</v>
      </c>
      <c r="J114" s="22">
        <f t="shared" si="14"/>
        <v>0.2934</v>
      </c>
      <c r="K114" s="23"/>
      <c r="L114" s="24">
        <f t="shared" si="15"/>
        <v>0</v>
      </c>
      <c r="M114" s="25"/>
      <c r="N114" s="9"/>
      <c r="O114" s="9"/>
      <c r="P114" s="9"/>
      <c r="Q114" s="9"/>
      <c r="R114" s="9"/>
      <c r="S114" s="9"/>
      <c r="T114" s="9"/>
      <c r="U114" s="9"/>
    </row>
    <row r="115" s="3" customFormat="1" ht="12" spans="1:21">
      <c r="A115" s="15">
        <v>5</v>
      </c>
      <c r="B115" s="17"/>
      <c r="C115" s="15" t="s">
        <v>489</v>
      </c>
      <c r="D115" s="15" t="s">
        <v>553</v>
      </c>
      <c r="E115" s="15">
        <v>680</v>
      </c>
      <c r="F115" s="15">
        <f t="shared" si="16"/>
        <v>18</v>
      </c>
      <c r="G115" s="15">
        <v>150</v>
      </c>
      <c r="H115" s="45">
        <v>4</v>
      </c>
      <c r="I115" s="21" t="str">
        <f>+INDEX([1]材料配置清单价格表!E:E,MATCH(D115,[1]材料配置清单价格表!F:F,0))</f>
        <v>平米</v>
      </c>
      <c r="J115" s="22">
        <f t="shared" si="14"/>
        <v>0.408</v>
      </c>
      <c r="K115" s="23"/>
      <c r="L115" s="24">
        <f t="shared" si="15"/>
        <v>0</v>
      </c>
      <c r="M115" s="25"/>
      <c r="N115" s="9"/>
      <c r="O115" s="9"/>
      <c r="P115" s="9"/>
      <c r="Q115" s="9"/>
      <c r="R115" s="9"/>
      <c r="S115" s="9"/>
      <c r="T115" s="9"/>
      <c r="U115" s="9"/>
    </row>
    <row r="116" s="3" customFormat="1" ht="12" spans="1:21">
      <c r="A116" s="15">
        <v>6</v>
      </c>
      <c r="B116" s="17"/>
      <c r="C116" s="15" t="s">
        <v>489</v>
      </c>
      <c r="D116" s="15" t="s">
        <v>553</v>
      </c>
      <c r="E116" s="15">
        <v>235</v>
      </c>
      <c r="F116" s="15">
        <f t="shared" si="16"/>
        <v>18</v>
      </c>
      <c r="G116" s="15">
        <v>150</v>
      </c>
      <c r="H116" s="45">
        <v>2</v>
      </c>
      <c r="I116" s="21" t="str">
        <f>+INDEX([1]材料配置清单价格表!E:E,MATCH(D116,[1]材料配置清单价格表!F:F,0))</f>
        <v>平米</v>
      </c>
      <c r="J116" s="22">
        <f t="shared" si="14"/>
        <v>0.0705</v>
      </c>
      <c r="K116" s="23"/>
      <c r="L116" s="24">
        <f t="shared" si="15"/>
        <v>0</v>
      </c>
      <c r="M116" s="25"/>
      <c r="N116" s="9"/>
      <c r="O116" s="9"/>
      <c r="P116" s="9"/>
      <c r="Q116" s="9"/>
      <c r="R116" s="9"/>
      <c r="S116" s="9"/>
      <c r="T116" s="9"/>
      <c r="U116" s="9"/>
    </row>
    <row r="117" s="3" customFormat="1" ht="12" spans="1:21">
      <c r="A117" s="15">
        <v>7</v>
      </c>
      <c r="B117" s="17"/>
      <c r="C117" s="15" t="s">
        <v>489</v>
      </c>
      <c r="D117" s="15" t="s">
        <v>553</v>
      </c>
      <c r="E117" s="15">
        <v>460</v>
      </c>
      <c r="F117" s="15">
        <f t="shared" si="16"/>
        <v>18</v>
      </c>
      <c r="G117" s="15">
        <v>150</v>
      </c>
      <c r="H117" s="45">
        <v>2</v>
      </c>
      <c r="I117" s="21" t="str">
        <f>+INDEX([1]材料配置清单价格表!E:E,MATCH(D117,[1]材料配置清单价格表!F:F,0))</f>
        <v>平米</v>
      </c>
      <c r="J117" s="22">
        <f t="shared" si="14"/>
        <v>0.138</v>
      </c>
      <c r="K117" s="23"/>
      <c r="L117" s="24">
        <f t="shared" si="15"/>
        <v>0</v>
      </c>
      <c r="M117" s="25"/>
      <c r="N117" s="9"/>
      <c r="O117" s="9"/>
      <c r="P117" s="9"/>
      <c r="Q117" s="9"/>
      <c r="R117" s="9"/>
      <c r="S117" s="9"/>
      <c r="T117" s="9"/>
      <c r="U117" s="9"/>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4"/>
        <v>0.2052</v>
      </c>
      <c r="K118" s="23"/>
      <c r="L118" s="24">
        <f t="shared" si="15"/>
        <v>0</v>
      </c>
      <c r="M118" s="25"/>
      <c r="N118" s="9"/>
      <c r="O118" s="9"/>
      <c r="P118" s="9"/>
      <c r="Q118" s="9"/>
      <c r="R118" s="9"/>
      <c r="S118" s="9"/>
      <c r="T118" s="9"/>
      <c r="U118" s="9"/>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4"/>
        <v>0.107</v>
      </c>
      <c r="K119" s="23"/>
      <c r="L119" s="24">
        <f t="shared" si="15"/>
        <v>0</v>
      </c>
      <c r="M119" s="25"/>
      <c r="N119" s="9"/>
      <c r="O119" s="9"/>
      <c r="P119" s="9"/>
      <c r="Q119" s="9"/>
      <c r="R119" s="9"/>
      <c r="S119" s="9"/>
      <c r="T119" s="9"/>
      <c r="U119" s="9"/>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4"/>
        <v>2.8462</v>
      </c>
      <c r="K120" s="23"/>
      <c r="L120" s="24">
        <f t="shared" si="15"/>
        <v>0</v>
      </c>
      <c r="M120" s="25"/>
      <c r="N120" s="9"/>
      <c r="O120" s="9"/>
      <c r="P120" s="9"/>
      <c r="Q120" s="9"/>
      <c r="R120" s="9"/>
      <c r="S120" s="9"/>
      <c r="T120" s="9"/>
      <c r="U120" s="9"/>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5"/>
        <v>0</v>
      </c>
      <c r="M121" s="25"/>
      <c r="N121" s="9"/>
      <c r="O121" s="9"/>
      <c r="P121" s="9"/>
      <c r="Q121" s="9"/>
      <c r="R121" s="9"/>
      <c r="S121" s="9"/>
      <c r="T121" s="9"/>
      <c r="U121" s="9"/>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7">H122*E122*G122/10^6</f>
        <v>1.8768</v>
      </c>
      <c r="K122" s="23"/>
      <c r="L122" s="24">
        <f t="shared" si="15"/>
        <v>0</v>
      </c>
      <c r="M122" s="25"/>
      <c r="N122" s="9"/>
      <c r="O122" s="9"/>
      <c r="P122" s="9"/>
      <c r="Q122" s="9"/>
      <c r="R122" s="9"/>
      <c r="S122" s="9"/>
      <c r="T122" s="9"/>
      <c r="U122" s="9"/>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7"/>
        <v>1.32</v>
      </c>
      <c r="K123" s="23"/>
      <c r="L123" s="24">
        <f t="shared" si="15"/>
        <v>0</v>
      </c>
      <c r="M123" s="25"/>
      <c r="N123" s="9"/>
      <c r="O123" s="9"/>
      <c r="P123" s="9"/>
      <c r="Q123" s="9"/>
      <c r="R123" s="9"/>
      <c r="S123" s="9"/>
      <c r="T123" s="9"/>
      <c r="U123" s="9"/>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7"/>
        <v>1.1</v>
      </c>
      <c r="K124" s="23"/>
      <c r="L124" s="24">
        <f t="shared" si="15"/>
        <v>0</v>
      </c>
      <c r="M124" s="25"/>
      <c r="N124" s="9"/>
      <c r="O124" s="9"/>
      <c r="P124" s="9"/>
      <c r="Q124" s="9"/>
      <c r="R124" s="9"/>
      <c r="S124" s="9"/>
      <c r="T124" s="9"/>
      <c r="U124" s="9"/>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7"/>
        <v>0.32</v>
      </c>
      <c r="K125" s="23"/>
      <c r="L125" s="24">
        <f t="shared" si="15"/>
        <v>0</v>
      </c>
      <c r="M125" s="25"/>
      <c r="N125" s="9"/>
      <c r="O125" s="9"/>
      <c r="P125" s="9"/>
      <c r="Q125" s="9"/>
      <c r="R125" s="9"/>
      <c r="S125" s="9"/>
      <c r="T125" s="9"/>
      <c r="U125" s="9"/>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7"/>
        <v>0.9552</v>
      </c>
      <c r="K126" s="23"/>
      <c r="L126" s="24">
        <f t="shared" si="15"/>
        <v>0</v>
      </c>
      <c r="M126" s="25"/>
      <c r="N126" s="9"/>
      <c r="O126" s="9"/>
      <c r="P126" s="9"/>
      <c r="Q126" s="9"/>
      <c r="R126" s="9"/>
      <c r="S126" s="9"/>
      <c r="T126" s="9"/>
      <c r="U126" s="9"/>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7"/>
        <v>0.1194</v>
      </c>
      <c r="K127" s="23"/>
      <c r="L127" s="24">
        <f t="shared" si="15"/>
        <v>0</v>
      </c>
      <c r="M127" s="25"/>
      <c r="N127" s="9"/>
      <c r="O127" s="9"/>
      <c r="P127" s="9"/>
      <c r="Q127" s="9"/>
      <c r="R127" s="9"/>
      <c r="S127" s="9"/>
      <c r="T127" s="9"/>
      <c r="U127" s="9"/>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7"/>
        <v>0.5472</v>
      </c>
      <c r="K128" s="23"/>
      <c r="L128" s="24">
        <f t="shared" si="15"/>
        <v>0</v>
      </c>
      <c r="M128" s="25"/>
      <c r="N128" s="9"/>
      <c r="O128" s="9"/>
      <c r="P128" s="9"/>
      <c r="Q128" s="9"/>
      <c r="R128" s="9"/>
      <c r="S128" s="9"/>
      <c r="T128" s="9"/>
      <c r="U128" s="9"/>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7"/>
        <v>1.0944</v>
      </c>
      <c r="K129" s="23"/>
      <c r="L129" s="24">
        <f t="shared" si="15"/>
        <v>0</v>
      </c>
      <c r="M129" s="25"/>
      <c r="N129" s="9"/>
      <c r="O129" s="9"/>
      <c r="P129" s="9"/>
      <c r="Q129" s="9"/>
      <c r="R129" s="9"/>
      <c r="S129" s="9"/>
      <c r="T129" s="9"/>
      <c r="U129" s="9"/>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7"/>
        <v>0.684</v>
      </c>
      <c r="K130" s="23"/>
      <c r="L130" s="24">
        <f t="shared" si="15"/>
        <v>0</v>
      </c>
      <c r="M130" s="25"/>
      <c r="N130" s="9"/>
      <c r="O130" s="9"/>
      <c r="P130" s="9"/>
      <c r="Q130" s="9"/>
      <c r="R130" s="9"/>
      <c r="S130" s="9"/>
      <c r="T130" s="9"/>
      <c r="U130" s="9"/>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7"/>
        <v>0.342</v>
      </c>
      <c r="K131" s="23"/>
      <c r="L131" s="24">
        <f t="shared" si="15"/>
        <v>0</v>
      </c>
      <c r="M131" s="25"/>
      <c r="N131" s="9"/>
      <c r="O131" s="9"/>
      <c r="P131" s="9"/>
      <c r="Q131" s="9"/>
      <c r="R131" s="9"/>
      <c r="S131" s="9"/>
      <c r="T131" s="9"/>
      <c r="U131" s="9"/>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7"/>
        <v>0.144</v>
      </c>
      <c r="K132" s="23"/>
      <c r="L132" s="24">
        <f t="shared" si="15"/>
        <v>0</v>
      </c>
      <c r="M132" s="25"/>
      <c r="N132" s="9"/>
      <c r="O132" s="9"/>
      <c r="P132" s="9"/>
      <c r="Q132" s="9"/>
      <c r="R132" s="9"/>
      <c r="S132" s="9"/>
      <c r="T132" s="9"/>
      <c r="U132" s="9"/>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7"/>
        <v>1.8768</v>
      </c>
      <c r="K133" s="23"/>
      <c r="L133" s="24">
        <f t="shared" si="15"/>
        <v>0</v>
      </c>
      <c r="M133" s="25"/>
      <c r="N133" s="9"/>
      <c r="O133" s="9"/>
      <c r="P133" s="9"/>
      <c r="Q133" s="9"/>
      <c r="R133" s="9"/>
      <c r="S133" s="9"/>
      <c r="T133" s="9"/>
      <c r="U133" s="9"/>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7"/>
        <v>1.5844</v>
      </c>
      <c r="K134" s="23"/>
      <c r="L134" s="24">
        <f t="shared" si="15"/>
        <v>0</v>
      </c>
      <c r="M134" s="25"/>
      <c r="N134" s="9"/>
      <c r="O134" s="9"/>
      <c r="P134" s="9"/>
      <c r="Q134" s="9"/>
      <c r="R134" s="9"/>
      <c r="S134" s="9"/>
      <c r="T134" s="9"/>
      <c r="U134" s="9"/>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7"/>
        <v>0.272</v>
      </c>
      <c r="K135" s="23"/>
      <c r="L135" s="24">
        <f t="shared" si="15"/>
        <v>0</v>
      </c>
      <c r="M135" s="25"/>
      <c r="N135" s="9"/>
      <c r="O135" s="9"/>
      <c r="P135" s="9"/>
      <c r="Q135" s="9"/>
      <c r="R135" s="9"/>
      <c r="S135" s="9"/>
      <c r="T135" s="9"/>
      <c r="U135" s="9"/>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7"/>
        <v>0.276</v>
      </c>
      <c r="K136" s="23"/>
      <c r="L136" s="24">
        <f t="shared" si="15"/>
        <v>0</v>
      </c>
      <c r="M136" s="25"/>
      <c r="N136" s="9"/>
      <c r="O136" s="9"/>
      <c r="P136" s="9"/>
      <c r="Q136" s="9"/>
      <c r="R136" s="9"/>
      <c r="S136" s="9"/>
      <c r="T136" s="9"/>
      <c r="U136" s="9"/>
    </row>
    <row r="137" s="2" customFormat="1" ht="12" spans="1:21">
      <c r="A137" s="15">
        <v>27</v>
      </c>
      <c r="B137" s="17" t="s">
        <v>517</v>
      </c>
      <c r="C137" s="15" t="s">
        <v>517</v>
      </c>
      <c r="D137" s="15" t="s">
        <v>564</v>
      </c>
      <c r="E137" s="15">
        <v>2330</v>
      </c>
      <c r="F137" s="15">
        <v>600</v>
      </c>
      <c r="G137" s="15"/>
      <c r="H137" s="15">
        <v>1</v>
      </c>
      <c r="I137" s="21" t="s">
        <v>162</v>
      </c>
      <c r="J137" s="22">
        <f>E137*H137/1000</f>
        <v>2.33</v>
      </c>
      <c r="K137" s="23"/>
      <c r="L137" s="24">
        <f t="shared" si="15"/>
        <v>0</v>
      </c>
      <c r="M137" s="25"/>
      <c r="N137" s="9"/>
      <c r="O137" s="9"/>
      <c r="P137" s="9"/>
      <c r="Q137" s="9"/>
      <c r="R137" s="9"/>
      <c r="S137" s="9"/>
      <c r="T137" s="9"/>
      <c r="U137" s="9"/>
    </row>
    <row r="138" s="3" customFormat="1" ht="11.4" spans="1:21">
      <c r="A138" s="29" t="s">
        <v>516</v>
      </c>
      <c r="B138" s="30"/>
      <c r="C138" s="30"/>
      <c r="D138" s="30"/>
      <c r="E138" s="30"/>
      <c r="F138" s="30"/>
      <c r="G138" s="30"/>
      <c r="H138" s="30"/>
      <c r="I138" s="30"/>
      <c r="J138" s="46"/>
      <c r="K138" s="47"/>
      <c r="L138" s="13">
        <f>SUM(L111:L137)</f>
        <v>0</v>
      </c>
      <c r="M138" s="12"/>
      <c r="N138" s="9"/>
      <c r="O138" s="9"/>
      <c r="P138" s="9"/>
      <c r="Q138" s="9"/>
      <c r="R138" s="9"/>
      <c r="S138" s="9"/>
      <c r="T138" s="9"/>
      <c r="U138" s="9"/>
    </row>
    <row r="139" s="1" customFormat="1" ht="13.5" customHeight="1" spans="1:21">
      <c r="A139" s="15">
        <v>1</v>
      </c>
      <c r="B139" s="26" t="s">
        <v>520</v>
      </c>
      <c r="C139" s="15" t="s">
        <v>521</v>
      </c>
      <c r="D139" s="35" t="s">
        <v>565</v>
      </c>
      <c r="E139" s="36"/>
      <c r="F139" s="36"/>
      <c r="G139" s="37"/>
      <c r="H139" s="32">
        <v>18</v>
      </c>
      <c r="I139" s="21" t="s">
        <v>523</v>
      </c>
      <c r="J139" s="23"/>
      <c r="K139" s="23"/>
      <c r="L139" s="24">
        <f t="shared" ref="L139:L147" si="18">H139*K139</f>
        <v>0</v>
      </c>
      <c r="M139" s="48"/>
      <c r="N139" s="9"/>
      <c r="O139" s="9"/>
      <c r="P139" s="9"/>
      <c r="Q139" s="9"/>
      <c r="R139" s="9"/>
      <c r="S139" s="9"/>
      <c r="T139" s="9"/>
      <c r="U139" s="9"/>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8"/>
        <v>0</v>
      </c>
      <c r="M140" s="48"/>
      <c r="N140" s="9"/>
      <c r="O140" s="9"/>
      <c r="P140" s="9"/>
      <c r="Q140" s="9"/>
      <c r="R140" s="9"/>
      <c r="S140" s="9"/>
      <c r="T140" s="9"/>
      <c r="U140" s="9"/>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8"/>
        <v>0</v>
      </c>
      <c r="M141" s="48"/>
      <c r="N141" s="9"/>
      <c r="O141" s="9"/>
      <c r="P141" s="9"/>
      <c r="Q141" s="9"/>
      <c r="R141" s="9"/>
      <c r="S141" s="9"/>
      <c r="T141" s="9"/>
      <c r="U141" s="9"/>
    </row>
    <row r="142" s="4" customFormat="1" ht="24" spans="1:21">
      <c r="A142" s="15">
        <v>4</v>
      </c>
      <c r="B142" s="27"/>
      <c r="C142" s="38" t="s">
        <v>532</v>
      </c>
      <c r="D142" s="31" t="s">
        <v>532</v>
      </c>
      <c r="E142" s="31"/>
      <c r="F142" s="31"/>
      <c r="G142" s="31"/>
      <c r="H142" s="32">
        <v>4</v>
      </c>
      <c r="I142" s="21" t="s">
        <v>523</v>
      </c>
      <c r="J142" s="23"/>
      <c r="K142" s="23"/>
      <c r="L142" s="24">
        <f t="shared" si="18"/>
        <v>0</v>
      </c>
      <c r="M142" s="25"/>
      <c r="N142" s="9"/>
      <c r="O142" s="9"/>
      <c r="P142" s="9"/>
      <c r="Q142" s="9"/>
      <c r="R142" s="9"/>
      <c r="S142" s="9"/>
      <c r="T142" s="9"/>
      <c r="U142" s="9"/>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8"/>
        <v>0</v>
      </c>
      <c r="M143" s="25"/>
      <c r="N143" s="9"/>
      <c r="O143" s="9"/>
      <c r="P143" s="9"/>
      <c r="Q143" s="9"/>
      <c r="R143" s="9"/>
      <c r="S143" s="9"/>
      <c r="T143" s="9"/>
      <c r="U143" s="9"/>
    </row>
    <row r="144" s="1" customFormat="1" ht="24" spans="1:21">
      <c r="A144" s="15">
        <v>6</v>
      </c>
      <c r="B144" s="27"/>
      <c r="C144" s="38" t="s">
        <v>224</v>
      </c>
      <c r="D144" s="35" t="s">
        <v>224</v>
      </c>
      <c r="E144" s="36"/>
      <c r="F144" s="36"/>
      <c r="G144" s="37"/>
      <c r="H144" s="32">
        <v>2.6</v>
      </c>
      <c r="I144" s="21" t="s">
        <v>528</v>
      </c>
      <c r="J144" s="23"/>
      <c r="K144" s="23"/>
      <c r="L144" s="24">
        <f t="shared" si="18"/>
        <v>0</v>
      </c>
      <c r="M144" s="48"/>
      <c r="N144" s="9"/>
      <c r="O144" s="9"/>
      <c r="P144" s="9"/>
      <c r="Q144" s="9"/>
      <c r="R144" s="9"/>
      <c r="S144" s="9"/>
      <c r="T144" s="9"/>
      <c r="U144" s="9"/>
    </row>
    <row r="145" s="1" customFormat="1" ht="12" spans="1:21">
      <c r="A145" s="15">
        <v>7</v>
      </c>
      <c r="B145" s="27"/>
      <c r="C145" s="38" t="s">
        <v>533</v>
      </c>
      <c r="D145" s="35" t="s">
        <v>534</v>
      </c>
      <c r="E145" s="36"/>
      <c r="F145" s="36"/>
      <c r="G145" s="37"/>
      <c r="H145" s="32">
        <v>4</v>
      </c>
      <c r="I145" s="21" t="s">
        <v>523</v>
      </c>
      <c r="J145" s="23"/>
      <c r="K145" s="23"/>
      <c r="L145" s="24">
        <f t="shared" si="18"/>
        <v>0</v>
      </c>
      <c r="M145" s="48"/>
      <c r="N145" s="9"/>
      <c r="O145" s="9"/>
      <c r="P145" s="9"/>
      <c r="Q145" s="9"/>
      <c r="R145" s="9"/>
      <c r="S145" s="9"/>
      <c r="T145" s="9"/>
      <c r="U145" s="9"/>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8"/>
        <v>0</v>
      </c>
      <c r="M146" s="25"/>
      <c r="N146" s="9"/>
      <c r="O146" s="9"/>
      <c r="P146" s="9"/>
      <c r="Q146" s="9"/>
      <c r="R146" s="9"/>
      <c r="S146" s="9"/>
      <c r="T146" s="9"/>
      <c r="U146" s="9"/>
    </row>
    <row r="147" s="1" customFormat="1" ht="12" spans="1:21">
      <c r="A147" s="15">
        <v>9</v>
      </c>
      <c r="B147" s="27"/>
      <c r="C147" s="38" t="s">
        <v>270</v>
      </c>
      <c r="D147" s="35" t="s">
        <v>567</v>
      </c>
      <c r="E147" s="36"/>
      <c r="F147" s="36"/>
      <c r="G147" s="37"/>
      <c r="H147" s="32">
        <v>6</v>
      </c>
      <c r="I147" s="21" t="s">
        <v>523</v>
      </c>
      <c r="J147" s="23"/>
      <c r="K147" s="23"/>
      <c r="L147" s="24">
        <f t="shared" si="18"/>
        <v>0</v>
      </c>
      <c r="M147" s="25"/>
      <c r="N147" s="9"/>
      <c r="O147" s="9"/>
      <c r="P147" s="9"/>
      <c r="Q147" s="9"/>
      <c r="R147" s="9"/>
      <c r="S147" s="9"/>
      <c r="T147" s="9"/>
      <c r="U147" s="9"/>
    </row>
    <row r="148" s="1" customFormat="1" spans="1:21">
      <c r="A148" s="29" t="s">
        <v>516</v>
      </c>
      <c r="B148" s="30"/>
      <c r="C148" s="30"/>
      <c r="D148" s="30"/>
      <c r="E148" s="30"/>
      <c r="F148" s="30"/>
      <c r="G148" s="30"/>
      <c r="H148" s="30"/>
      <c r="I148" s="30"/>
      <c r="J148" s="46"/>
      <c r="K148" s="47"/>
      <c r="L148" s="13">
        <f>SUM(L139:L147)</f>
        <v>0</v>
      </c>
      <c r="M148" s="12"/>
      <c r="N148" s="9"/>
      <c r="O148" s="9"/>
      <c r="P148" s="9"/>
      <c r="Q148" s="9"/>
      <c r="R148" s="9"/>
      <c r="S148" s="9"/>
      <c r="T148" s="9"/>
      <c r="U148" s="9"/>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9">H149*K149</f>
        <v>0</v>
      </c>
      <c r="M149" s="49"/>
      <c r="N149" s="9"/>
      <c r="O149" s="9"/>
      <c r="P149" s="9"/>
      <c r="Q149" s="9"/>
      <c r="R149" s="9"/>
      <c r="S149" s="9"/>
      <c r="T149" s="9"/>
      <c r="U149" s="9"/>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9"/>
        <v>0</v>
      </c>
      <c r="M150" s="49"/>
      <c r="N150" s="9"/>
      <c r="O150" s="9"/>
      <c r="P150" s="9"/>
      <c r="Q150" s="9"/>
      <c r="R150" s="9"/>
      <c r="S150" s="9"/>
      <c r="T150" s="9"/>
      <c r="U150" s="9"/>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9"/>
        <v>0</v>
      </c>
      <c r="M151" s="49"/>
      <c r="N151" s="9"/>
      <c r="O151" s="9"/>
      <c r="P151" s="9"/>
      <c r="Q151" s="9"/>
      <c r="R151" s="9"/>
      <c r="S151" s="9"/>
      <c r="T151" s="9"/>
      <c r="U151" s="9"/>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9"/>
        <v>0</v>
      </c>
      <c r="M152" s="49"/>
      <c r="N152" s="9"/>
      <c r="O152" s="9"/>
      <c r="P152" s="9"/>
      <c r="Q152" s="9"/>
      <c r="R152" s="9"/>
      <c r="S152" s="9"/>
      <c r="T152" s="9"/>
      <c r="U152" s="9"/>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9"/>
        <v>0</v>
      </c>
      <c r="M153" s="49"/>
      <c r="N153" s="9"/>
      <c r="O153" s="9"/>
      <c r="P153" s="9"/>
      <c r="Q153" s="9"/>
      <c r="R153" s="9"/>
      <c r="S153" s="9"/>
      <c r="T153" s="9"/>
      <c r="U153" s="9"/>
    </row>
    <row r="154" s="1" customFormat="1" spans="1:21">
      <c r="A154" s="12" t="s">
        <v>548</v>
      </c>
      <c r="B154" s="12"/>
      <c r="C154" s="12"/>
      <c r="D154" s="12"/>
      <c r="E154" s="12"/>
      <c r="F154" s="12"/>
      <c r="G154" s="12"/>
      <c r="H154" s="12"/>
      <c r="I154" s="12"/>
      <c r="J154" s="11"/>
      <c r="K154" s="12"/>
      <c r="L154" s="11">
        <f>SUM(L149:L153)</f>
        <v>0</v>
      </c>
      <c r="M154" s="12"/>
      <c r="N154" s="9"/>
      <c r="O154" s="9"/>
      <c r="P154" s="9"/>
      <c r="Q154" s="9"/>
      <c r="R154" s="9"/>
      <c r="S154" s="9"/>
      <c r="T154" s="9"/>
      <c r="U154" s="9"/>
    </row>
    <row r="155" s="1" customFormat="1" spans="1:21">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row>
    <row r="156" spans="12:12">
      <c r="L156" s="7"/>
    </row>
    <row r="157" s="1" customFormat="1" ht="19.5" customHeight="1" spans="1:21">
      <c r="A157" s="10" t="s">
        <v>550</v>
      </c>
      <c r="B157" s="10"/>
      <c r="C157" s="10" t="s">
        <v>568</v>
      </c>
      <c r="D157" s="10"/>
      <c r="E157" s="10"/>
      <c r="J157" s="51"/>
      <c r="K157" s="51"/>
      <c r="N157" s="9"/>
      <c r="O157" s="9"/>
      <c r="P157" s="9"/>
      <c r="Q157" s="9"/>
      <c r="R157" s="9"/>
      <c r="S157" s="9"/>
      <c r="T157" s="9"/>
      <c r="U157" s="9"/>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row>
    <row r="159" s="2" customFormat="1" ht="11.4" spans="1:21">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20">H160*E160*G160/10^6</f>
        <v>0.354</v>
      </c>
      <c r="K160" s="23"/>
      <c r="L160" s="24">
        <f t="shared" ref="L160:L190" si="21">K160*J160</f>
        <v>0</v>
      </c>
      <c r="M160" s="25"/>
      <c r="N160" s="9"/>
      <c r="O160" s="9"/>
      <c r="P160" s="9"/>
      <c r="Q160" s="9"/>
      <c r="R160" s="9"/>
      <c r="S160" s="9"/>
      <c r="T160" s="9"/>
      <c r="U160" s="9"/>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20"/>
        <v>0.339</v>
      </c>
      <c r="K161" s="23"/>
      <c r="L161" s="24">
        <f t="shared" si="21"/>
        <v>0</v>
      </c>
      <c r="M161" s="25"/>
      <c r="N161" s="9"/>
      <c r="O161" s="9"/>
      <c r="P161" s="9"/>
      <c r="Q161" s="9"/>
      <c r="R161" s="9"/>
      <c r="S161" s="9"/>
      <c r="T161" s="9"/>
      <c r="U161" s="9"/>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20"/>
        <v>0.357</v>
      </c>
      <c r="K162" s="23"/>
      <c r="L162" s="24">
        <f t="shared" si="21"/>
        <v>0</v>
      </c>
      <c r="M162" s="25"/>
      <c r="N162" s="9"/>
      <c r="O162" s="9"/>
      <c r="P162" s="9"/>
      <c r="Q162" s="9"/>
      <c r="R162" s="9"/>
      <c r="S162" s="9"/>
      <c r="T162" s="9"/>
      <c r="U162" s="9"/>
    </row>
    <row r="163" s="3" customFormat="1" ht="12" spans="1:21">
      <c r="A163" s="15">
        <v>4</v>
      </c>
      <c r="B163" s="17"/>
      <c r="C163" s="15" t="s">
        <v>489</v>
      </c>
      <c r="D163" s="15" t="s">
        <v>553</v>
      </c>
      <c r="E163" s="15">
        <v>173</v>
      </c>
      <c r="F163" s="15">
        <f t="shared" ref="F163:F166" si="22">F162</f>
        <v>18</v>
      </c>
      <c r="G163" s="15">
        <v>150</v>
      </c>
      <c r="H163" s="45">
        <v>6</v>
      </c>
      <c r="I163" s="21" t="str">
        <f>+INDEX([1]材料配置清单价格表!E:E,MATCH(D163,[1]材料配置清单价格表!F:F,0))</f>
        <v>平米</v>
      </c>
      <c r="J163" s="22">
        <f t="shared" si="20"/>
        <v>0.1557</v>
      </c>
      <c r="K163" s="23"/>
      <c r="L163" s="24">
        <f t="shared" si="21"/>
        <v>0</v>
      </c>
      <c r="M163" s="25"/>
      <c r="N163" s="9"/>
      <c r="O163" s="9"/>
      <c r="P163" s="9"/>
      <c r="Q163" s="9"/>
      <c r="R163" s="9"/>
      <c r="S163" s="9"/>
      <c r="T163" s="9"/>
      <c r="U163" s="9"/>
    </row>
    <row r="164" s="3" customFormat="1" ht="12" spans="1:21">
      <c r="A164" s="15">
        <v>5</v>
      </c>
      <c r="B164" s="17"/>
      <c r="C164" s="15" t="s">
        <v>489</v>
      </c>
      <c r="D164" s="15" t="s">
        <v>553</v>
      </c>
      <c r="E164" s="15">
        <v>758</v>
      </c>
      <c r="F164" s="15">
        <f t="shared" si="22"/>
        <v>18</v>
      </c>
      <c r="G164" s="15">
        <v>150</v>
      </c>
      <c r="H164" s="45">
        <v>2</v>
      </c>
      <c r="I164" s="21" t="str">
        <f>+INDEX([1]材料配置清单价格表!E:E,MATCH(D164,[1]材料配置清单价格表!F:F,0))</f>
        <v>平米</v>
      </c>
      <c r="J164" s="22">
        <f t="shared" si="20"/>
        <v>0.2274</v>
      </c>
      <c r="K164" s="23"/>
      <c r="L164" s="24">
        <f t="shared" si="21"/>
        <v>0</v>
      </c>
      <c r="M164" s="25"/>
      <c r="N164" s="9"/>
      <c r="O164" s="9"/>
      <c r="P164" s="9"/>
      <c r="Q164" s="9"/>
      <c r="R164" s="9"/>
      <c r="S164" s="9"/>
      <c r="T164" s="9"/>
      <c r="U164" s="9"/>
    </row>
    <row r="165" s="3" customFormat="1" ht="12" spans="1:21">
      <c r="A165" s="15">
        <v>6</v>
      </c>
      <c r="B165" s="17"/>
      <c r="C165" s="15" t="s">
        <v>489</v>
      </c>
      <c r="D165" s="15" t="s">
        <v>553</v>
      </c>
      <c r="E165" s="15">
        <v>260</v>
      </c>
      <c r="F165" s="15">
        <f t="shared" si="22"/>
        <v>18</v>
      </c>
      <c r="G165" s="15">
        <v>150</v>
      </c>
      <c r="H165" s="45">
        <v>2</v>
      </c>
      <c r="I165" s="21" t="str">
        <f>+INDEX([1]材料配置清单价格表!E:E,MATCH(D165,[1]材料配置清单价格表!F:F,0))</f>
        <v>平米</v>
      </c>
      <c r="J165" s="22">
        <f t="shared" si="20"/>
        <v>0.078</v>
      </c>
      <c r="K165" s="23"/>
      <c r="L165" s="24">
        <f t="shared" si="21"/>
        <v>0</v>
      </c>
      <c r="M165" s="25"/>
      <c r="N165" s="9"/>
      <c r="O165" s="9"/>
      <c r="P165" s="9"/>
      <c r="Q165" s="9"/>
      <c r="R165" s="9"/>
      <c r="S165" s="9"/>
      <c r="T165" s="9"/>
      <c r="U165" s="9"/>
    </row>
    <row r="166" s="3" customFormat="1" ht="12" spans="1:21">
      <c r="A166" s="15">
        <v>7</v>
      </c>
      <c r="B166" s="17"/>
      <c r="C166" s="15" t="s">
        <v>489</v>
      </c>
      <c r="D166" s="15" t="s">
        <v>553</v>
      </c>
      <c r="E166" s="15">
        <v>480</v>
      </c>
      <c r="F166" s="15">
        <f t="shared" si="22"/>
        <v>18</v>
      </c>
      <c r="G166" s="15">
        <v>150</v>
      </c>
      <c r="H166" s="45">
        <v>1</v>
      </c>
      <c r="I166" s="21" t="str">
        <f>+INDEX([1]材料配置清单价格表!E:E,MATCH(D166,[1]材料配置清单价格表!F:F,0))</f>
        <v>平米</v>
      </c>
      <c r="J166" s="22">
        <f t="shared" si="20"/>
        <v>0.072</v>
      </c>
      <c r="K166" s="23"/>
      <c r="L166" s="24">
        <f t="shared" si="21"/>
        <v>0</v>
      </c>
      <c r="M166" s="25"/>
      <c r="N166" s="9"/>
      <c r="O166" s="9"/>
      <c r="P166" s="9"/>
      <c r="Q166" s="9"/>
      <c r="R166" s="9"/>
      <c r="S166" s="9"/>
      <c r="T166" s="9"/>
      <c r="U166" s="9"/>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20"/>
        <v>0.09045</v>
      </c>
      <c r="K167" s="23"/>
      <c r="L167" s="24">
        <f t="shared" si="21"/>
        <v>0</v>
      </c>
      <c r="M167" s="25"/>
      <c r="N167" s="9"/>
      <c r="O167" s="9"/>
      <c r="P167" s="9"/>
      <c r="Q167" s="9"/>
      <c r="R167" s="9"/>
      <c r="S167" s="9"/>
      <c r="T167" s="9"/>
      <c r="U167" s="9"/>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20"/>
        <v>0.0595</v>
      </c>
      <c r="K168" s="23"/>
      <c r="L168" s="24">
        <f t="shared" si="21"/>
        <v>0</v>
      </c>
      <c r="M168" s="25"/>
      <c r="N168" s="9"/>
      <c r="O168" s="9"/>
      <c r="P168" s="9"/>
      <c r="Q168" s="9"/>
      <c r="R168" s="9"/>
      <c r="S168" s="9"/>
      <c r="T168" s="9"/>
      <c r="U168" s="9"/>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20"/>
        <v>1.3447</v>
      </c>
      <c r="K169" s="23"/>
      <c r="L169" s="24">
        <f t="shared" si="21"/>
        <v>0</v>
      </c>
      <c r="M169" s="25"/>
      <c r="N169" s="9"/>
      <c r="O169" s="9"/>
      <c r="P169" s="9"/>
      <c r="Q169" s="9"/>
      <c r="R169" s="9"/>
      <c r="S169" s="9"/>
      <c r="T169" s="9"/>
      <c r="U169" s="9"/>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1"/>
        <v>0</v>
      </c>
      <c r="M170" s="25"/>
      <c r="N170" s="9"/>
      <c r="O170" s="9"/>
      <c r="P170" s="9"/>
      <c r="Q170" s="9"/>
      <c r="R170" s="9"/>
      <c r="S170" s="9"/>
      <c r="T170" s="9"/>
      <c r="U170" s="9"/>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3">H171*E171*G171/10^6</f>
        <v>0.93054</v>
      </c>
      <c r="K171" s="23"/>
      <c r="L171" s="24">
        <f t="shared" si="21"/>
        <v>0</v>
      </c>
      <c r="M171" s="25"/>
      <c r="N171" s="9"/>
      <c r="O171" s="9"/>
      <c r="P171" s="9"/>
      <c r="Q171" s="9"/>
      <c r="R171" s="9"/>
      <c r="S171" s="9"/>
      <c r="T171" s="9"/>
      <c r="U171" s="9"/>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3"/>
        <v>0.684</v>
      </c>
      <c r="K172" s="23"/>
      <c r="L172" s="24">
        <f t="shared" si="21"/>
        <v>0</v>
      </c>
      <c r="M172" s="25"/>
      <c r="N172" s="9"/>
      <c r="O172" s="9"/>
      <c r="P172" s="9"/>
      <c r="Q172" s="9"/>
      <c r="R172" s="9"/>
      <c r="S172" s="9"/>
      <c r="T172" s="9"/>
      <c r="U172" s="9"/>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3"/>
        <v>0.4503</v>
      </c>
      <c r="K173" s="23"/>
      <c r="L173" s="24">
        <f t="shared" si="21"/>
        <v>0</v>
      </c>
      <c r="M173" s="25"/>
      <c r="N173" s="9"/>
      <c r="O173" s="9"/>
      <c r="P173" s="9"/>
      <c r="Q173" s="9"/>
      <c r="R173" s="9"/>
      <c r="S173" s="9"/>
      <c r="T173" s="9"/>
      <c r="U173" s="9"/>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3"/>
        <v>0.1264</v>
      </c>
      <c r="K174" s="23"/>
      <c r="L174" s="24">
        <f t="shared" si="21"/>
        <v>0</v>
      </c>
      <c r="M174" s="25"/>
      <c r="N174" s="9"/>
      <c r="O174" s="9"/>
      <c r="P174" s="9"/>
      <c r="Q174" s="9"/>
      <c r="R174" s="9"/>
      <c r="S174" s="9"/>
      <c r="T174" s="9"/>
      <c r="U174" s="9"/>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3"/>
        <v>0.37999</v>
      </c>
      <c r="K175" s="23"/>
      <c r="L175" s="24">
        <f t="shared" si="21"/>
        <v>0</v>
      </c>
      <c r="M175" s="25"/>
      <c r="N175" s="9"/>
      <c r="O175" s="9"/>
      <c r="P175" s="9"/>
      <c r="Q175" s="9"/>
      <c r="R175" s="9"/>
      <c r="S175" s="9"/>
      <c r="T175" s="9"/>
      <c r="U175" s="9"/>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3"/>
        <v>0.0948</v>
      </c>
      <c r="K176" s="23"/>
      <c r="L176" s="24">
        <f t="shared" si="21"/>
        <v>0</v>
      </c>
      <c r="M176" s="25"/>
      <c r="N176" s="9"/>
      <c r="O176" s="9"/>
      <c r="P176" s="9"/>
      <c r="Q176" s="9"/>
      <c r="R176" s="9"/>
      <c r="S176" s="9"/>
      <c r="T176" s="9"/>
      <c r="U176" s="9"/>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3"/>
        <v>0.2</v>
      </c>
      <c r="K177" s="23"/>
      <c r="L177" s="24">
        <f t="shared" si="21"/>
        <v>0</v>
      </c>
      <c r="M177" s="25"/>
      <c r="N177" s="9"/>
      <c r="O177" s="9"/>
      <c r="P177" s="9"/>
      <c r="Q177" s="9"/>
      <c r="R177" s="9"/>
      <c r="S177" s="9"/>
      <c r="T177" s="9"/>
      <c r="U177" s="9"/>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3"/>
        <v>0.156</v>
      </c>
      <c r="K178" s="23"/>
      <c r="L178" s="24">
        <f t="shared" si="21"/>
        <v>0</v>
      </c>
      <c r="M178" s="25"/>
      <c r="N178" s="9"/>
      <c r="O178" s="9"/>
      <c r="P178" s="9"/>
      <c r="Q178" s="9"/>
      <c r="R178" s="9"/>
      <c r="S178" s="9"/>
      <c r="T178" s="9"/>
      <c r="U178" s="9"/>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3"/>
        <v>0.078</v>
      </c>
      <c r="K179" s="23"/>
      <c r="L179" s="24">
        <f t="shared" si="21"/>
        <v>0</v>
      </c>
      <c r="M179" s="25"/>
      <c r="N179" s="9"/>
      <c r="O179" s="9"/>
      <c r="P179" s="9"/>
      <c r="Q179" s="9"/>
      <c r="R179" s="9"/>
      <c r="S179" s="9"/>
      <c r="T179" s="9"/>
      <c r="U179" s="9"/>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3"/>
        <v>0.1</v>
      </c>
      <c r="K180" s="23"/>
      <c r="L180" s="24">
        <f t="shared" si="21"/>
        <v>0</v>
      </c>
      <c r="M180" s="25"/>
      <c r="N180" s="9"/>
      <c r="O180" s="9"/>
      <c r="P180" s="9"/>
      <c r="Q180" s="9"/>
      <c r="R180" s="9"/>
      <c r="S180" s="9"/>
      <c r="T180" s="9"/>
      <c r="U180" s="9"/>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3"/>
        <v>0.195</v>
      </c>
      <c r="K181" s="23"/>
      <c r="L181" s="24">
        <f t="shared" si="21"/>
        <v>0</v>
      </c>
      <c r="M181" s="25"/>
      <c r="N181" s="9"/>
      <c r="O181" s="9"/>
      <c r="P181" s="9"/>
      <c r="Q181" s="9"/>
      <c r="R181" s="9"/>
      <c r="S181" s="9"/>
      <c r="T181" s="9"/>
      <c r="U181" s="9"/>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3"/>
        <v>1.18</v>
      </c>
      <c r="K182" s="23"/>
      <c r="L182" s="24">
        <f t="shared" si="21"/>
        <v>0</v>
      </c>
      <c r="M182" s="25"/>
      <c r="N182" s="9"/>
      <c r="O182" s="9"/>
      <c r="P182" s="9"/>
      <c r="Q182" s="9"/>
      <c r="R182" s="9"/>
      <c r="S182" s="9"/>
      <c r="T182" s="9"/>
      <c r="U182" s="9"/>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3"/>
        <v>0.472</v>
      </c>
      <c r="K183" s="23"/>
      <c r="L183" s="24">
        <f t="shared" si="21"/>
        <v>0</v>
      </c>
      <c r="M183" s="25"/>
      <c r="N183" s="9"/>
      <c r="O183" s="9"/>
      <c r="P183" s="9"/>
      <c r="Q183" s="9"/>
      <c r="R183" s="9"/>
      <c r="S183" s="9"/>
      <c r="T183" s="9"/>
      <c r="U183" s="9"/>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3"/>
        <v>0.236</v>
      </c>
      <c r="K184" s="23"/>
      <c r="L184" s="24">
        <f t="shared" si="21"/>
        <v>0</v>
      </c>
      <c r="M184" s="25"/>
      <c r="N184" s="9"/>
      <c r="O184" s="9"/>
      <c r="P184" s="9"/>
      <c r="Q184" s="9"/>
      <c r="R184" s="9"/>
      <c r="S184" s="9"/>
      <c r="T184" s="9"/>
      <c r="U184" s="9"/>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3"/>
        <v>0.1</v>
      </c>
      <c r="K185" s="23"/>
      <c r="L185" s="24">
        <f t="shared" si="21"/>
        <v>0</v>
      </c>
      <c r="M185" s="25"/>
      <c r="N185" s="9"/>
      <c r="O185" s="9"/>
      <c r="P185" s="9"/>
      <c r="Q185" s="9"/>
      <c r="R185" s="9"/>
      <c r="S185" s="9"/>
      <c r="T185" s="9"/>
      <c r="U185" s="9"/>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3"/>
        <v>0.9384</v>
      </c>
      <c r="K186" s="23"/>
      <c r="L186" s="24">
        <f t="shared" si="21"/>
        <v>0</v>
      </c>
      <c r="M186" s="25"/>
      <c r="N186" s="9"/>
      <c r="O186" s="9"/>
      <c r="P186" s="9"/>
      <c r="Q186" s="9"/>
      <c r="R186" s="9"/>
      <c r="S186" s="9"/>
      <c r="T186" s="9"/>
      <c r="U186" s="9"/>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3"/>
        <v>0.8092</v>
      </c>
      <c r="K187" s="23"/>
      <c r="L187" s="24">
        <f t="shared" si="21"/>
        <v>0</v>
      </c>
      <c r="M187" s="25"/>
      <c r="N187" s="9"/>
      <c r="O187" s="9"/>
      <c r="P187" s="9"/>
      <c r="Q187" s="9"/>
      <c r="R187" s="9"/>
      <c r="S187" s="9"/>
      <c r="T187" s="9"/>
      <c r="U187" s="9"/>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3"/>
        <v>0.4046</v>
      </c>
      <c r="K188" s="23"/>
      <c r="L188" s="24">
        <f t="shared" si="21"/>
        <v>0</v>
      </c>
      <c r="M188" s="25"/>
      <c r="N188" s="9"/>
      <c r="O188" s="9"/>
      <c r="P188" s="9"/>
      <c r="Q188" s="9"/>
      <c r="R188" s="9"/>
      <c r="S188" s="9"/>
      <c r="T188" s="9"/>
      <c r="U188" s="9"/>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3"/>
        <v>0.238</v>
      </c>
      <c r="K189" s="23"/>
      <c r="L189" s="24">
        <f t="shared" si="21"/>
        <v>0</v>
      </c>
      <c r="M189" s="25"/>
      <c r="N189" s="9"/>
      <c r="O189" s="9"/>
      <c r="P189" s="9"/>
      <c r="Q189" s="9"/>
      <c r="R189" s="9"/>
      <c r="S189" s="9"/>
      <c r="T189" s="9"/>
      <c r="U189" s="9"/>
    </row>
    <row r="190" s="2" customFormat="1" ht="12" spans="1:21">
      <c r="A190" s="15">
        <v>31</v>
      </c>
      <c r="B190" s="17" t="s">
        <v>517</v>
      </c>
      <c r="C190" s="15" t="s">
        <v>517</v>
      </c>
      <c r="D190" s="15" t="s">
        <v>564</v>
      </c>
      <c r="E190" s="15">
        <v>1190</v>
      </c>
      <c r="F190" s="15">
        <v>600</v>
      </c>
      <c r="G190" s="15"/>
      <c r="H190" s="15">
        <v>1</v>
      </c>
      <c r="I190" s="21" t="s">
        <v>162</v>
      </c>
      <c r="J190" s="22">
        <f>E190*H190/1000</f>
        <v>1.19</v>
      </c>
      <c r="K190" s="23"/>
      <c r="L190" s="24">
        <f t="shared" si="21"/>
        <v>0</v>
      </c>
      <c r="M190" s="25"/>
      <c r="N190" s="9"/>
      <c r="O190" s="9"/>
      <c r="P190" s="9"/>
      <c r="Q190" s="9"/>
      <c r="R190" s="9"/>
      <c r="S190" s="9"/>
      <c r="T190" s="9"/>
      <c r="U190" s="9"/>
    </row>
    <row r="191" s="3" customFormat="1" ht="11.4" spans="1:21">
      <c r="A191" s="29" t="s">
        <v>516</v>
      </c>
      <c r="B191" s="30"/>
      <c r="C191" s="30"/>
      <c r="D191" s="30"/>
      <c r="E191" s="30"/>
      <c r="F191" s="30"/>
      <c r="G191" s="30"/>
      <c r="H191" s="30"/>
      <c r="I191" s="30"/>
      <c r="J191" s="46"/>
      <c r="K191" s="47"/>
      <c r="L191" s="13">
        <f>SUM(L160:L190)</f>
        <v>0</v>
      </c>
      <c r="M191" s="12"/>
      <c r="N191" s="9"/>
      <c r="O191" s="9"/>
      <c r="P191" s="9"/>
      <c r="Q191" s="9"/>
      <c r="R191" s="9"/>
      <c r="S191" s="9"/>
      <c r="T191" s="9"/>
      <c r="U191" s="9"/>
    </row>
    <row r="192" s="1" customFormat="1" ht="13.5" customHeight="1" spans="1:21">
      <c r="A192" s="15">
        <v>1</v>
      </c>
      <c r="B192" s="26" t="s">
        <v>520</v>
      </c>
      <c r="C192" s="15" t="s">
        <v>521</v>
      </c>
      <c r="D192" s="35" t="s">
        <v>565</v>
      </c>
      <c r="E192" s="36"/>
      <c r="F192" s="36"/>
      <c r="G192" s="37"/>
      <c r="H192" s="32">
        <v>9</v>
      </c>
      <c r="I192" s="21" t="s">
        <v>523</v>
      </c>
      <c r="J192" s="23"/>
      <c r="K192" s="23"/>
      <c r="L192" s="24">
        <f t="shared" ref="L192:L198" si="24">H192*K192</f>
        <v>0</v>
      </c>
      <c r="M192" s="48"/>
      <c r="N192" s="9"/>
      <c r="O192" s="9"/>
      <c r="P192" s="9"/>
      <c r="Q192" s="9"/>
      <c r="R192" s="9"/>
      <c r="S192" s="9"/>
      <c r="T192" s="9"/>
      <c r="U192" s="9"/>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4"/>
        <v>0</v>
      </c>
      <c r="M193" s="48"/>
      <c r="N193" s="9"/>
      <c r="O193" s="9"/>
      <c r="P193" s="9"/>
      <c r="Q193" s="9"/>
      <c r="R193" s="9"/>
      <c r="S193" s="9"/>
      <c r="T193" s="9"/>
      <c r="U193" s="9"/>
    </row>
    <row r="194" s="1" customFormat="1" ht="24" spans="1:21">
      <c r="A194" s="15">
        <v>3</v>
      </c>
      <c r="B194" s="27"/>
      <c r="C194" s="38" t="s">
        <v>532</v>
      </c>
      <c r="D194" s="31" t="s">
        <v>532</v>
      </c>
      <c r="E194" s="31"/>
      <c r="F194" s="31"/>
      <c r="G194" s="31"/>
      <c r="H194" s="32">
        <v>2</v>
      </c>
      <c r="I194" s="21" t="s">
        <v>523</v>
      </c>
      <c r="J194" s="23"/>
      <c r="K194" s="23"/>
      <c r="L194" s="24">
        <f t="shared" si="24"/>
        <v>0</v>
      </c>
      <c r="M194" s="48"/>
      <c r="N194" s="9"/>
      <c r="O194" s="9"/>
      <c r="P194" s="9"/>
      <c r="Q194" s="9"/>
      <c r="R194" s="9"/>
      <c r="S194" s="9"/>
      <c r="T194" s="9"/>
      <c r="U194" s="9"/>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4"/>
        <v>0</v>
      </c>
      <c r="M195" s="48"/>
      <c r="N195" s="9"/>
      <c r="O195" s="9"/>
      <c r="P195" s="9"/>
      <c r="Q195" s="9"/>
      <c r="R195" s="9"/>
      <c r="S195" s="9"/>
      <c r="T195" s="9"/>
      <c r="U195" s="9"/>
    </row>
    <row r="196" s="1" customFormat="1" ht="24" spans="1:21">
      <c r="A196" s="15">
        <v>5</v>
      </c>
      <c r="B196" s="27"/>
      <c r="C196" s="38" t="s">
        <v>224</v>
      </c>
      <c r="D196" s="35" t="s">
        <v>224</v>
      </c>
      <c r="E196" s="36"/>
      <c r="F196" s="36"/>
      <c r="G196" s="37"/>
      <c r="H196" s="32">
        <v>1.19</v>
      </c>
      <c r="I196" s="21" t="s">
        <v>528</v>
      </c>
      <c r="J196" s="23"/>
      <c r="K196" s="23"/>
      <c r="L196" s="24">
        <f t="shared" si="24"/>
        <v>0</v>
      </c>
      <c r="M196" s="48"/>
      <c r="N196" s="9"/>
      <c r="O196" s="9"/>
      <c r="P196" s="9"/>
      <c r="Q196" s="9"/>
      <c r="R196" s="9"/>
      <c r="S196" s="9"/>
      <c r="T196" s="9"/>
      <c r="U196" s="9"/>
    </row>
    <row r="197" s="1" customFormat="1" ht="12" spans="1:21">
      <c r="A197" s="15">
        <v>6</v>
      </c>
      <c r="B197" s="27"/>
      <c r="C197" s="38" t="s">
        <v>533</v>
      </c>
      <c r="D197" s="35" t="s">
        <v>534</v>
      </c>
      <c r="E197" s="36"/>
      <c r="F197" s="36"/>
      <c r="G197" s="37"/>
      <c r="H197" s="32">
        <v>1</v>
      </c>
      <c r="I197" s="21" t="s">
        <v>523</v>
      </c>
      <c r="J197" s="23"/>
      <c r="K197" s="23"/>
      <c r="L197" s="24">
        <f t="shared" si="24"/>
        <v>0</v>
      </c>
      <c r="M197" s="48"/>
      <c r="N197" s="9"/>
      <c r="O197" s="9"/>
      <c r="P197" s="9"/>
      <c r="Q197" s="9"/>
      <c r="R197" s="9"/>
      <c r="S197" s="9"/>
      <c r="T197" s="9"/>
      <c r="U197" s="9"/>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4"/>
        <v>0</v>
      </c>
      <c r="M198" s="25"/>
      <c r="N198" s="9"/>
      <c r="O198" s="9"/>
      <c r="P198" s="9"/>
      <c r="Q198" s="9"/>
      <c r="R198" s="9"/>
      <c r="S198" s="9"/>
      <c r="T198" s="9"/>
      <c r="U198" s="9"/>
    </row>
    <row r="199" s="1" customFormat="1" spans="1:21">
      <c r="A199" s="29" t="s">
        <v>516</v>
      </c>
      <c r="B199" s="30"/>
      <c r="C199" s="30"/>
      <c r="D199" s="30"/>
      <c r="E199" s="30"/>
      <c r="F199" s="30"/>
      <c r="G199" s="30"/>
      <c r="H199" s="30"/>
      <c r="I199" s="30"/>
      <c r="J199" s="46"/>
      <c r="K199" s="47"/>
      <c r="L199" s="13">
        <f>SUM(L192:L198)</f>
        <v>0</v>
      </c>
      <c r="M199" s="12"/>
      <c r="N199" s="9"/>
      <c r="O199" s="9"/>
      <c r="P199" s="9"/>
      <c r="Q199" s="9"/>
      <c r="R199" s="9"/>
      <c r="S199" s="9"/>
      <c r="T199" s="9"/>
      <c r="U199" s="9"/>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5">H200*K200</f>
        <v>0</v>
      </c>
      <c r="M200" s="49"/>
      <c r="N200" s="9"/>
      <c r="O200" s="9"/>
      <c r="P200" s="9"/>
      <c r="Q200" s="9"/>
      <c r="R200" s="9"/>
      <c r="S200" s="9"/>
      <c r="T200" s="9"/>
      <c r="U200" s="9"/>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5"/>
        <v>0</v>
      </c>
      <c r="M201" s="49"/>
      <c r="N201" s="9"/>
      <c r="O201" s="9"/>
      <c r="P201" s="9"/>
      <c r="Q201" s="9"/>
      <c r="R201" s="9"/>
      <c r="S201" s="9"/>
      <c r="T201" s="9"/>
      <c r="U201" s="9"/>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5"/>
        <v>0</v>
      </c>
      <c r="M202" s="49"/>
      <c r="N202" s="9"/>
      <c r="O202" s="9"/>
      <c r="P202" s="9"/>
      <c r="Q202" s="9"/>
      <c r="R202" s="9"/>
      <c r="S202" s="9"/>
      <c r="T202" s="9"/>
      <c r="U202" s="9"/>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5"/>
        <v>0</v>
      </c>
      <c r="M203" s="49"/>
      <c r="N203" s="9"/>
      <c r="O203" s="9"/>
      <c r="P203" s="9"/>
      <c r="Q203" s="9"/>
      <c r="R203" s="9"/>
      <c r="S203" s="9"/>
      <c r="T203" s="9"/>
      <c r="U203" s="9"/>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5"/>
        <v>0</v>
      </c>
      <c r="M204" s="49"/>
      <c r="N204" s="9"/>
      <c r="O204" s="9"/>
      <c r="P204" s="9"/>
      <c r="Q204" s="9"/>
      <c r="R204" s="9"/>
      <c r="S204" s="9"/>
      <c r="T204" s="9"/>
      <c r="U204" s="9"/>
    </row>
    <row r="205" s="1" customFormat="1" spans="1:21">
      <c r="A205" s="12" t="s">
        <v>548</v>
      </c>
      <c r="B205" s="12"/>
      <c r="C205" s="12"/>
      <c r="D205" s="12"/>
      <c r="E205" s="12"/>
      <c r="F205" s="12"/>
      <c r="G205" s="12"/>
      <c r="H205" s="12"/>
      <c r="I205" s="12"/>
      <c r="J205" s="11"/>
      <c r="K205" s="12"/>
      <c r="L205" s="11">
        <f>SUM(L200:L204)</f>
        <v>0</v>
      </c>
      <c r="M205" s="12"/>
      <c r="N205" s="9"/>
      <c r="O205" s="9"/>
      <c r="P205" s="9"/>
      <c r="Q205" s="9"/>
      <c r="R205" s="9"/>
      <c r="S205" s="9"/>
      <c r="T205" s="9"/>
      <c r="U205" s="9"/>
    </row>
    <row r="206" s="1" customFormat="1" spans="1:21">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row>
    <row r="207" spans="12:12">
      <c r="L207" s="7"/>
    </row>
    <row r="208" s="1" customFormat="1" ht="19.5" customHeight="1" spans="1:21">
      <c r="A208" s="10" t="s">
        <v>550</v>
      </c>
      <c r="B208" s="10"/>
      <c r="C208" s="10" t="s">
        <v>571</v>
      </c>
      <c r="D208" s="10"/>
      <c r="E208" s="10"/>
      <c r="J208" s="51"/>
      <c r="K208" s="51"/>
      <c r="N208" s="9"/>
      <c r="O208" s="9"/>
      <c r="P208" s="9"/>
      <c r="Q208" s="9"/>
      <c r="R208" s="9"/>
      <c r="S208" s="9"/>
      <c r="T208" s="9"/>
      <c r="U208" s="9"/>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row>
    <row r="210" s="2" customFormat="1" ht="11.4" spans="1:21">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6">H211*E211*G211/10^6</f>
        <v>0.354</v>
      </c>
      <c r="K211" s="23"/>
      <c r="L211" s="24">
        <f t="shared" ref="L211:L241" si="27">K211*J211</f>
        <v>0</v>
      </c>
      <c r="M211" s="25"/>
      <c r="N211" s="9"/>
      <c r="O211" s="9"/>
      <c r="P211" s="9"/>
      <c r="Q211" s="9"/>
      <c r="R211" s="9"/>
      <c r="S211" s="9"/>
      <c r="T211" s="9"/>
      <c r="U211" s="9"/>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6"/>
        <v>0.339</v>
      </c>
      <c r="K212" s="23"/>
      <c r="L212" s="24">
        <f t="shared" si="27"/>
        <v>0</v>
      </c>
      <c r="M212" s="25"/>
      <c r="N212" s="9"/>
      <c r="O212" s="9"/>
      <c r="P212" s="9"/>
      <c r="Q212" s="9"/>
      <c r="R212" s="9"/>
      <c r="S212" s="9"/>
      <c r="T212" s="9"/>
      <c r="U212" s="9"/>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6"/>
        <v>0.357</v>
      </c>
      <c r="K213" s="23"/>
      <c r="L213" s="24">
        <f t="shared" si="27"/>
        <v>0</v>
      </c>
      <c r="M213" s="25"/>
      <c r="N213" s="9"/>
      <c r="O213" s="9"/>
      <c r="P213" s="9"/>
      <c r="Q213" s="9"/>
      <c r="R213" s="9"/>
      <c r="S213" s="9"/>
      <c r="T213" s="9"/>
      <c r="U213" s="9"/>
    </row>
    <row r="214" s="3" customFormat="1" ht="12" spans="1:21">
      <c r="A214" s="15">
        <v>4</v>
      </c>
      <c r="B214" s="17"/>
      <c r="C214" s="15" t="s">
        <v>489</v>
      </c>
      <c r="D214" s="15" t="s">
        <v>553</v>
      </c>
      <c r="E214" s="15">
        <v>173</v>
      </c>
      <c r="F214" s="15">
        <f t="shared" ref="F214:F217" si="28">F213</f>
        <v>18</v>
      </c>
      <c r="G214" s="15">
        <v>150</v>
      </c>
      <c r="H214" s="45">
        <v>6</v>
      </c>
      <c r="I214" s="21" t="str">
        <f>+INDEX([1]材料配置清单价格表!E:E,MATCH(D214,[1]材料配置清单价格表!F:F,0))</f>
        <v>平米</v>
      </c>
      <c r="J214" s="22">
        <f t="shared" si="26"/>
        <v>0.1557</v>
      </c>
      <c r="K214" s="23"/>
      <c r="L214" s="24">
        <f t="shared" si="27"/>
        <v>0</v>
      </c>
      <c r="M214" s="25"/>
      <c r="N214" s="9"/>
      <c r="O214" s="9"/>
      <c r="P214" s="9"/>
      <c r="Q214" s="9"/>
      <c r="R214" s="9"/>
      <c r="S214" s="9"/>
      <c r="T214" s="9"/>
      <c r="U214" s="9"/>
    </row>
    <row r="215" s="3" customFormat="1" ht="12" spans="1:21">
      <c r="A215" s="15">
        <v>5</v>
      </c>
      <c r="B215" s="17"/>
      <c r="C215" s="15" t="s">
        <v>489</v>
      </c>
      <c r="D215" s="15" t="s">
        <v>553</v>
      </c>
      <c r="E215" s="15">
        <v>758</v>
      </c>
      <c r="F215" s="15">
        <f t="shared" si="28"/>
        <v>18</v>
      </c>
      <c r="G215" s="15">
        <v>150</v>
      </c>
      <c r="H215" s="45">
        <v>2</v>
      </c>
      <c r="I215" s="21" t="str">
        <f>+INDEX([1]材料配置清单价格表!E:E,MATCH(D215,[1]材料配置清单价格表!F:F,0))</f>
        <v>平米</v>
      </c>
      <c r="J215" s="22">
        <f t="shared" si="26"/>
        <v>0.2274</v>
      </c>
      <c r="K215" s="23"/>
      <c r="L215" s="24">
        <f t="shared" si="27"/>
        <v>0</v>
      </c>
      <c r="M215" s="25"/>
      <c r="N215" s="9"/>
      <c r="O215" s="9"/>
      <c r="P215" s="9"/>
      <c r="Q215" s="9"/>
      <c r="R215" s="9"/>
      <c r="S215" s="9"/>
      <c r="T215" s="9"/>
      <c r="U215" s="9"/>
    </row>
    <row r="216" s="3" customFormat="1" ht="12" spans="1:21">
      <c r="A216" s="15">
        <v>6</v>
      </c>
      <c r="B216" s="17"/>
      <c r="C216" s="15" t="s">
        <v>489</v>
      </c>
      <c r="D216" s="15" t="s">
        <v>553</v>
      </c>
      <c r="E216" s="15">
        <v>260</v>
      </c>
      <c r="F216" s="15">
        <f t="shared" si="28"/>
        <v>18</v>
      </c>
      <c r="G216" s="15">
        <v>150</v>
      </c>
      <c r="H216" s="45">
        <v>2</v>
      </c>
      <c r="I216" s="21" t="str">
        <f>+INDEX([1]材料配置清单价格表!E:E,MATCH(D216,[1]材料配置清单价格表!F:F,0))</f>
        <v>平米</v>
      </c>
      <c r="J216" s="22">
        <f t="shared" si="26"/>
        <v>0.078</v>
      </c>
      <c r="K216" s="23"/>
      <c r="L216" s="24">
        <f t="shared" si="27"/>
        <v>0</v>
      </c>
      <c r="M216" s="25"/>
      <c r="N216" s="9"/>
      <c r="O216" s="9"/>
      <c r="P216" s="9"/>
      <c r="Q216" s="9"/>
      <c r="R216" s="9"/>
      <c r="S216" s="9"/>
      <c r="T216" s="9"/>
      <c r="U216" s="9"/>
    </row>
    <row r="217" s="3" customFormat="1" ht="12" spans="1:21">
      <c r="A217" s="15">
        <v>7</v>
      </c>
      <c r="B217" s="17"/>
      <c r="C217" s="15" t="s">
        <v>489</v>
      </c>
      <c r="D217" s="15" t="s">
        <v>553</v>
      </c>
      <c r="E217" s="15">
        <v>480</v>
      </c>
      <c r="F217" s="15">
        <f t="shared" si="28"/>
        <v>18</v>
      </c>
      <c r="G217" s="15">
        <v>150</v>
      </c>
      <c r="H217" s="45">
        <v>1</v>
      </c>
      <c r="I217" s="21" t="str">
        <f>+INDEX([1]材料配置清单价格表!E:E,MATCH(D217,[1]材料配置清单价格表!F:F,0))</f>
        <v>平米</v>
      </c>
      <c r="J217" s="22">
        <f t="shared" si="26"/>
        <v>0.072</v>
      </c>
      <c r="K217" s="23"/>
      <c r="L217" s="24">
        <f t="shared" si="27"/>
        <v>0</v>
      </c>
      <c r="M217" s="25"/>
      <c r="N217" s="9"/>
      <c r="O217" s="9"/>
      <c r="P217" s="9"/>
      <c r="Q217" s="9"/>
      <c r="R217" s="9"/>
      <c r="S217" s="9"/>
      <c r="T217" s="9"/>
      <c r="U217" s="9"/>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6"/>
        <v>0.09045</v>
      </c>
      <c r="K218" s="23"/>
      <c r="L218" s="24">
        <f t="shared" si="27"/>
        <v>0</v>
      </c>
      <c r="M218" s="25"/>
      <c r="N218" s="9"/>
      <c r="O218" s="9"/>
      <c r="P218" s="9"/>
      <c r="Q218" s="9"/>
      <c r="R218" s="9"/>
      <c r="S218" s="9"/>
      <c r="T218" s="9"/>
      <c r="U218" s="9"/>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6"/>
        <v>0.0595</v>
      </c>
      <c r="K219" s="23"/>
      <c r="L219" s="24">
        <f t="shared" si="27"/>
        <v>0</v>
      </c>
      <c r="M219" s="25"/>
      <c r="N219" s="9"/>
      <c r="O219" s="9"/>
      <c r="P219" s="9"/>
      <c r="Q219" s="9"/>
      <c r="R219" s="9"/>
      <c r="S219" s="9"/>
      <c r="T219" s="9"/>
      <c r="U219" s="9"/>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6"/>
        <v>1.3447</v>
      </c>
      <c r="K220" s="23"/>
      <c r="L220" s="24">
        <f t="shared" si="27"/>
        <v>0</v>
      </c>
      <c r="M220" s="25"/>
      <c r="N220" s="9"/>
      <c r="O220" s="9"/>
      <c r="P220" s="9"/>
      <c r="Q220" s="9"/>
      <c r="R220" s="9"/>
      <c r="S220" s="9"/>
      <c r="T220" s="9"/>
      <c r="U220" s="9"/>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7"/>
        <v>0</v>
      </c>
      <c r="M221" s="25"/>
      <c r="N221" s="9"/>
      <c r="O221" s="9"/>
      <c r="P221" s="9"/>
      <c r="Q221" s="9"/>
      <c r="R221" s="9"/>
      <c r="S221" s="9"/>
      <c r="T221" s="9"/>
      <c r="U221" s="9"/>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9">H222*E222*G222/10^6</f>
        <v>0.93054</v>
      </c>
      <c r="K222" s="23"/>
      <c r="L222" s="24">
        <f t="shared" si="27"/>
        <v>0</v>
      </c>
      <c r="M222" s="25"/>
      <c r="N222" s="9"/>
      <c r="O222" s="9"/>
      <c r="P222" s="9"/>
      <c r="Q222" s="9"/>
      <c r="R222" s="9"/>
      <c r="S222" s="9"/>
      <c r="T222" s="9"/>
      <c r="U222" s="9"/>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9"/>
        <v>0.684</v>
      </c>
      <c r="K223" s="23"/>
      <c r="L223" s="24">
        <f t="shared" si="27"/>
        <v>0</v>
      </c>
      <c r="M223" s="25"/>
      <c r="N223" s="9"/>
      <c r="O223" s="9"/>
      <c r="P223" s="9"/>
      <c r="Q223" s="9"/>
      <c r="R223" s="9"/>
      <c r="S223" s="9"/>
      <c r="T223" s="9"/>
      <c r="U223" s="9"/>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9"/>
        <v>0.4503</v>
      </c>
      <c r="K224" s="23"/>
      <c r="L224" s="24">
        <f t="shared" si="27"/>
        <v>0</v>
      </c>
      <c r="M224" s="25"/>
      <c r="N224" s="9"/>
      <c r="O224" s="9"/>
      <c r="P224" s="9"/>
      <c r="Q224" s="9"/>
      <c r="R224" s="9"/>
      <c r="S224" s="9"/>
      <c r="T224" s="9"/>
      <c r="U224" s="9"/>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9"/>
        <v>0.1264</v>
      </c>
      <c r="K225" s="23"/>
      <c r="L225" s="24">
        <f t="shared" si="27"/>
        <v>0</v>
      </c>
      <c r="M225" s="25"/>
      <c r="N225" s="9"/>
      <c r="O225" s="9"/>
      <c r="P225" s="9"/>
      <c r="Q225" s="9"/>
      <c r="R225" s="9"/>
      <c r="S225" s="9"/>
      <c r="T225" s="9"/>
      <c r="U225" s="9"/>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9"/>
        <v>0.37999</v>
      </c>
      <c r="K226" s="23"/>
      <c r="L226" s="24">
        <f t="shared" si="27"/>
        <v>0</v>
      </c>
      <c r="M226" s="25"/>
      <c r="N226" s="9"/>
      <c r="O226" s="9"/>
      <c r="P226" s="9"/>
      <c r="Q226" s="9"/>
      <c r="R226" s="9"/>
      <c r="S226" s="9"/>
      <c r="T226" s="9"/>
      <c r="U226" s="9"/>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9"/>
        <v>0.0948</v>
      </c>
      <c r="K227" s="23"/>
      <c r="L227" s="24">
        <f t="shared" si="27"/>
        <v>0</v>
      </c>
      <c r="M227" s="25"/>
      <c r="N227" s="9"/>
      <c r="O227" s="9"/>
      <c r="P227" s="9"/>
      <c r="Q227" s="9"/>
      <c r="R227" s="9"/>
      <c r="S227" s="9"/>
      <c r="T227" s="9"/>
      <c r="U227" s="9"/>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9"/>
        <v>0.2</v>
      </c>
      <c r="K228" s="23"/>
      <c r="L228" s="24">
        <f t="shared" si="27"/>
        <v>0</v>
      </c>
      <c r="M228" s="25"/>
      <c r="N228" s="9"/>
      <c r="O228" s="9"/>
      <c r="P228" s="9"/>
      <c r="Q228" s="9"/>
      <c r="R228" s="9"/>
      <c r="S228" s="9"/>
      <c r="T228" s="9"/>
      <c r="U228" s="9"/>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9"/>
        <v>0.156</v>
      </c>
      <c r="K229" s="23"/>
      <c r="L229" s="24">
        <f t="shared" si="27"/>
        <v>0</v>
      </c>
      <c r="M229" s="25"/>
      <c r="N229" s="9"/>
      <c r="O229" s="9"/>
      <c r="P229" s="9"/>
      <c r="Q229" s="9"/>
      <c r="R229" s="9"/>
      <c r="S229" s="9"/>
      <c r="T229" s="9"/>
      <c r="U229" s="9"/>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9"/>
        <v>0.078</v>
      </c>
      <c r="K230" s="23"/>
      <c r="L230" s="24">
        <f t="shared" si="27"/>
        <v>0</v>
      </c>
      <c r="M230" s="25"/>
      <c r="N230" s="9"/>
      <c r="O230" s="9"/>
      <c r="P230" s="9"/>
      <c r="Q230" s="9"/>
      <c r="R230" s="9"/>
      <c r="S230" s="9"/>
      <c r="T230" s="9"/>
      <c r="U230" s="9"/>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9"/>
        <v>0.1</v>
      </c>
      <c r="K231" s="23"/>
      <c r="L231" s="24">
        <f t="shared" si="27"/>
        <v>0</v>
      </c>
      <c r="M231" s="25"/>
      <c r="N231" s="9"/>
      <c r="O231" s="9"/>
      <c r="P231" s="9"/>
      <c r="Q231" s="9"/>
      <c r="R231" s="9"/>
      <c r="S231" s="9"/>
      <c r="T231" s="9"/>
      <c r="U231" s="9"/>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9"/>
        <v>0.195</v>
      </c>
      <c r="K232" s="23"/>
      <c r="L232" s="24">
        <f t="shared" si="27"/>
        <v>0</v>
      </c>
      <c r="M232" s="25"/>
      <c r="N232" s="9"/>
      <c r="O232" s="9"/>
      <c r="P232" s="9"/>
      <c r="Q232" s="9"/>
      <c r="R232" s="9"/>
      <c r="S232" s="9"/>
      <c r="T232" s="9"/>
      <c r="U232" s="9"/>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9"/>
        <v>1.18</v>
      </c>
      <c r="K233" s="23"/>
      <c r="L233" s="24">
        <f t="shared" si="27"/>
        <v>0</v>
      </c>
      <c r="M233" s="25"/>
      <c r="N233" s="9"/>
      <c r="O233" s="9"/>
      <c r="P233" s="9"/>
      <c r="Q233" s="9"/>
      <c r="R233" s="9"/>
      <c r="S233" s="9"/>
      <c r="T233" s="9"/>
      <c r="U233" s="9"/>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9"/>
        <v>0.472</v>
      </c>
      <c r="K234" s="23"/>
      <c r="L234" s="24">
        <f t="shared" si="27"/>
        <v>0</v>
      </c>
      <c r="M234" s="25"/>
      <c r="N234" s="9"/>
      <c r="O234" s="9"/>
      <c r="P234" s="9"/>
      <c r="Q234" s="9"/>
      <c r="R234" s="9"/>
      <c r="S234" s="9"/>
      <c r="T234" s="9"/>
      <c r="U234" s="9"/>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9"/>
        <v>0.236</v>
      </c>
      <c r="K235" s="23"/>
      <c r="L235" s="24">
        <f t="shared" si="27"/>
        <v>0</v>
      </c>
      <c r="M235" s="25"/>
      <c r="N235" s="9"/>
      <c r="O235" s="9"/>
      <c r="P235" s="9"/>
      <c r="Q235" s="9"/>
      <c r="R235" s="9"/>
      <c r="S235" s="9"/>
      <c r="T235" s="9"/>
      <c r="U235" s="9"/>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9"/>
        <v>0.1</v>
      </c>
      <c r="K236" s="23"/>
      <c r="L236" s="24">
        <f t="shared" si="27"/>
        <v>0</v>
      </c>
      <c r="M236" s="25"/>
      <c r="N236" s="9"/>
      <c r="O236" s="9"/>
      <c r="P236" s="9"/>
      <c r="Q236" s="9"/>
      <c r="R236" s="9"/>
      <c r="S236" s="9"/>
      <c r="T236" s="9"/>
      <c r="U236" s="9"/>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9"/>
        <v>0.9384</v>
      </c>
      <c r="K237" s="23"/>
      <c r="L237" s="24">
        <f t="shared" si="27"/>
        <v>0</v>
      </c>
      <c r="M237" s="25"/>
      <c r="N237" s="9"/>
      <c r="O237" s="9"/>
      <c r="P237" s="9"/>
      <c r="Q237" s="9"/>
      <c r="R237" s="9"/>
      <c r="S237" s="9"/>
      <c r="T237" s="9"/>
      <c r="U237" s="9"/>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9"/>
        <v>0.8092</v>
      </c>
      <c r="K238" s="23"/>
      <c r="L238" s="24">
        <f t="shared" si="27"/>
        <v>0</v>
      </c>
      <c r="M238" s="25"/>
      <c r="N238" s="9"/>
      <c r="O238" s="9"/>
      <c r="P238" s="9"/>
      <c r="Q238" s="9"/>
      <c r="R238" s="9"/>
      <c r="S238" s="9"/>
      <c r="T238" s="9"/>
      <c r="U238" s="9"/>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9"/>
        <v>0.4046</v>
      </c>
      <c r="K239" s="23"/>
      <c r="L239" s="24">
        <f t="shared" si="27"/>
        <v>0</v>
      </c>
      <c r="M239" s="25"/>
      <c r="N239" s="9"/>
      <c r="O239" s="9"/>
      <c r="P239" s="9"/>
      <c r="Q239" s="9"/>
      <c r="R239" s="9"/>
      <c r="S239" s="9"/>
      <c r="T239" s="9"/>
      <c r="U239" s="9"/>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9"/>
        <v>0.238</v>
      </c>
      <c r="K240" s="23"/>
      <c r="L240" s="24">
        <f t="shared" si="27"/>
        <v>0</v>
      </c>
      <c r="M240" s="25"/>
      <c r="N240" s="9"/>
      <c r="O240" s="9"/>
      <c r="P240" s="9"/>
      <c r="Q240" s="9"/>
      <c r="R240" s="9"/>
      <c r="S240" s="9"/>
      <c r="T240" s="9"/>
      <c r="U240" s="9"/>
    </row>
    <row r="241" s="2" customFormat="1" ht="12" spans="1:21">
      <c r="A241" s="15">
        <v>31</v>
      </c>
      <c r="B241" s="17" t="s">
        <v>517</v>
      </c>
      <c r="C241" s="15" t="s">
        <v>517</v>
      </c>
      <c r="D241" s="15" t="s">
        <v>564</v>
      </c>
      <c r="E241" s="15">
        <v>1190</v>
      </c>
      <c r="F241" s="15">
        <v>600</v>
      </c>
      <c r="G241" s="15"/>
      <c r="H241" s="15">
        <v>1</v>
      </c>
      <c r="I241" s="21" t="s">
        <v>162</v>
      </c>
      <c r="J241" s="22">
        <f>E241*H241/1000</f>
        <v>1.19</v>
      </c>
      <c r="K241" s="23"/>
      <c r="L241" s="24">
        <f t="shared" si="27"/>
        <v>0</v>
      </c>
      <c r="M241" s="25"/>
      <c r="N241" s="9"/>
      <c r="O241" s="9"/>
      <c r="P241" s="9"/>
      <c r="Q241" s="9"/>
      <c r="R241" s="9"/>
      <c r="S241" s="9"/>
      <c r="T241" s="9"/>
      <c r="U241" s="9"/>
    </row>
    <row r="242" s="3" customFormat="1" ht="11.4" spans="1:21">
      <c r="A242" s="29" t="s">
        <v>516</v>
      </c>
      <c r="B242" s="30"/>
      <c r="C242" s="30"/>
      <c r="D242" s="30"/>
      <c r="E242" s="30"/>
      <c r="F242" s="30"/>
      <c r="G242" s="30"/>
      <c r="H242" s="30"/>
      <c r="I242" s="30"/>
      <c r="J242" s="46"/>
      <c r="K242" s="47"/>
      <c r="L242" s="13">
        <f>SUM(L211:L241)</f>
        <v>0</v>
      </c>
      <c r="M242" s="12"/>
      <c r="N242" s="9"/>
      <c r="O242" s="9"/>
      <c r="P242" s="9"/>
      <c r="Q242" s="9"/>
      <c r="R242" s="9"/>
      <c r="S242" s="9"/>
      <c r="T242" s="9"/>
      <c r="U242" s="9"/>
    </row>
    <row r="243" s="1" customFormat="1" ht="13.5" customHeight="1" spans="1:21">
      <c r="A243" s="15">
        <v>1</v>
      </c>
      <c r="B243" s="26" t="s">
        <v>520</v>
      </c>
      <c r="C243" s="15" t="s">
        <v>521</v>
      </c>
      <c r="D243" s="35" t="s">
        <v>565</v>
      </c>
      <c r="E243" s="36"/>
      <c r="F243" s="36"/>
      <c r="G243" s="37"/>
      <c r="H243" s="32">
        <v>9</v>
      </c>
      <c r="I243" s="21" t="s">
        <v>523</v>
      </c>
      <c r="J243" s="23"/>
      <c r="K243" s="23"/>
      <c r="L243" s="24">
        <f t="shared" ref="L243:L249" si="30">H243*K243</f>
        <v>0</v>
      </c>
      <c r="M243" s="48"/>
      <c r="N243" s="9"/>
      <c r="O243" s="9"/>
      <c r="P243" s="9"/>
      <c r="Q243" s="9"/>
      <c r="R243" s="9"/>
      <c r="S243" s="9"/>
      <c r="T243" s="9"/>
      <c r="U243" s="9"/>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30"/>
        <v>0</v>
      </c>
      <c r="M244" s="48"/>
      <c r="N244" s="9"/>
      <c r="O244" s="9"/>
      <c r="P244" s="9"/>
      <c r="Q244" s="9"/>
      <c r="R244" s="9"/>
      <c r="S244" s="9"/>
      <c r="T244" s="9"/>
      <c r="U244" s="9"/>
    </row>
    <row r="245" s="1" customFormat="1" ht="24" spans="1:21">
      <c r="A245" s="15">
        <v>3</v>
      </c>
      <c r="B245" s="27"/>
      <c r="C245" s="38" t="s">
        <v>532</v>
      </c>
      <c r="D245" s="31" t="s">
        <v>532</v>
      </c>
      <c r="E245" s="31"/>
      <c r="F245" s="31"/>
      <c r="G245" s="31"/>
      <c r="H245" s="32">
        <v>2</v>
      </c>
      <c r="I245" s="21" t="s">
        <v>523</v>
      </c>
      <c r="J245" s="23"/>
      <c r="K245" s="23"/>
      <c r="L245" s="24">
        <f t="shared" si="30"/>
        <v>0</v>
      </c>
      <c r="M245" s="48"/>
      <c r="N245" s="9"/>
      <c r="O245" s="9"/>
      <c r="P245" s="9"/>
      <c r="Q245" s="9"/>
      <c r="R245" s="9"/>
      <c r="S245" s="9"/>
      <c r="T245" s="9"/>
      <c r="U245" s="9"/>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30"/>
        <v>0</v>
      </c>
      <c r="M246" s="48"/>
      <c r="N246" s="9"/>
      <c r="O246" s="9"/>
      <c r="P246" s="9"/>
      <c r="Q246" s="9"/>
      <c r="R246" s="9"/>
      <c r="S246" s="9"/>
      <c r="T246" s="9"/>
      <c r="U246" s="9"/>
    </row>
    <row r="247" s="1" customFormat="1" ht="24" spans="1:21">
      <c r="A247" s="15">
        <v>5</v>
      </c>
      <c r="B247" s="27"/>
      <c r="C247" s="38" t="s">
        <v>224</v>
      </c>
      <c r="D247" s="35" t="s">
        <v>224</v>
      </c>
      <c r="E247" s="36"/>
      <c r="F247" s="36"/>
      <c r="G247" s="37"/>
      <c r="H247" s="32">
        <v>1.19</v>
      </c>
      <c r="I247" s="21" t="s">
        <v>528</v>
      </c>
      <c r="J247" s="23"/>
      <c r="K247" s="23"/>
      <c r="L247" s="24">
        <f t="shared" si="30"/>
        <v>0</v>
      </c>
      <c r="M247" s="48"/>
      <c r="N247" s="9"/>
      <c r="O247" s="9"/>
      <c r="P247" s="9"/>
      <c r="Q247" s="9"/>
      <c r="R247" s="9"/>
      <c r="S247" s="9"/>
      <c r="T247" s="9"/>
      <c r="U247" s="9"/>
    </row>
    <row r="248" s="1" customFormat="1" ht="12" spans="1:21">
      <c r="A248" s="15">
        <v>6</v>
      </c>
      <c r="B248" s="27"/>
      <c r="C248" s="38" t="s">
        <v>533</v>
      </c>
      <c r="D248" s="35" t="s">
        <v>534</v>
      </c>
      <c r="E248" s="36"/>
      <c r="F248" s="36"/>
      <c r="G248" s="37"/>
      <c r="H248" s="32">
        <v>1</v>
      </c>
      <c r="I248" s="21" t="s">
        <v>523</v>
      </c>
      <c r="J248" s="23"/>
      <c r="K248" s="23"/>
      <c r="L248" s="24">
        <f t="shared" si="30"/>
        <v>0</v>
      </c>
      <c r="M248" s="48"/>
      <c r="N248" s="9"/>
      <c r="O248" s="9"/>
      <c r="P248" s="9"/>
      <c r="Q248" s="9"/>
      <c r="R248" s="9"/>
      <c r="S248" s="9"/>
      <c r="T248" s="9"/>
      <c r="U248" s="9"/>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30"/>
        <v>0</v>
      </c>
      <c r="M249" s="25"/>
      <c r="N249" s="9"/>
      <c r="O249" s="9"/>
      <c r="P249" s="9"/>
      <c r="Q249" s="9"/>
      <c r="R249" s="9"/>
      <c r="S249" s="9"/>
      <c r="T249" s="9"/>
      <c r="U249" s="9"/>
    </row>
    <row r="250" s="1" customFormat="1" spans="1:21">
      <c r="A250" s="29" t="s">
        <v>516</v>
      </c>
      <c r="B250" s="30"/>
      <c r="C250" s="30"/>
      <c r="D250" s="30"/>
      <c r="E250" s="30"/>
      <c r="F250" s="30"/>
      <c r="G250" s="30"/>
      <c r="H250" s="30"/>
      <c r="I250" s="30"/>
      <c r="J250" s="46"/>
      <c r="K250" s="47"/>
      <c r="L250" s="13">
        <f>SUM(L243:L249)</f>
        <v>0</v>
      </c>
      <c r="M250" s="12"/>
      <c r="N250" s="9"/>
      <c r="O250" s="9"/>
      <c r="P250" s="9"/>
      <c r="Q250" s="9"/>
      <c r="R250" s="9"/>
      <c r="S250" s="9"/>
      <c r="T250" s="9"/>
      <c r="U250" s="9"/>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1">H251*K251</f>
        <v>0</v>
      </c>
      <c r="M251" s="49"/>
      <c r="N251" s="9"/>
      <c r="O251" s="9"/>
      <c r="P251" s="9"/>
      <c r="Q251" s="9"/>
      <c r="R251" s="9"/>
      <c r="S251" s="9"/>
      <c r="T251" s="9"/>
      <c r="U251" s="9"/>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1"/>
        <v>0</v>
      </c>
      <c r="M252" s="49"/>
      <c r="N252" s="9"/>
      <c r="O252" s="9"/>
      <c r="P252" s="9"/>
      <c r="Q252" s="9"/>
      <c r="R252" s="9"/>
      <c r="S252" s="9"/>
      <c r="T252" s="9"/>
      <c r="U252" s="9"/>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1"/>
        <v>0</v>
      </c>
      <c r="M253" s="49"/>
      <c r="N253" s="9"/>
      <c r="O253" s="9"/>
      <c r="P253" s="9"/>
      <c r="Q253" s="9"/>
      <c r="R253" s="9"/>
      <c r="S253" s="9"/>
      <c r="T253" s="9"/>
      <c r="U253" s="9"/>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1"/>
        <v>0</v>
      </c>
      <c r="M254" s="49"/>
      <c r="N254" s="9"/>
      <c r="O254" s="9"/>
      <c r="P254" s="9"/>
      <c r="Q254" s="9"/>
      <c r="R254" s="9"/>
      <c r="S254" s="9"/>
      <c r="T254" s="9"/>
      <c r="U254" s="9"/>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1"/>
        <v>0</v>
      </c>
      <c r="M255" s="49"/>
      <c r="N255" s="9"/>
      <c r="O255" s="9"/>
      <c r="P255" s="9"/>
      <c r="Q255" s="9"/>
      <c r="R255" s="9"/>
      <c r="S255" s="9"/>
      <c r="T255" s="9"/>
      <c r="U255" s="9"/>
    </row>
    <row r="256" s="1" customFormat="1" spans="1:21">
      <c r="A256" s="12" t="s">
        <v>548</v>
      </c>
      <c r="B256" s="12"/>
      <c r="C256" s="12"/>
      <c r="D256" s="12"/>
      <c r="E256" s="12"/>
      <c r="F256" s="12"/>
      <c r="G256" s="12"/>
      <c r="H256" s="12"/>
      <c r="I256" s="12"/>
      <c r="J256" s="11"/>
      <c r="K256" s="12"/>
      <c r="L256" s="11">
        <f>SUM(L251:L255)</f>
        <v>0</v>
      </c>
      <c r="M256" s="12"/>
      <c r="N256" s="9"/>
      <c r="O256" s="9"/>
      <c r="P256" s="9"/>
      <c r="Q256" s="9"/>
      <c r="R256" s="9"/>
      <c r="S256" s="9"/>
      <c r="T256" s="9"/>
      <c r="U256" s="9"/>
    </row>
    <row r="257" s="1" customFormat="1" spans="1:21">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row>
    <row r="258" s="1" customFormat="1" spans="1:21">
      <c r="A258" s="7"/>
      <c r="B258" s="7"/>
      <c r="C258" s="7"/>
      <c r="D258" s="7"/>
      <c r="E258" s="7"/>
      <c r="F258" s="7"/>
      <c r="G258" s="7"/>
      <c r="H258" s="7"/>
      <c r="I258" s="7"/>
      <c r="J258" s="8"/>
      <c r="K258" s="7"/>
      <c r="L258" s="7"/>
      <c r="M258" s="7"/>
      <c r="N258" s="9"/>
      <c r="O258" s="9"/>
      <c r="P258" s="9"/>
      <c r="Q258" s="9"/>
      <c r="R258" s="9"/>
      <c r="S258" s="9"/>
      <c r="T258" s="9"/>
      <c r="U258" s="9"/>
    </row>
    <row r="259" s="1" customFormat="1" ht="12" spans="1:21">
      <c r="A259" s="10" t="s">
        <v>550</v>
      </c>
      <c r="B259" s="10"/>
      <c r="C259" s="10" t="s">
        <v>572</v>
      </c>
      <c r="D259" s="10"/>
      <c r="E259" s="10"/>
      <c r="J259" s="51"/>
      <c r="K259" s="51"/>
      <c r="N259" s="9"/>
      <c r="O259" s="9"/>
      <c r="P259" s="9"/>
      <c r="Q259" s="9"/>
      <c r="R259" s="9"/>
      <c r="S259" s="9"/>
      <c r="T259" s="9"/>
      <c r="U259" s="9"/>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row>
    <row r="261" s="1" customFormat="1" spans="1:21">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2">H262*E262*G262/10^6</f>
        <v>0.9481</v>
      </c>
      <c r="K262" s="23"/>
      <c r="L262" s="24">
        <f t="shared" ref="L262:L284" si="33">K262*J262</f>
        <v>0</v>
      </c>
      <c r="M262" s="25"/>
      <c r="N262" s="9"/>
      <c r="O262" s="9"/>
      <c r="P262" s="9"/>
      <c r="Q262" s="9"/>
      <c r="R262" s="9"/>
      <c r="S262" s="9"/>
      <c r="T262" s="9"/>
      <c r="U262" s="9"/>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2"/>
        <v>0.8531</v>
      </c>
      <c r="K263" s="23"/>
      <c r="L263" s="24">
        <f t="shared" si="33"/>
        <v>0</v>
      </c>
      <c r="M263" s="25"/>
      <c r="N263" s="9"/>
      <c r="O263" s="9"/>
      <c r="P263" s="9"/>
      <c r="Q263" s="9"/>
      <c r="R263" s="9"/>
      <c r="S263" s="9"/>
      <c r="T263" s="9"/>
      <c r="U263" s="9"/>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2"/>
        <v>1.0479</v>
      </c>
      <c r="K264" s="23"/>
      <c r="L264" s="24">
        <f t="shared" si="33"/>
        <v>0</v>
      </c>
      <c r="M264" s="25"/>
      <c r="N264" s="9"/>
      <c r="O264" s="9"/>
      <c r="P264" s="9"/>
      <c r="Q264" s="9"/>
      <c r="R264" s="9"/>
      <c r="S264" s="9"/>
      <c r="T264" s="9"/>
      <c r="U264" s="9"/>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2"/>
        <v>0.1996</v>
      </c>
      <c r="K265" s="23"/>
      <c r="L265" s="24">
        <f t="shared" si="33"/>
        <v>0</v>
      </c>
      <c r="M265" s="25"/>
      <c r="N265" s="9"/>
      <c r="O265" s="9"/>
      <c r="P265" s="9"/>
      <c r="Q265" s="9"/>
      <c r="R265" s="9"/>
      <c r="S265" s="9"/>
      <c r="T265" s="9"/>
      <c r="U265" s="9"/>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2"/>
        <v>2.484</v>
      </c>
      <c r="K266" s="23"/>
      <c r="L266" s="24">
        <f t="shared" si="33"/>
        <v>0</v>
      </c>
      <c r="M266" s="25"/>
      <c r="N266" s="9"/>
      <c r="O266" s="9"/>
      <c r="P266" s="9"/>
      <c r="Q266" s="9"/>
      <c r="R266" s="9"/>
      <c r="S266" s="9"/>
      <c r="T266" s="9"/>
      <c r="U266" s="9"/>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2"/>
        <v>0.7452</v>
      </c>
      <c r="K267" s="23"/>
      <c r="L267" s="24">
        <f t="shared" si="33"/>
        <v>0</v>
      </c>
      <c r="M267" s="25"/>
      <c r="N267" s="9"/>
      <c r="O267" s="9"/>
      <c r="P267" s="9"/>
      <c r="Q267" s="9"/>
      <c r="R267" s="9"/>
      <c r="S267" s="9"/>
      <c r="T267" s="9"/>
      <c r="U267" s="9"/>
    </row>
    <row r="268" s="1" customFormat="1" ht="12" spans="1:21">
      <c r="A268" s="15">
        <v>7</v>
      </c>
      <c r="B268" s="12"/>
      <c r="C268" s="15" t="s">
        <v>579</v>
      </c>
      <c r="D268" s="21" t="s">
        <v>575</v>
      </c>
      <c r="E268" s="15">
        <v>380</v>
      </c>
      <c r="F268" s="15">
        <f t="shared" ref="F268:F270" si="34">F263</f>
        <v>18</v>
      </c>
      <c r="G268" s="15">
        <v>970</v>
      </c>
      <c r="H268" s="45">
        <v>2</v>
      </c>
      <c r="I268" s="21" t="str">
        <f>+INDEX([1]材料配置清单价格表!E:E,MATCH(D268,[1]材料配置清单价格表!F:F,0))</f>
        <v>平米</v>
      </c>
      <c r="J268" s="22">
        <f t="shared" si="32"/>
        <v>0.7372</v>
      </c>
      <c r="K268" s="23"/>
      <c r="L268" s="24">
        <f t="shared" si="33"/>
        <v>0</v>
      </c>
      <c r="M268" s="25"/>
      <c r="N268" s="9"/>
      <c r="O268" s="9"/>
      <c r="P268" s="9"/>
      <c r="Q268" s="9"/>
      <c r="R268" s="9"/>
      <c r="S268" s="9"/>
      <c r="T268" s="9"/>
      <c r="U268" s="9"/>
    </row>
    <row r="269" s="1" customFormat="1" ht="12" spans="1:21">
      <c r="A269" s="15">
        <v>8</v>
      </c>
      <c r="B269" s="12"/>
      <c r="C269" s="15" t="s">
        <v>580</v>
      </c>
      <c r="D269" s="21" t="s">
        <v>575</v>
      </c>
      <c r="E269" s="15">
        <v>380</v>
      </c>
      <c r="F269" s="15">
        <f t="shared" si="34"/>
        <v>18</v>
      </c>
      <c r="G269" s="15">
        <v>785</v>
      </c>
      <c r="H269" s="45">
        <v>2</v>
      </c>
      <c r="I269" s="21" t="str">
        <f>+INDEX([1]材料配置清单价格表!E:E,MATCH(D269,[1]材料配置清单价格表!F:F,0))</f>
        <v>平米</v>
      </c>
      <c r="J269" s="22">
        <f t="shared" si="32"/>
        <v>0.5966</v>
      </c>
      <c r="K269" s="23"/>
      <c r="L269" s="24">
        <f t="shared" si="33"/>
        <v>0</v>
      </c>
      <c r="M269" s="25"/>
      <c r="N269" s="9"/>
      <c r="O269" s="9"/>
      <c r="P269" s="9"/>
      <c r="Q269" s="9"/>
      <c r="R269" s="9"/>
      <c r="S269" s="9"/>
      <c r="T269" s="9"/>
      <c r="U269" s="9"/>
    </row>
    <row r="270" s="1" customFormat="1" ht="12" spans="1:21">
      <c r="A270" s="15">
        <v>9</v>
      </c>
      <c r="B270" s="12"/>
      <c r="C270" s="15" t="s">
        <v>498</v>
      </c>
      <c r="D270" s="21" t="s">
        <v>575</v>
      </c>
      <c r="E270" s="15">
        <v>380</v>
      </c>
      <c r="F270" s="15">
        <f t="shared" si="34"/>
        <v>18</v>
      </c>
      <c r="G270" s="15">
        <v>1110</v>
      </c>
      <c r="H270" s="45">
        <v>1</v>
      </c>
      <c r="I270" s="21" t="str">
        <f>+INDEX([1]材料配置清单价格表!E:E,MATCH(D270,[1]材料配置清单价格表!F:F,0))</f>
        <v>平米</v>
      </c>
      <c r="J270" s="22">
        <f t="shared" si="32"/>
        <v>0.4218</v>
      </c>
      <c r="K270" s="23"/>
      <c r="L270" s="24">
        <f t="shared" si="33"/>
        <v>0</v>
      </c>
      <c r="M270" s="25"/>
      <c r="N270" s="9"/>
      <c r="O270" s="9"/>
      <c r="P270" s="9"/>
      <c r="Q270" s="9"/>
      <c r="R270" s="9"/>
      <c r="S270" s="9"/>
      <c r="T270" s="9"/>
      <c r="U270" s="9"/>
    </row>
    <row r="271" s="1" customFormat="1" ht="12" spans="1:21">
      <c r="A271" s="15">
        <v>10</v>
      </c>
      <c r="B271" s="12"/>
      <c r="C271" s="21" t="s">
        <v>490</v>
      </c>
      <c r="D271" s="21" t="s">
        <v>581</v>
      </c>
      <c r="E271" s="21">
        <v>730</v>
      </c>
      <c r="F271" s="21">
        <f>F264</f>
        <v>18</v>
      </c>
      <c r="G271" s="21">
        <v>970</v>
      </c>
      <c r="H271" s="21">
        <v>1</v>
      </c>
      <c r="I271" s="21" t="s">
        <v>155</v>
      </c>
      <c r="J271" s="54">
        <f t="shared" si="32"/>
        <v>0.7081</v>
      </c>
      <c r="K271" s="23"/>
      <c r="L271" s="24">
        <f t="shared" si="33"/>
        <v>0</v>
      </c>
      <c r="M271" s="21"/>
      <c r="N271" s="9"/>
      <c r="O271" s="9"/>
      <c r="P271" s="9"/>
      <c r="Q271" s="9"/>
      <c r="R271" s="9"/>
      <c r="S271" s="9"/>
      <c r="T271" s="9"/>
      <c r="U271" s="9"/>
    </row>
    <row r="272" s="1" customFormat="1" ht="12" spans="1:21">
      <c r="A272" s="15">
        <v>11</v>
      </c>
      <c r="B272" s="12"/>
      <c r="C272" s="21" t="s">
        <v>490</v>
      </c>
      <c r="D272" s="21" t="s">
        <v>581</v>
      </c>
      <c r="E272" s="21">
        <v>730</v>
      </c>
      <c r="F272" s="21">
        <f>F264</f>
        <v>18</v>
      </c>
      <c r="G272" s="21">
        <v>785</v>
      </c>
      <c r="H272" s="21">
        <v>1</v>
      </c>
      <c r="I272" s="21" t="s">
        <v>155</v>
      </c>
      <c r="J272" s="54">
        <f t="shared" si="32"/>
        <v>0.57305</v>
      </c>
      <c r="K272" s="23"/>
      <c r="L272" s="24">
        <f t="shared" si="33"/>
        <v>0</v>
      </c>
      <c r="M272" s="21"/>
      <c r="N272" s="9"/>
      <c r="O272" s="9"/>
      <c r="P272" s="9"/>
      <c r="Q272" s="9"/>
      <c r="R272" s="9"/>
      <c r="S272" s="9"/>
      <c r="T272" s="9"/>
      <c r="U272" s="9"/>
    </row>
    <row r="273" s="1" customFormat="1" ht="12" spans="1:21">
      <c r="A273" s="15">
        <v>12</v>
      </c>
      <c r="B273" s="12"/>
      <c r="C273" s="21" t="s">
        <v>490</v>
      </c>
      <c r="D273" s="21" t="s">
        <v>581</v>
      </c>
      <c r="E273" s="21">
        <v>360</v>
      </c>
      <c r="F273" s="21">
        <f>F265</f>
        <v>18</v>
      </c>
      <c r="G273" s="21">
        <v>2245</v>
      </c>
      <c r="H273" s="21">
        <v>1</v>
      </c>
      <c r="I273" s="21" t="s">
        <v>155</v>
      </c>
      <c r="J273" s="54">
        <f t="shared" si="32"/>
        <v>0.8082</v>
      </c>
      <c r="K273" s="23"/>
      <c r="L273" s="24">
        <f t="shared" si="33"/>
        <v>0</v>
      </c>
      <c r="M273" s="21"/>
      <c r="N273" s="9"/>
      <c r="O273" s="9"/>
      <c r="P273" s="9"/>
      <c r="Q273" s="9"/>
      <c r="R273" s="9"/>
      <c r="S273" s="9"/>
      <c r="T273" s="9"/>
      <c r="U273" s="9"/>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2"/>
        <v>0.855</v>
      </c>
      <c r="K274" s="23"/>
      <c r="L274" s="24">
        <f t="shared" si="33"/>
        <v>0</v>
      </c>
      <c r="M274" s="25"/>
      <c r="N274" s="9"/>
      <c r="O274" s="9"/>
      <c r="P274" s="9"/>
      <c r="Q274" s="9"/>
      <c r="R274" s="9"/>
      <c r="S274" s="9"/>
      <c r="T274" s="9"/>
      <c r="U274" s="9"/>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2"/>
        <v>0.44895</v>
      </c>
      <c r="K275" s="23"/>
      <c r="L275" s="24">
        <f t="shared" si="33"/>
        <v>0</v>
      </c>
      <c r="M275" s="25"/>
      <c r="N275" s="9"/>
      <c r="O275" s="9"/>
      <c r="P275" s="9"/>
      <c r="Q275" s="9"/>
      <c r="R275" s="9"/>
      <c r="S275" s="9"/>
      <c r="T275" s="9"/>
      <c r="U275" s="9"/>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2"/>
        <v>0.7519</v>
      </c>
      <c r="K276" s="23"/>
      <c r="L276" s="24">
        <f t="shared" si="33"/>
        <v>0</v>
      </c>
      <c r="M276" s="25"/>
      <c r="N276" s="9"/>
      <c r="O276" s="9"/>
      <c r="P276" s="9"/>
      <c r="Q276" s="9"/>
      <c r="R276" s="9"/>
      <c r="S276" s="9"/>
      <c r="T276" s="9"/>
      <c r="U276" s="9"/>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2"/>
        <v>0.1316</v>
      </c>
      <c r="K277" s="23"/>
      <c r="L277" s="24">
        <f t="shared" si="33"/>
        <v>0</v>
      </c>
      <c r="M277" s="25"/>
      <c r="N277" s="9"/>
      <c r="O277" s="9"/>
      <c r="P277" s="9"/>
      <c r="Q277" s="9"/>
      <c r="R277" s="9"/>
      <c r="S277" s="9"/>
      <c r="T277" s="9"/>
      <c r="U277" s="9"/>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2"/>
        <v>0.1095</v>
      </c>
      <c r="K278" s="23"/>
      <c r="L278" s="24">
        <f t="shared" si="33"/>
        <v>0</v>
      </c>
      <c r="M278" s="25"/>
      <c r="N278" s="9"/>
      <c r="O278" s="9"/>
      <c r="P278" s="9"/>
      <c r="Q278" s="9"/>
      <c r="R278" s="9"/>
      <c r="S278" s="9"/>
      <c r="T278" s="9"/>
      <c r="U278" s="9"/>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2"/>
        <v>0.22</v>
      </c>
      <c r="K279" s="23"/>
      <c r="L279" s="24">
        <f t="shared" si="33"/>
        <v>0</v>
      </c>
      <c r="M279" s="25"/>
      <c r="N279" s="9"/>
      <c r="O279" s="9"/>
      <c r="P279" s="9"/>
      <c r="Q279" s="9"/>
      <c r="R279" s="9"/>
      <c r="S279" s="9"/>
      <c r="T279" s="9"/>
      <c r="U279" s="9"/>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2"/>
        <v>0.3358</v>
      </c>
      <c r="K280" s="23"/>
      <c r="L280" s="24">
        <f t="shared" si="33"/>
        <v>0</v>
      </c>
      <c r="M280" s="25"/>
      <c r="N280" s="9"/>
      <c r="O280" s="9"/>
      <c r="P280" s="9"/>
      <c r="Q280" s="9"/>
      <c r="R280" s="9"/>
      <c r="S280" s="9"/>
      <c r="T280" s="9"/>
      <c r="U280" s="9"/>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2"/>
        <v>0.0288</v>
      </c>
      <c r="K281" s="23"/>
      <c r="L281" s="24">
        <f t="shared" si="33"/>
        <v>0</v>
      </c>
      <c r="M281" s="25"/>
      <c r="N281" s="9"/>
      <c r="O281" s="9"/>
      <c r="P281" s="9"/>
      <c r="Q281" s="9"/>
      <c r="R281" s="9"/>
      <c r="S281" s="9"/>
      <c r="T281" s="9"/>
      <c r="U281" s="9"/>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2"/>
        <v>0.0555</v>
      </c>
      <c r="K282" s="23"/>
      <c r="L282" s="24">
        <f t="shared" si="33"/>
        <v>0</v>
      </c>
      <c r="M282" s="25"/>
      <c r="N282" s="9"/>
      <c r="O282" s="9"/>
      <c r="P282" s="9"/>
      <c r="Q282" s="9"/>
      <c r="R282" s="9"/>
      <c r="S282" s="9"/>
      <c r="T282" s="9"/>
      <c r="U282" s="9"/>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2"/>
        <v>0.0438</v>
      </c>
      <c r="K283" s="23"/>
      <c r="L283" s="24">
        <f t="shared" si="33"/>
        <v>0</v>
      </c>
      <c r="M283" s="25"/>
      <c r="N283" s="9"/>
      <c r="O283" s="9"/>
      <c r="P283" s="9"/>
      <c r="Q283" s="9"/>
      <c r="R283" s="9"/>
      <c r="S283" s="9"/>
      <c r="T283" s="9"/>
      <c r="U283" s="9"/>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3"/>
        <v>0</v>
      </c>
      <c r="M284" s="25"/>
      <c r="N284" s="9"/>
      <c r="O284" s="9"/>
      <c r="P284" s="9"/>
      <c r="Q284" s="9"/>
      <c r="R284" s="9"/>
      <c r="S284" s="9"/>
      <c r="T284" s="9"/>
      <c r="U284" s="9"/>
    </row>
    <row r="285" s="1" customFormat="1" spans="1:21">
      <c r="A285" s="29" t="s">
        <v>516</v>
      </c>
      <c r="B285" s="30"/>
      <c r="C285" s="30"/>
      <c r="D285" s="30"/>
      <c r="E285" s="30"/>
      <c r="F285" s="30"/>
      <c r="G285" s="30"/>
      <c r="H285" s="30"/>
      <c r="I285" s="30"/>
      <c r="J285" s="46"/>
      <c r="K285" s="47"/>
      <c r="L285" s="13">
        <f>SUM(L262:L284)</f>
        <v>0</v>
      </c>
      <c r="M285" s="12"/>
      <c r="N285" s="9"/>
      <c r="O285" s="9"/>
      <c r="P285" s="9"/>
      <c r="Q285" s="9"/>
      <c r="R285" s="9"/>
      <c r="S285" s="9"/>
      <c r="T285" s="9"/>
      <c r="U285" s="9"/>
    </row>
    <row r="286" s="1" customFormat="1" ht="12" spans="1:21">
      <c r="A286" s="15">
        <v>1</v>
      </c>
      <c r="B286" s="26" t="s">
        <v>520</v>
      </c>
      <c r="C286" s="15" t="s">
        <v>521</v>
      </c>
      <c r="D286" s="35" t="s">
        <v>565</v>
      </c>
      <c r="E286" s="36"/>
      <c r="F286" s="36"/>
      <c r="G286" s="37"/>
      <c r="H286" s="32">
        <v>8</v>
      </c>
      <c r="I286" s="21" t="s">
        <v>523</v>
      </c>
      <c r="J286" s="23"/>
      <c r="K286" s="23"/>
      <c r="L286" s="24">
        <f>H286*K286</f>
        <v>0</v>
      </c>
      <c r="M286" s="48"/>
      <c r="N286" s="9"/>
      <c r="O286" s="9"/>
      <c r="P286" s="9"/>
      <c r="Q286" s="9"/>
      <c r="R286" s="9"/>
      <c r="S286" s="9"/>
      <c r="T286" s="9"/>
      <c r="U286" s="9"/>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ref="L287:L293" si="35">H287*K287</f>
        <v>0</v>
      </c>
      <c r="M287" s="48"/>
      <c r="N287" s="9"/>
      <c r="O287" s="9"/>
      <c r="P287" s="9"/>
      <c r="Q287" s="9"/>
      <c r="R287" s="9"/>
      <c r="S287" s="9"/>
      <c r="T287" s="9"/>
      <c r="U287" s="9"/>
    </row>
    <row r="288" s="1" customFormat="1" ht="12" spans="1:21">
      <c r="A288" s="15">
        <v>3</v>
      </c>
      <c r="B288" s="27"/>
      <c r="C288" s="15" t="s">
        <v>305</v>
      </c>
      <c r="D288" s="35" t="s">
        <v>305</v>
      </c>
      <c r="E288" s="36"/>
      <c r="F288" s="36"/>
      <c r="G288" s="37"/>
      <c r="H288" s="32">
        <v>1</v>
      </c>
      <c r="I288" s="21" t="s">
        <v>591</v>
      </c>
      <c r="J288" s="23"/>
      <c r="K288" s="23"/>
      <c r="L288" s="24">
        <f t="shared" si="35"/>
        <v>0</v>
      </c>
      <c r="M288" s="48"/>
      <c r="N288" s="9"/>
      <c r="O288" s="9"/>
      <c r="P288" s="9"/>
      <c r="Q288" s="9"/>
      <c r="R288" s="9"/>
      <c r="S288" s="9"/>
      <c r="T288" s="9"/>
      <c r="U288" s="9"/>
    </row>
    <row r="289" s="1" customFormat="1" ht="24" spans="1:21">
      <c r="A289" s="15">
        <v>4</v>
      </c>
      <c r="B289" s="27"/>
      <c r="C289" s="38" t="s">
        <v>532</v>
      </c>
      <c r="D289" s="31" t="s">
        <v>532</v>
      </c>
      <c r="E289" s="31"/>
      <c r="F289" s="31"/>
      <c r="G289" s="31"/>
      <c r="H289" s="32">
        <v>1</v>
      </c>
      <c r="I289" s="21" t="s">
        <v>592</v>
      </c>
      <c r="J289" s="23"/>
      <c r="K289" s="23"/>
      <c r="L289" s="24">
        <f t="shared" si="35"/>
        <v>0</v>
      </c>
      <c r="M289" s="48"/>
      <c r="N289" s="9"/>
      <c r="O289" s="9"/>
      <c r="P289" s="9"/>
      <c r="Q289" s="9"/>
      <c r="R289" s="9"/>
      <c r="S289" s="9"/>
      <c r="T289" s="9"/>
      <c r="U289" s="9"/>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5"/>
        <v>0</v>
      </c>
      <c r="M290" s="48"/>
      <c r="N290" s="9"/>
      <c r="O290" s="9"/>
      <c r="P290" s="9"/>
      <c r="Q290" s="9"/>
      <c r="R290" s="9"/>
      <c r="S290" s="9"/>
      <c r="T290" s="9"/>
      <c r="U290" s="9"/>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5"/>
        <v>0</v>
      </c>
      <c r="M291" s="48"/>
      <c r="N291" s="9"/>
      <c r="O291" s="9"/>
      <c r="P291" s="9"/>
      <c r="Q291" s="9"/>
      <c r="R291" s="9"/>
      <c r="S291" s="9"/>
      <c r="T291" s="9"/>
      <c r="U291" s="9"/>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5"/>
        <v>0</v>
      </c>
      <c r="M292" s="48"/>
      <c r="N292" s="9"/>
      <c r="O292" s="9"/>
      <c r="P292" s="9"/>
      <c r="Q292" s="9"/>
      <c r="R292" s="9"/>
      <c r="S292" s="9"/>
      <c r="T292" s="9"/>
      <c r="U292" s="9"/>
    </row>
    <row r="293" s="1" customFormat="1" ht="12" spans="1:21">
      <c r="A293" s="15">
        <v>8</v>
      </c>
      <c r="B293" s="27"/>
      <c r="C293" s="38" t="s">
        <v>270</v>
      </c>
      <c r="D293" s="35" t="s">
        <v>567</v>
      </c>
      <c r="E293" s="36"/>
      <c r="F293" s="36"/>
      <c r="G293" s="37"/>
      <c r="H293" s="32">
        <v>1</v>
      </c>
      <c r="I293" s="21" t="s">
        <v>523</v>
      </c>
      <c r="J293" s="23"/>
      <c r="K293" s="23"/>
      <c r="L293" s="24">
        <f t="shared" si="35"/>
        <v>0</v>
      </c>
      <c r="M293" s="25"/>
      <c r="N293" s="9"/>
      <c r="O293" s="9"/>
      <c r="P293" s="9"/>
      <c r="Q293" s="9"/>
      <c r="R293" s="9"/>
      <c r="S293" s="9"/>
      <c r="T293" s="9"/>
      <c r="U293" s="9"/>
    </row>
    <row r="294" s="1" customFormat="1" spans="1:21">
      <c r="A294" s="29" t="s">
        <v>516</v>
      </c>
      <c r="B294" s="30"/>
      <c r="C294" s="30"/>
      <c r="D294" s="30"/>
      <c r="E294" s="30"/>
      <c r="F294" s="30"/>
      <c r="G294" s="30"/>
      <c r="H294" s="30"/>
      <c r="I294" s="30"/>
      <c r="J294" s="46"/>
      <c r="K294" s="47"/>
      <c r="L294" s="13">
        <f>SUM(L286:L293)</f>
        <v>0</v>
      </c>
      <c r="M294" s="12"/>
      <c r="N294" s="9"/>
      <c r="O294" s="9"/>
      <c r="P294" s="9"/>
      <c r="Q294" s="9"/>
      <c r="R294" s="9"/>
      <c r="S294" s="9"/>
      <c r="T294" s="9"/>
      <c r="U294" s="9"/>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row>
    <row r="297" s="1" customFormat="1" spans="1:21">
      <c r="A297" s="12" t="s">
        <v>548</v>
      </c>
      <c r="B297" s="12"/>
      <c r="C297" s="12"/>
      <c r="D297" s="12"/>
      <c r="E297" s="12"/>
      <c r="F297" s="12"/>
      <c r="G297" s="12"/>
      <c r="H297" s="12"/>
      <c r="I297" s="12"/>
      <c r="J297" s="11"/>
      <c r="K297" s="12"/>
      <c r="L297" s="11">
        <f>SUM(L295:L296)</f>
        <v>0</v>
      </c>
      <c r="M297" s="12"/>
      <c r="N297" s="9"/>
      <c r="O297" s="9"/>
      <c r="P297" s="9"/>
      <c r="Q297" s="9"/>
      <c r="R297" s="9"/>
      <c r="S297" s="9"/>
      <c r="T297" s="9"/>
      <c r="U297" s="9"/>
    </row>
    <row r="298" s="1" customFormat="1" spans="1:21">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21" width="6.11111111111111" style="7" customWidth="1"/>
    <col min="22" max="16384" width="8.77777777777778" style="9"/>
  </cols>
  <sheetData>
    <row r="1" s="1" customFormat="1" ht="18" customHeight="1" spans="1:21">
      <c r="A1" s="10" t="s">
        <v>472</v>
      </c>
      <c r="B1" s="10"/>
      <c r="C1" s="10"/>
      <c r="D1" s="10"/>
      <c r="E1" s="10"/>
      <c r="F1" s="10"/>
      <c r="G1" s="10"/>
      <c r="H1" s="10"/>
      <c r="I1" s="10"/>
      <c r="J1" s="19"/>
      <c r="K1" s="10"/>
      <c r="L1" s="19"/>
      <c r="M1" s="10"/>
      <c r="N1" s="7"/>
      <c r="O1" s="7"/>
      <c r="P1" s="7"/>
      <c r="Q1" s="7"/>
      <c r="R1" s="7"/>
      <c r="S1" s="7"/>
      <c r="T1" s="7"/>
      <c r="U1" s="7"/>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7"/>
      <c r="O2" s="7"/>
      <c r="P2" s="7"/>
      <c r="Q2" s="7"/>
      <c r="R2" s="7"/>
      <c r="S2" s="7"/>
      <c r="T2" s="7"/>
      <c r="U2" s="7"/>
    </row>
    <row r="3" s="2" customFormat="1" ht="11.4" spans="1:21">
      <c r="A3" s="11"/>
      <c r="B3" s="12"/>
      <c r="C3" s="11" t="s">
        <v>480</v>
      </c>
      <c r="D3" s="11" t="s">
        <v>481</v>
      </c>
      <c r="E3" s="14" t="s">
        <v>482</v>
      </c>
      <c r="F3" s="14" t="s">
        <v>483</v>
      </c>
      <c r="G3" s="14" t="s">
        <v>484</v>
      </c>
      <c r="H3" s="13"/>
      <c r="I3" s="13"/>
      <c r="J3" s="13"/>
      <c r="K3" s="13"/>
      <c r="L3" s="13"/>
      <c r="M3" s="20"/>
      <c r="N3" s="7"/>
      <c r="O3" s="7"/>
      <c r="P3" s="7"/>
      <c r="Q3" s="7"/>
      <c r="R3" s="7"/>
      <c r="S3" s="7"/>
      <c r="T3" s="7"/>
      <c r="U3" s="7"/>
    </row>
    <row r="4" s="3" customFormat="1" ht="12.7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7"/>
      <c r="O4" s="7"/>
      <c r="P4" s="7"/>
      <c r="Q4" s="7"/>
      <c r="R4" s="7"/>
      <c r="S4" s="7"/>
      <c r="T4" s="7"/>
      <c r="U4" s="7"/>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7"/>
      <c r="O5" s="7"/>
      <c r="P5" s="7"/>
      <c r="Q5" s="7"/>
      <c r="R5" s="7"/>
      <c r="S5" s="7"/>
      <c r="T5" s="7"/>
      <c r="U5" s="7"/>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7"/>
      <c r="O6" s="7"/>
      <c r="P6" s="7"/>
      <c r="Q6" s="7"/>
      <c r="R6" s="7"/>
      <c r="S6" s="7"/>
      <c r="T6" s="7"/>
      <c r="U6" s="7"/>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7"/>
      <c r="O7" s="7"/>
      <c r="P7" s="7"/>
      <c r="Q7" s="7"/>
      <c r="R7" s="7"/>
      <c r="S7" s="7"/>
      <c r="T7" s="7"/>
      <c r="U7" s="7"/>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7"/>
      <c r="O8" s="7"/>
      <c r="P8" s="7"/>
      <c r="Q8" s="7"/>
      <c r="R8" s="7"/>
      <c r="S8" s="7"/>
      <c r="T8" s="7"/>
      <c r="U8" s="7"/>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7"/>
      <c r="O9" s="7"/>
      <c r="P9" s="7"/>
      <c r="Q9" s="7"/>
      <c r="R9" s="7"/>
      <c r="S9" s="7"/>
      <c r="T9" s="7"/>
      <c r="U9" s="7"/>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7"/>
      <c r="O10" s="7"/>
      <c r="P10" s="7"/>
      <c r="Q10" s="7"/>
      <c r="R10" s="7"/>
      <c r="S10" s="7"/>
      <c r="T10" s="7"/>
      <c r="U10" s="7"/>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7"/>
      <c r="O11" s="7"/>
      <c r="P11" s="7"/>
      <c r="Q11" s="7"/>
      <c r="R11" s="7"/>
      <c r="S11" s="7"/>
      <c r="T11" s="7"/>
      <c r="U11" s="7"/>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7"/>
      <c r="O12" s="7"/>
      <c r="P12" s="7"/>
      <c r="Q12" s="7"/>
      <c r="R12" s="7"/>
      <c r="S12" s="7"/>
      <c r="T12" s="7"/>
      <c r="U12" s="7"/>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7"/>
      <c r="O13" s="7"/>
      <c r="P13" s="7"/>
      <c r="Q13" s="7"/>
      <c r="R13" s="7"/>
      <c r="S13" s="7"/>
      <c r="T13" s="7"/>
      <c r="U13" s="7"/>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7"/>
      <c r="O14" s="7"/>
      <c r="P14" s="7"/>
      <c r="Q14" s="7"/>
      <c r="R14" s="7"/>
      <c r="S14" s="7"/>
      <c r="T14" s="7"/>
      <c r="U14" s="7"/>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7"/>
      <c r="O15" s="7"/>
      <c r="P15" s="7"/>
      <c r="Q15" s="7"/>
      <c r="R15" s="7"/>
      <c r="S15" s="7"/>
      <c r="T15" s="7"/>
      <c r="U15" s="7"/>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7"/>
      <c r="O16" s="7"/>
      <c r="P16" s="7"/>
      <c r="Q16" s="7"/>
      <c r="R16" s="7"/>
      <c r="S16" s="7"/>
      <c r="T16" s="7"/>
      <c r="U16" s="7"/>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7"/>
      <c r="O17" s="7"/>
      <c r="P17" s="7"/>
      <c r="Q17" s="7"/>
      <c r="R17" s="7"/>
      <c r="S17" s="7"/>
      <c r="T17" s="7"/>
      <c r="U17" s="7"/>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7"/>
      <c r="O18" s="7"/>
      <c r="P18" s="7"/>
      <c r="Q18" s="7"/>
      <c r="R18" s="7"/>
      <c r="S18" s="7"/>
      <c r="T18" s="7"/>
      <c r="U18" s="7"/>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7"/>
      <c r="O19" s="7"/>
      <c r="P19" s="7"/>
      <c r="Q19" s="7"/>
      <c r="R19" s="7"/>
      <c r="S19" s="7"/>
      <c r="T19" s="7"/>
      <c r="U19" s="7"/>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7"/>
      <c r="O20" s="7"/>
      <c r="P20" s="7"/>
      <c r="Q20" s="7"/>
      <c r="R20" s="7"/>
      <c r="S20" s="7"/>
      <c r="T20" s="7"/>
      <c r="U20" s="7"/>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7"/>
      <c r="O21" s="7"/>
      <c r="P21" s="7"/>
      <c r="Q21" s="7"/>
      <c r="R21" s="7"/>
      <c r="S21" s="7"/>
      <c r="T21" s="7"/>
      <c r="U21" s="7"/>
    </row>
    <row r="22" s="2" customFormat="1" ht="13.9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7"/>
      <c r="O22" s="7"/>
      <c r="P22" s="7"/>
      <c r="Q22" s="7"/>
      <c r="R22" s="7"/>
      <c r="S22" s="7"/>
      <c r="T22" s="7"/>
      <c r="U22" s="7"/>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7"/>
      <c r="O23" s="7"/>
      <c r="P23" s="7"/>
      <c r="Q23" s="7"/>
      <c r="R23" s="7"/>
      <c r="S23" s="7"/>
      <c r="T23" s="7"/>
      <c r="U23" s="7"/>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7"/>
      <c r="O24" s="7"/>
      <c r="P24" s="7"/>
      <c r="Q24" s="7"/>
      <c r="R24" s="7"/>
      <c r="S24" s="7"/>
      <c r="T24" s="7"/>
      <c r="U24" s="7"/>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7"/>
      <c r="O25" s="7"/>
      <c r="P25" s="7"/>
      <c r="Q25" s="7"/>
      <c r="R25" s="7"/>
      <c r="S25" s="7"/>
      <c r="T25" s="7"/>
      <c r="U25" s="7"/>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7"/>
      <c r="O26" s="7"/>
      <c r="P26" s="7"/>
      <c r="Q26" s="7"/>
      <c r="R26" s="7"/>
      <c r="S26" s="7"/>
      <c r="T26" s="7"/>
      <c r="U26" s="7"/>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7"/>
      <c r="O27" s="7"/>
      <c r="P27" s="7"/>
      <c r="Q27" s="7"/>
      <c r="R27" s="7"/>
      <c r="S27" s="7"/>
      <c r="T27" s="7"/>
      <c r="U27" s="7"/>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7"/>
      <c r="O28" s="7"/>
      <c r="P28" s="7"/>
      <c r="Q28" s="7"/>
      <c r="R28" s="7"/>
      <c r="S28" s="7"/>
      <c r="T28" s="7"/>
      <c r="U28" s="7"/>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7"/>
      <c r="O29" s="7"/>
      <c r="P29" s="7"/>
      <c r="Q29" s="7"/>
      <c r="R29" s="7"/>
      <c r="S29" s="7"/>
      <c r="T29" s="7"/>
      <c r="U29" s="7"/>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7"/>
      <c r="O30" s="7"/>
      <c r="P30" s="7"/>
      <c r="Q30" s="7"/>
      <c r="R30" s="7"/>
      <c r="S30" s="7"/>
      <c r="T30" s="7"/>
      <c r="U30" s="7"/>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7"/>
      <c r="O31" s="7"/>
      <c r="P31" s="7"/>
      <c r="Q31" s="7"/>
      <c r="R31" s="7"/>
      <c r="S31" s="7"/>
      <c r="T31" s="7"/>
      <c r="U31" s="7"/>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7"/>
      <c r="O32" s="7"/>
      <c r="P32" s="7"/>
      <c r="Q32" s="7"/>
      <c r="R32" s="7"/>
      <c r="S32" s="7"/>
      <c r="T32" s="7"/>
      <c r="U32" s="7"/>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7"/>
      <c r="O33" s="7"/>
      <c r="P33" s="7"/>
      <c r="Q33" s="7"/>
      <c r="R33" s="7"/>
      <c r="S33" s="7"/>
      <c r="T33" s="7"/>
      <c r="U33" s="7"/>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7"/>
      <c r="O34" s="7"/>
      <c r="P34" s="7"/>
      <c r="Q34" s="7"/>
      <c r="R34" s="7"/>
      <c r="S34" s="7"/>
      <c r="T34" s="7"/>
      <c r="U34" s="7"/>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7"/>
      <c r="O35" s="7"/>
      <c r="P35" s="7"/>
      <c r="Q35" s="7"/>
      <c r="R35" s="7"/>
      <c r="S35" s="7"/>
      <c r="T35" s="7"/>
      <c r="U35" s="7"/>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7"/>
      <c r="O36" s="7"/>
      <c r="P36" s="7"/>
      <c r="Q36" s="7"/>
      <c r="R36" s="7"/>
      <c r="S36" s="7"/>
      <c r="T36" s="7"/>
      <c r="U36" s="7"/>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7"/>
      <c r="O37" s="7"/>
      <c r="P37" s="7"/>
      <c r="Q37" s="7"/>
      <c r="R37" s="7"/>
      <c r="S37" s="7"/>
      <c r="T37" s="7"/>
      <c r="U37" s="7"/>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7"/>
      <c r="O38" s="7"/>
      <c r="P38" s="7"/>
      <c r="Q38" s="7"/>
      <c r="R38" s="7"/>
      <c r="S38" s="7"/>
      <c r="T38" s="7"/>
      <c r="U38" s="7"/>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7"/>
      <c r="O39" s="7"/>
      <c r="P39" s="7"/>
      <c r="Q39" s="7"/>
      <c r="R39" s="7"/>
      <c r="S39" s="7"/>
      <c r="T39" s="7"/>
      <c r="U39" s="7"/>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7"/>
      <c r="O40" s="7"/>
      <c r="P40" s="7"/>
      <c r="Q40" s="7"/>
      <c r="R40" s="7"/>
      <c r="S40" s="7"/>
      <c r="T40" s="7"/>
      <c r="U40" s="7"/>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7"/>
      <c r="O41" s="7"/>
      <c r="P41" s="7"/>
      <c r="Q41" s="7"/>
      <c r="R41" s="7"/>
      <c r="S41" s="7"/>
      <c r="T41" s="7"/>
      <c r="U41" s="7"/>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7"/>
      <c r="O42" s="7"/>
      <c r="P42" s="7"/>
      <c r="Q42" s="7"/>
      <c r="R42" s="7"/>
      <c r="S42" s="7"/>
      <c r="T42" s="7"/>
      <c r="U42" s="7"/>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7"/>
      <c r="O43" s="7"/>
      <c r="P43" s="7"/>
      <c r="Q43" s="7"/>
      <c r="R43" s="7"/>
      <c r="S43" s="7"/>
      <c r="T43" s="7"/>
      <c r="U43" s="7"/>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7"/>
      <c r="O44" s="7"/>
      <c r="P44" s="7"/>
      <c r="Q44" s="7"/>
      <c r="R44" s="7"/>
      <c r="S44" s="7"/>
      <c r="T44" s="7"/>
      <c r="U44" s="7"/>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7"/>
      <c r="O45" s="7"/>
      <c r="P45" s="7"/>
      <c r="Q45" s="7"/>
      <c r="R45" s="7"/>
      <c r="S45" s="7"/>
      <c r="T45" s="7"/>
      <c r="U45" s="7"/>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7"/>
      <c r="O46" s="7"/>
      <c r="P46" s="7"/>
      <c r="Q46" s="7"/>
      <c r="R46" s="7"/>
      <c r="S46" s="7"/>
      <c r="T46" s="7"/>
      <c r="U46" s="7"/>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7"/>
      <c r="O47" s="7"/>
      <c r="P47" s="7"/>
      <c r="Q47" s="7"/>
      <c r="R47" s="7"/>
      <c r="S47" s="7"/>
      <c r="T47" s="7"/>
      <c r="U47" s="7"/>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7"/>
      <c r="O48" s="7"/>
      <c r="P48" s="7"/>
      <c r="Q48" s="7"/>
      <c r="R48" s="7"/>
      <c r="S48" s="7"/>
      <c r="T48" s="7"/>
      <c r="U48" s="7"/>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7"/>
      <c r="O49" s="7"/>
      <c r="P49" s="7"/>
      <c r="Q49" s="7"/>
      <c r="R49" s="7"/>
      <c r="S49" s="7"/>
      <c r="T49" s="7"/>
      <c r="U49" s="7"/>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7"/>
      <c r="O50" s="7"/>
      <c r="P50" s="7"/>
      <c r="Q50" s="7"/>
      <c r="R50" s="7"/>
      <c r="S50" s="7"/>
      <c r="T50" s="7"/>
      <c r="U50" s="7"/>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7"/>
      <c r="O51" s="7"/>
      <c r="P51" s="7"/>
      <c r="Q51" s="7"/>
      <c r="R51" s="7"/>
      <c r="S51" s="7"/>
      <c r="T51" s="7"/>
      <c r="U51" s="7"/>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7"/>
      <c r="O52" s="7"/>
      <c r="P52" s="7"/>
      <c r="Q52" s="7"/>
      <c r="R52" s="7"/>
      <c r="S52" s="7"/>
      <c r="T52" s="7"/>
      <c r="U52" s="7"/>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7"/>
      <c r="O53" s="7"/>
      <c r="P53" s="7"/>
      <c r="Q53" s="7"/>
      <c r="R53" s="7"/>
      <c r="S53" s="7"/>
      <c r="T53" s="7"/>
      <c r="U53" s="7"/>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7"/>
      <c r="O54" s="7"/>
      <c r="P54" s="7"/>
      <c r="Q54" s="7"/>
      <c r="R54" s="7"/>
      <c r="S54" s="7"/>
      <c r="T54" s="7"/>
      <c r="U54" s="7"/>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7"/>
      <c r="O55" s="7"/>
      <c r="P55" s="7"/>
      <c r="Q55" s="7"/>
      <c r="R55" s="7"/>
      <c r="S55" s="7"/>
      <c r="T55" s="7"/>
      <c r="U55" s="7"/>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7"/>
      <c r="O56" s="7"/>
      <c r="P56" s="7"/>
      <c r="Q56" s="7"/>
      <c r="R56" s="7"/>
      <c r="S56" s="7"/>
      <c r="T56" s="7"/>
      <c r="U56" s="7"/>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7"/>
      <c r="O57" s="7"/>
      <c r="P57" s="7"/>
      <c r="Q57" s="7"/>
      <c r="R57" s="7"/>
      <c r="S57" s="7"/>
      <c r="T57" s="7"/>
      <c r="U57" s="7"/>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7"/>
      <c r="O58" s="7"/>
      <c r="P58" s="7"/>
      <c r="Q58" s="7"/>
      <c r="R58" s="7"/>
      <c r="S58" s="7"/>
      <c r="T58" s="7"/>
      <c r="U58" s="7"/>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7"/>
      <c r="O59" s="7"/>
      <c r="P59" s="7"/>
      <c r="Q59" s="7"/>
      <c r="R59" s="7"/>
      <c r="S59" s="7"/>
      <c r="T59" s="7"/>
      <c r="U59" s="7"/>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7"/>
      <c r="O60" s="7"/>
      <c r="P60" s="7"/>
      <c r="Q60" s="7"/>
      <c r="R60" s="7"/>
      <c r="S60" s="7"/>
      <c r="T60" s="7"/>
      <c r="U60" s="7"/>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7"/>
      <c r="O61" s="7"/>
      <c r="P61" s="7"/>
      <c r="Q61" s="7"/>
      <c r="R61" s="7"/>
      <c r="S61" s="7"/>
      <c r="T61" s="7"/>
      <c r="U61" s="7"/>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7"/>
      <c r="O62" s="7"/>
      <c r="P62" s="7"/>
      <c r="Q62" s="7"/>
      <c r="R62" s="7"/>
      <c r="S62" s="7"/>
      <c r="T62" s="7"/>
      <c r="U62" s="7"/>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7"/>
      <c r="O63" s="7"/>
      <c r="P63" s="7"/>
      <c r="Q63" s="7"/>
      <c r="R63" s="7"/>
      <c r="S63" s="7"/>
      <c r="T63" s="7"/>
      <c r="U63" s="7"/>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7"/>
      <c r="O64" s="7"/>
      <c r="P64" s="7"/>
      <c r="Q64" s="7"/>
      <c r="R64" s="7"/>
      <c r="S64" s="7"/>
      <c r="T64" s="7"/>
      <c r="U64" s="7"/>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7"/>
      <c r="O65" s="7"/>
      <c r="P65" s="7"/>
      <c r="Q65" s="7"/>
      <c r="R65" s="7"/>
      <c r="S65" s="7"/>
      <c r="T65" s="7"/>
      <c r="U65" s="7"/>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7"/>
      <c r="O66" s="7"/>
      <c r="P66" s="7"/>
      <c r="Q66" s="7"/>
      <c r="R66" s="7"/>
      <c r="S66" s="7"/>
      <c r="T66" s="7"/>
      <c r="U66" s="7"/>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7"/>
      <c r="O67" s="7"/>
      <c r="P67" s="7"/>
      <c r="Q67" s="7"/>
      <c r="R67" s="7"/>
      <c r="S67" s="7"/>
      <c r="T67" s="7"/>
      <c r="U67" s="7"/>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7"/>
      <c r="O68" s="7"/>
      <c r="P68" s="7"/>
      <c r="Q68" s="7"/>
      <c r="R68" s="7"/>
      <c r="S68" s="7"/>
      <c r="T68" s="7"/>
      <c r="U68" s="7"/>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7"/>
      <c r="O69" s="7"/>
      <c r="P69" s="7"/>
      <c r="Q69" s="7"/>
      <c r="R69" s="7"/>
      <c r="S69" s="7"/>
      <c r="T69" s="7"/>
      <c r="U69" s="7"/>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7"/>
      <c r="O70" s="7"/>
      <c r="P70" s="7"/>
      <c r="Q70" s="7"/>
      <c r="R70" s="7"/>
      <c r="S70" s="7"/>
      <c r="T70" s="7"/>
      <c r="U70" s="7"/>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7"/>
      <c r="O71" s="7"/>
      <c r="P71" s="7"/>
      <c r="Q71" s="7"/>
      <c r="R71" s="7"/>
      <c r="S71" s="7"/>
      <c r="T71" s="7"/>
      <c r="U71" s="7"/>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7"/>
      <c r="O72" s="7"/>
      <c r="P72" s="7"/>
      <c r="Q72" s="7"/>
      <c r="R72" s="7"/>
      <c r="S72" s="7"/>
      <c r="T72" s="7"/>
      <c r="U72" s="7"/>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7"/>
      <c r="O73" s="7"/>
      <c r="P73" s="7"/>
      <c r="Q73" s="7"/>
      <c r="R73" s="7"/>
      <c r="S73" s="7"/>
      <c r="T73" s="7"/>
      <c r="U73" s="7"/>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7"/>
      <c r="O74" s="7"/>
      <c r="P74" s="7"/>
      <c r="Q74" s="7"/>
      <c r="R74" s="7"/>
      <c r="S74" s="7"/>
      <c r="T74" s="7"/>
      <c r="U74" s="7"/>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7"/>
      <c r="O75" s="7"/>
      <c r="P75" s="7"/>
      <c r="Q75" s="7"/>
      <c r="R75" s="7"/>
      <c r="S75" s="7"/>
      <c r="T75" s="7"/>
      <c r="U75" s="7"/>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7"/>
      <c r="O76" s="7"/>
      <c r="P76" s="7"/>
      <c r="Q76" s="7"/>
      <c r="R76" s="7"/>
      <c r="S76" s="7"/>
      <c r="T76" s="7"/>
      <c r="U76" s="7"/>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7"/>
      <c r="O77" s="7"/>
      <c r="P77" s="7"/>
      <c r="Q77" s="7"/>
      <c r="R77" s="7"/>
      <c r="S77" s="7"/>
      <c r="T77" s="7"/>
      <c r="U77" s="7"/>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7"/>
      <c r="O78" s="7"/>
      <c r="P78" s="7"/>
      <c r="Q78" s="7"/>
      <c r="R78" s="7"/>
      <c r="S78" s="7"/>
      <c r="T78" s="7"/>
      <c r="U78" s="7"/>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7"/>
      <c r="O79" s="7"/>
      <c r="P79" s="7"/>
      <c r="Q79" s="7"/>
      <c r="R79" s="7"/>
      <c r="S79" s="7"/>
      <c r="T79" s="7"/>
      <c r="U79" s="7"/>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7"/>
      <c r="O80" s="7"/>
      <c r="P80" s="7"/>
      <c r="Q80" s="7"/>
      <c r="R80" s="7"/>
      <c r="S80" s="7"/>
      <c r="T80" s="7"/>
      <c r="U80" s="7"/>
    </row>
    <row r="81" s="3" customFormat="1" ht="11.4" spans="1:21">
      <c r="A81" s="29" t="s">
        <v>516</v>
      </c>
      <c r="B81" s="30"/>
      <c r="C81" s="30"/>
      <c r="D81" s="30"/>
      <c r="E81" s="30"/>
      <c r="F81" s="30"/>
      <c r="G81" s="30"/>
      <c r="H81" s="30"/>
      <c r="I81" s="30"/>
      <c r="J81" s="46"/>
      <c r="K81" s="47"/>
      <c r="L81" s="13">
        <f>SUM(L4:L80)</f>
        <v>0</v>
      </c>
      <c r="M81" s="12"/>
      <c r="N81" s="7"/>
      <c r="O81" s="7"/>
      <c r="P81" s="7"/>
      <c r="Q81" s="7"/>
      <c r="R81" s="7"/>
      <c r="S81" s="7"/>
      <c r="T81" s="7"/>
      <c r="U81" s="7"/>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7"/>
      <c r="O82" s="7"/>
      <c r="P82" s="7"/>
      <c r="Q82" s="7"/>
      <c r="R82" s="7"/>
      <c r="S82" s="7"/>
      <c r="T82" s="7"/>
      <c r="U82" s="7"/>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7"/>
      <c r="O83" s="7"/>
      <c r="P83" s="7"/>
      <c r="Q83" s="7"/>
      <c r="R83" s="7"/>
      <c r="S83" s="7"/>
      <c r="T83" s="7"/>
      <c r="U83" s="7"/>
    </row>
    <row r="84" s="1" customFormat="1" ht="12" spans="1:21">
      <c r="A84" s="15">
        <v>3</v>
      </c>
      <c r="B84" s="34" t="s">
        <v>520</v>
      </c>
      <c r="C84" s="15" t="s">
        <v>521</v>
      </c>
      <c r="D84" s="35" t="s">
        <v>522</v>
      </c>
      <c r="E84" s="36"/>
      <c r="F84" s="36"/>
      <c r="G84" s="37"/>
      <c r="H84" s="32">
        <v>16</v>
      </c>
      <c r="I84" s="21" t="s">
        <v>523</v>
      </c>
      <c r="J84" s="23"/>
      <c r="K84" s="23"/>
      <c r="L84" s="24">
        <f t="shared" si="11"/>
        <v>0</v>
      </c>
      <c r="M84" s="48"/>
      <c r="N84" s="7"/>
      <c r="O84" s="7"/>
      <c r="P84" s="7"/>
      <c r="Q84" s="7"/>
      <c r="R84" s="7"/>
      <c r="S84" s="7"/>
      <c r="T84" s="7"/>
      <c r="U84" s="7"/>
    </row>
    <row r="85" s="1" customFormat="1" ht="12" customHeight="1" spans="1:21">
      <c r="A85" s="15">
        <v>4</v>
      </c>
      <c r="B85" s="34"/>
      <c r="C85" s="15" t="s">
        <v>524</v>
      </c>
      <c r="D85" s="35" t="s">
        <v>525</v>
      </c>
      <c r="E85" s="36"/>
      <c r="F85" s="36"/>
      <c r="G85" s="37"/>
      <c r="H85" s="32">
        <v>2</v>
      </c>
      <c r="I85" s="21" t="s">
        <v>523</v>
      </c>
      <c r="J85" s="23"/>
      <c r="K85" s="23"/>
      <c r="L85" s="24">
        <f t="shared" si="11"/>
        <v>0</v>
      </c>
      <c r="M85" s="48"/>
      <c r="N85" s="7"/>
      <c r="O85" s="7"/>
      <c r="P85" s="7"/>
      <c r="Q85" s="7"/>
      <c r="R85" s="7"/>
      <c r="S85" s="7"/>
      <c r="T85" s="7"/>
      <c r="U85" s="7"/>
    </row>
    <row r="86" s="1" customFormat="1" ht="12" spans="1:21">
      <c r="A86" s="15">
        <v>5</v>
      </c>
      <c r="B86" s="34"/>
      <c r="C86" s="15" t="s">
        <v>270</v>
      </c>
      <c r="D86" s="35" t="s">
        <v>526</v>
      </c>
      <c r="E86" s="36"/>
      <c r="F86" s="36"/>
      <c r="G86" s="37"/>
      <c r="H86" s="32">
        <v>1</v>
      </c>
      <c r="I86" s="21" t="s">
        <v>523</v>
      </c>
      <c r="J86" s="23"/>
      <c r="K86" s="23"/>
      <c r="L86" s="24">
        <f t="shared" si="11"/>
        <v>0</v>
      </c>
      <c r="M86" s="48"/>
      <c r="N86" s="7"/>
      <c r="O86" s="7"/>
      <c r="P86" s="7"/>
      <c r="Q86" s="7"/>
      <c r="R86" s="7"/>
      <c r="S86" s="7"/>
      <c r="T86" s="7"/>
      <c r="U86" s="7"/>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7"/>
      <c r="O87" s="7"/>
      <c r="P87" s="7"/>
      <c r="Q87" s="7"/>
      <c r="R87" s="7"/>
      <c r="S87" s="7"/>
      <c r="T87" s="7"/>
      <c r="U87" s="7"/>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7"/>
      <c r="O88" s="7"/>
      <c r="P88" s="7"/>
      <c r="Q88" s="7"/>
      <c r="R88" s="7"/>
      <c r="S88" s="7"/>
      <c r="T88" s="7"/>
      <c r="U88" s="7"/>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7"/>
      <c r="O89" s="7"/>
      <c r="P89" s="7"/>
      <c r="Q89" s="7"/>
      <c r="R89" s="7"/>
      <c r="S89" s="7"/>
      <c r="T89" s="7"/>
      <c r="U89" s="7"/>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7"/>
      <c r="O90" s="7"/>
      <c r="P90" s="7"/>
      <c r="Q90" s="7"/>
      <c r="R90" s="7"/>
      <c r="S90" s="7"/>
      <c r="T90" s="7"/>
      <c r="U90" s="7"/>
    </row>
    <row r="91" s="1" customFormat="1" ht="24" spans="1:21">
      <c r="A91" s="15">
        <v>10</v>
      </c>
      <c r="B91" s="34"/>
      <c r="C91" s="38" t="s">
        <v>532</v>
      </c>
      <c r="D91" s="35" t="s">
        <v>532</v>
      </c>
      <c r="E91" s="36"/>
      <c r="F91" s="36"/>
      <c r="G91" s="37"/>
      <c r="H91" s="32">
        <v>3</v>
      </c>
      <c r="I91" s="21" t="s">
        <v>523</v>
      </c>
      <c r="J91" s="23"/>
      <c r="K91" s="23"/>
      <c r="L91" s="24">
        <f t="shared" si="11"/>
        <v>0</v>
      </c>
      <c r="M91" s="25"/>
      <c r="N91" s="7"/>
      <c r="O91" s="7"/>
      <c r="P91" s="7"/>
      <c r="Q91" s="7"/>
      <c r="R91" s="7"/>
      <c r="S91" s="7"/>
      <c r="T91" s="7"/>
      <c r="U91" s="7"/>
    </row>
    <row r="92" s="1" customFormat="1" ht="21.6" spans="1:21">
      <c r="A92" s="15">
        <v>11</v>
      </c>
      <c r="B92" s="34"/>
      <c r="C92" s="15" t="s">
        <v>224</v>
      </c>
      <c r="D92" s="35" t="s">
        <v>224</v>
      </c>
      <c r="E92" s="36"/>
      <c r="F92" s="36"/>
      <c r="G92" s="37"/>
      <c r="H92" s="32">
        <f>0.6+0.55</f>
        <v>1.15</v>
      </c>
      <c r="I92" s="21" t="s">
        <v>528</v>
      </c>
      <c r="J92" s="23"/>
      <c r="K92" s="23"/>
      <c r="L92" s="24">
        <f t="shared" si="11"/>
        <v>0</v>
      </c>
      <c r="M92" s="25"/>
      <c r="N92" s="7"/>
      <c r="O92" s="7"/>
      <c r="P92" s="7"/>
      <c r="Q92" s="7"/>
      <c r="R92" s="7"/>
      <c r="S92" s="7"/>
      <c r="T92" s="7"/>
      <c r="U92" s="7"/>
    </row>
    <row r="93" s="1" customFormat="1" ht="12" spans="1:21">
      <c r="A93" s="15">
        <v>12</v>
      </c>
      <c r="B93" s="34"/>
      <c r="C93" s="15" t="s">
        <v>533</v>
      </c>
      <c r="D93" s="35" t="s">
        <v>534</v>
      </c>
      <c r="E93" s="36"/>
      <c r="F93" s="36"/>
      <c r="G93" s="37"/>
      <c r="H93" s="32">
        <v>1</v>
      </c>
      <c r="I93" s="21" t="s">
        <v>523</v>
      </c>
      <c r="J93" s="23"/>
      <c r="K93" s="23"/>
      <c r="L93" s="24">
        <f t="shared" si="11"/>
        <v>0</v>
      </c>
      <c r="M93" s="25"/>
      <c r="N93" s="7"/>
      <c r="O93" s="7"/>
      <c r="P93" s="7"/>
      <c r="Q93" s="7"/>
      <c r="R93" s="7"/>
      <c r="S93" s="7"/>
      <c r="T93" s="7"/>
      <c r="U93" s="7"/>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7"/>
      <c r="O94" s="7"/>
      <c r="P94" s="7"/>
      <c r="Q94" s="7"/>
      <c r="R94" s="7"/>
      <c r="S94" s="7"/>
      <c r="T94" s="7"/>
      <c r="U94" s="7"/>
    </row>
    <row r="95" s="4" customFormat="1" ht="12" spans="1:21">
      <c r="A95" s="15">
        <v>14</v>
      </c>
      <c r="B95" s="34"/>
      <c r="C95" s="15" t="s">
        <v>535</v>
      </c>
      <c r="D95" s="35" t="s">
        <v>535</v>
      </c>
      <c r="E95" s="36"/>
      <c r="F95" s="36"/>
      <c r="G95" s="37"/>
      <c r="H95" s="32">
        <v>10</v>
      </c>
      <c r="I95" s="21" t="s">
        <v>523</v>
      </c>
      <c r="J95" s="23"/>
      <c r="K95" s="23"/>
      <c r="L95" s="24">
        <f t="shared" si="11"/>
        <v>0</v>
      </c>
      <c r="M95" s="25"/>
      <c r="N95" s="7"/>
      <c r="O95" s="7"/>
      <c r="P95" s="7"/>
      <c r="Q95" s="7"/>
      <c r="R95" s="7"/>
      <c r="S95" s="7"/>
      <c r="T95" s="7"/>
      <c r="U95" s="7"/>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7"/>
      <c r="O96" s="7"/>
      <c r="P96" s="7"/>
      <c r="Q96" s="7"/>
      <c r="R96" s="7"/>
      <c r="S96" s="7"/>
      <c r="T96" s="7"/>
      <c r="U96" s="7"/>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7"/>
      <c r="O97" s="7"/>
      <c r="P97" s="7"/>
      <c r="Q97" s="7"/>
      <c r="R97" s="7"/>
      <c r="S97" s="7"/>
      <c r="T97" s="7"/>
      <c r="U97" s="7"/>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7"/>
      <c r="O98" s="7"/>
      <c r="P98" s="7"/>
      <c r="Q98" s="7"/>
      <c r="R98" s="7"/>
      <c r="S98" s="7"/>
      <c r="T98" s="7"/>
      <c r="U98" s="7"/>
    </row>
    <row r="99" s="1" customFormat="1" spans="1:21">
      <c r="A99" s="29" t="s">
        <v>516</v>
      </c>
      <c r="B99" s="30"/>
      <c r="C99" s="30"/>
      <c r="D99" s="30"/>
      <c r="E99" s="30"/>
      <c r="F99" s="30"/>
      <c r="G99" s="30"/>
      <c r="H99" s="30"/>
      <c r="I99" s="30"/>
      <c r="J99" s="46"/>
      <c r="K99" s="47"/>
      <c r="L99" s="13">
        <f>SUM(L82:L98)</f>
        <v>0</v>
      </c>
      <c r="M99" s="12"/>
      <c r="N99" s="7"/>
      <c r="O99" s="7"/>
      <c r="P99" s="7"/>
      <c r="Q99" s="7"/>
      <c r="R99" s="7"/>
      <c r="S99" s="7"/>
      <c r="T99" s="7"/>
      <c r="U99" s="7"/>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7"/>
      <c r="O100" s="7"/>
      <c r="P100" s="7"/>
      <c r="Q100" s="7"/>
      <c r="R100" s="7"/>
      <c r="S100" s="7"/>
      <c r="T100" s="7"/>
      <c r="U100" s="7"/>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7"/>
      <c r="O101" s="7"/>
      <c r="P101" s="7"/>
      <c r="Q101" s="7"/>
      <c r="R101" s="7"/>
      <c r="S101" s="7"/>
      <c r="T101" s="7"/>
      <c r="U101" s="7"/>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7"/>
      <c r="O102" s="7"/>
      <c r="P102" s="7"/>
      <c r="Q102" s="7"/>
      <c r="R102" s="7"/>
      <c r="S102" s="7"/>
      <c r="T102" s="7"/>
      <c r="U102" s="7"/>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7"/>
      <c r="O103" s="7"/>
      <c r="P103" s="7"/>
      <c r="Q103" s="7"/>
      <c r="R103" s="7"/>
      <c r="S103" s="7"/>
      <c r="T103" s="7"/>
      <c r="U103" s="7"/>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7"/>
      <c r="O104" s="7"/>
      <c r="P104" s="7"/>
      <c r="Q104" s="7"/>
      <c r="R104" s="7"/>
      <c r="S104" s="7"/>
      <c r="T104" s="7"/>
      <c r="U104" s="7"/>
    </row>
    <row r="105" s="1" customFormat="1" ht="12.75" customHeight="1" spans="1:21">
      <c r="A105" s="12" t="s">
        <v>548</v>
      </c>
      <c r="B105" s="12"/>
      <c r="C105" s="12"/>
      <c r="D105" s="12"/>
      <c r="E105" s="12"/>
      <c r="F105" s="12"/>
      <c r="G105" s="12"/>
      <c r="H105" s="12"/>
      <c r="I105" s="12"/>
      <c r="J105" s="11"/>
      <c r="K105" s="12"/>
      <c r="L105" s="11">
        <f>SUM(L100:L104)</f>
        <v>0</v>
      </c>
      <c r="M105" s="12"/>
      <c r="N105" s="7"/>
      <c r="O105" s="7"/>
      <c r="P105" s="7"/>
      <c r="Q105" s="7"/>
      <c r="R105" s="7"/>
      <c r="S105" s="7"/>
      <c r="T105" s="7"/>
      <c r="U105" s="7"/>
    </row>
    <row r="106" s="1" customFormat="1" ht="12.75" customHeight="1" spans="1:21">
      <c r="A106" s="44" t="s">
        <v>549</v>
      </c>
      <c r="B106" s="44"/>
      <c r="C106" s="44"/>
      <c r="D106" s="44"/>
      <c r="E106" s="44"/>
      <c r="F106" s="44"/>
      <c r="G106" s="44"/>
      <c r="H106" s="44"/>
      <c r="I106" s="44"/>
      <c r="J106" s="13"/>
      <c r="K106" s="44"/>
      <c r="L106" s="13">
        <f>SUM(L81,L99,L105)</f>
        <v>0</v>
      </c>
      <c r="M106" s="44"/>
      <c r="N106" s="7"/>
      <c r="O106" s="7"/>
      <c r="P106" s="7"/>
      <c r="Q106" s="7"/>
      <c r="R106" s="7"/>
      <c r="S106" s="7"/>
      <c r="T106" s="7"/>
      <c r="U106" s="7"/>
    </row>
    <row r="107" spans="12:12">
      <c r="L107" s="7"/>
    </row>
    <row r="108" s="1" customFormat="1" ht="19.5" customHeight="1" spans="1:21">
      <c r="A108" s="10" t="s">
        <v>550</v>
      </c>
      <c r="B108" s="10"/>
      <c r="C108" s="10" t="s">
        <v>551</v>
      </c>
      <c r="D108" s="10"/>
      <c r="E108" s="10"/>
      <c r="J108" s="51"/>
      <c r="K108" s="51"/>
      <c r="N108" s="7"/>
      <c r="O108" s="7"/>
      <c r="P108" s="7"/>
      <c r="Q108" s="7"/>
      <c r="R108" s="7"/>
      <c r="S108" s="7"/>
      <c r="T108" s="7"/>
      <c r="U108" s="7"/>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7"/>
      <c r="O109" s="7"/>
      <c r="P109" s="7"/>
      <c r="Q109" s="7"/>
      <c r="R109" s="7"/>
      <c r="S109" s="7"/>
      <c r="T109" s="7"/>
      <c r="U109" s="7"/>
    </row>
    <row r="110" s="2" customFormat="1" ht="11.4" spans="1:21">
      <c r="A110" s="11"/>
      <c r="B110" s="12"/>
      <c r="C110" s="11" t="s">
        <v>480</v>
      </c>
      <c r="D110" s="11" t="s">
        <v>481</v>
      </c>
      <c r="E110" s="14" t="s">
        <v>482</v>
      </c>
      <c r="F110" s="14" t="s">
        <v>483</v>
      </c>
      <c r="G110" s="14" t="s">
        <v>484</v>
      </c>
      <c r="H110" s="13"/>
      <c r="I110" s="13"/>
      <c r="J110" s="13"/>
      <c r="K110" s="13"/>
      <c r="L110" s="13"/>
      <c r="M110" s="20"/>
      <c r="N110" s="7"/>
      <c r="O110" s="7"/>
      <c r="P110" s="7"/>
      <c r="Q110" s="7"/>
      <c r="R110" s="7"/>
      <c r="S110" s="7"/>
      <c r="T110" s="7"/>
      <c r="U110" s="7"/>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7"/>
      <c r="O111" s="7"/>
      <c r="P111" s="7"/>
      <c r="Q111" s="7"/>
      <c r="R111" s="7"/>
      <c r="S111" s="7"/>
      <c r="T111" s="7"/>
      <c r="U111" s="7"/>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7"/>
      <c r="O112" s="7"/>
      <c r="P112" s="7"/>
      <c r="Q112" s="7"/>
      <c r="R112" s="7"/>
      <c r="S112" s="7"/>
      <c r="T112" s="7"/>
      <c r="U112" s="7"/>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7"/>
      <c r="O113" s="7"/>
      <c r="P113" s="7"/>
      <c r="Q113" s="7"/>
      <c r="R113" s="7"/>
      <c r="S113" s="7"/>
      <c r="T113" s="7"/>
      <c r="U113" s="7"/>
    </row>
    <row r="114" s="3" customFormat="1" ht="12" spans="1:21">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7"/>
      <c r="O114" s="7"/>
      <c r="P114" s="7"/>
      <c r="Q114" s="7"/>
      <c r="R114" s="7"/>
      <c r="S114" s="7"/>
      <c r="T114" s="7"/>
      <c r="U114" s="7"/>
    </row>
    <row r="115" s="3" customFormat="1" ht="12" spans="1:21">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7"/>
      <c r="O115" s="7"/>
      <c r="P115" s="7"/>
      <c r="Q115" s="7"/>
      <c r="R115" s="7"/>
      <c r="S115" s="7"/>
      <c r="T115" s="7"/>
      <c r="U115" s="7"/>
    </row>
    <row r="116" s="3" customFormat="1" ht="12" spans="1:21">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7"/>
      <c r="O116" s="7"/>
      <c r="P116" s="7"/>
      <c r="Q116" s="7"/>
      <c r="R116" s="7"/>
      <c r="S116" s="7"/>
      <c r="T116" s="7"/>
      <c r="U116" s="7"/>
    </row>
    <row r="117" s="3" customFormat="1" ht="12" spans="1:21">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7"/>
      <c r="O117" s="7"/>
      <c r="P117" s="7"/>
      <c r="Q117" s="7"/>
      <c r="R117" s="7"/>
      <c r="S117" s="7"/>
      <c r="T117" s="7"/>
      <c r="U117" s="7"/>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7"/>
      <c r="O118" s="7"/>
      <c r="P118" s="7"/>
      <c r="Q118" s="7"/>
      <c r="R118" s="7"/>
      <c r="S118" s="7"/>
      <c r="T118" s="7"/>
      <c r="U118" s="7"/>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7"/>
      <c r="O119" s="7"/>
      <c r="P119" s="7"/>
      <c r="Q119" s="7"/>
      <c r="R119" s="7"/>
      <c r="S119" s="7"/>
      <c r="T119" s="7"/>
      <c r="U119" s="7"/>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7"/>
      <c r="O120" s="7"/>
      <c r="P120" s="7"/>
      <c r="Q120" s="7"/>
      <c r="R120" s="7"/>
      <c r="S120" s="7"/>
      <c r="T120" s="7"/>
      <c r="U120" s="7"/>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7"/>
      <c r="O121" s="7"/>
      <c r="P121" s="7"/>
      <c r="Q121" s="7"/>
      <c r="R121" s="7"/>
      <c r="S121" s="7"/>
      <c r="T121" s="7"/>
      <c r="U121" s="7"/>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7"/>
      <c r="O122" s="7"/>
      <c r="P122" s="7"/>
      <c r="Q122" s="7"/>
      <c r="R122" s="7"/>
      <c r="S122" s="7"/>
      <c r="T122" s="7"/>
      <c r="U122" s="7"/>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7"/>
      <c r="O123" s="7"/>
      <c r="P123" s="7"/>
      <c r="Q123" s="7"/>
      <c r="R123" s="7"/>
      <c r="S123" s="7"/>
      <c r="T123" s="7"/>
      <c r="U123" s="7"/>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7"/>
      <c r="O124" s="7"/>
      <c r="P124" s="7"/>
      <c r="Q124" s="7"/>
      <c r="R124" s="7"/>
      <c r="S124" s="7"/>
      <c r="T124" s="7"/>
      <c r="U124" s="7"/>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7"/>
      <c r="O125" s="7"/>
      <c r="P125" s="7"/>
      <c r="Q125" s="7"/>
      <c r="R125" s="7"/>
      <c r="S125" s="7"/>
      <c r="T125" s="7"/>
      <c r="U125" s="7"/>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7"/>
      <c r="O126" s="7"/>
      <c r="P126" s="7"/>
      <c r="Q126" s="7"/>
      <c r="R126" s="7"/>
      <c r="S126" s="7"/>
      <c r="T126" s="7"/>
      <c r="U126" s="7"/>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7"/>
      <c r="O127" s="7"/>
      <c r="P127" s="7"/>
      <c r="Q127" s="7"/>
      <c r="R127" s="7"/>
      <c r="S127" s="7"/>
      <c r="T127" s="7"/>
      <c r="U127" s="7"/>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7"/>
      <c r="O128" s="7"/>
      <c r="P128" s="7"/>
      <c r="Q128" s="7"/>
      <c r="R128" s="7"/>
      <c r="S128" s="7"/>
      <c r="T128" s="7"/>
      <c r="U128" s="7"/>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7"/>
      <c r="O129" s="7"/>
      <c r="P129" s="7"/>
      <c r="Q129" s="7"/>
      <c r="R129" s="7"/>
      <c r="S129" s="7"/>
      <c r="T129" s="7"/>
      <c r="U129" s="7"/>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7"/>
      <c r="O130" s="7"/>
      <c r="P130" s="7"/>
      <c r="Q130" s="7"/>
      <c r="R130" s="7"/>
      <c r="S130" s="7"/>
      <c r="T130" s="7"/>
      <c r="U130" s="7"/>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7"/>
      <c r="O131" s="7"/>
      <c r="P131" s="7"/>
      <c r="Q131" s="7"/>
      <c r="R131" s="7"/>
      <c r="S131" s="7"/>
      <c r="T131" s="7"/>
      <c r="U131" s="7"/>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7"/>
      <c r="O132" s="7"/>
      <c r="P132" s="7"/>
      <c r="Q132" s="7"/>
      <c r="R132" s="7"/>
      <c r="S132" s="7"/>
      <c r="T132" s="7"/>
      <c r="U132" s="7"/>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7"/>
      <c r="O133" s="7"/>
      <c r="P133" s="7"/>
      <c r="Q133" s="7"/>
      <c r="R133" s="7"/>
      <c r="S133" s="7"/>
      <c r="T133" s="7"/>
      <c r="U133" s="7"/>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7"/>
      <c r="O134" s="7"/>
      <c r="P134" s="7"/>
      <c r="Q134" s="7"/>
      <c r="R134" s="7"/>
      <c r="S134" s="7"/>
      <c r="T134" s="7"/>
      <c r="U134" s="7"/>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7"/>
      <c r="O135" s="7"/>
      <c r="P135" s="7"/>
      <c r="Q135" s="7"/>
      <c r="R135" s="7"/>
      <c r="S135" s="7"/>
      <c r="T135" s="7"/>
      <c r="U135" s="7"/>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7"/>
      <c r="O136" s="7"/>
      <c r="P136" s="7"/>
      <c r="Q136" s="7"/>
      <c r="R136" s="7"/>
      <c r="S136" s="7"/>
      <c r="T136" s="7"/>
      <c r="U136" s="7"/>
    </row>
    <row r="137" s="2" customFormat="1" ht="12" spans="1:21">
      <c r="A137" s="15">
        <v>27</v>
      </c>
      <c r="B137" s="17" t="s">
        <v>517</v>
      </c>
      <c r="C137" s="15" t="s">
        <v>517</v>
      </c>
      <c r="D137" s="15" t="s">
        <v>564</v>
      </c>
      <c r="E137" s="15">
        <v>2330</v>
      </c>
      <c r="F137" s="15">
        <v>600</v>
      </c>
      <c r="G137" s="15"/>
      <c r="H137" s="15">
        <v>1</v>
      </c>
      <c r="I137" s="21" t="s">
        <v>162</v>
      </c>
      <c r="J137" s="22">
        <f>E137*H137/1000</f>
        <v>2.33</v>
      </c>
      <c r="K137" s="23"/>
      <c r="L137" s="24">
        <f t="shared" si="14"/>
        <v>0</v>
      </c>
      <c r="M137" s="25"/>
      <c r="N137" s="7"/>
      <c r="O137" s="7"/>
      <c r="P137" s="7"/>
      <c r="Q137" s="7"/>
      <c r="R137" s="7"/>
      <c r="S137" s="7"/>
      <c r="T137" s="7"/>
      <c r="U137" s="7"/>
    </row>
    <row r="138" s="3" customFormat="1" ht="11.4" spans="1:21">
      <c r="A138" s="29" t="s">
        <v>516</v>
      </c>
      <c r="B138" s="30"/>
      <c r="C138" s="30"/>
      <c r="D138" s="30"/>
      <c r="E138" s="30"/>
      <c r="F138" s="30"/>
      <c r="G138" s="30"/>
      <c r="H138" s="30"/>
      <c r="I138" s="30"/>
      <c r="J138" s="46"/>
      <c r="K138" s="47"/>
      <c r="L138" s="13">
        <f>SUM(L111:L137)</f>
        <v>0</v>
      </c>
      <c r="M138" s="12"/>
      <c r="N138" s="7"/>
      <c r="O138" s="7"/>
      <c r="P138" s="7"/>
      <c r="Q138" s="7"/>
      <c r="R138" s="7"/>
      <c r="S138" s="7"/>
      <c r="T138" s="7"/>
      <c r="U138" s="7"/>
    </row>
    <row r="139" s="1" customFormat="1" ht="13.5" customHeight="1" spans="1:21">
      <c r="A139" s="15">
        <v>1</v>
      </c>
      <c r="B139" s="26" t="s">
        <v>520</v>
      </c>
      <c r="C139" s="15" t="s">
        <v>521</v>
      </c>
      <c r="D139" s="35" t="s">
        <v>565</v>
      </c>
      <c r="E139" s="36"/>
      <c r="F139" s="36"/>
      <c r="G139" s="37"/>
      <c r="H139" s="32">
        <v>18</v>
      </c>
      <c r="I139" s="21" t="s">
        <v>523</v>
      </c>
      <c r="J139" s="23"/>
      <c r="K139" s="23"/>
      <c r="L139" s="24">
        <f t="shared" ref="L139:L147" si="17">H139*K139</f>
        <v>0</v>
      </c>
      <c r="M139" s="48"/>
      <c r="N139" s="7"/>
      <c r="O139" s="7"/>
      <c r="P139" s="7"/>
      <c r="Q139" s="7"/>
      <c r="R139" s="7"/>
      <c r="S139" s="7"/>
      <c r="T139" s="7"/>
      <c r="U139" s="7"/>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7"/>
      <c r="O140" s="7"/>
      <c r="P140" s="7"/>
      <c r="Q140" s="7"/>
      <c r="R140" s="7"/>
      <c r="S140" s="7"/>
      <c r="T140" s="7"/>
      <c r="U140" s="7"/>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7"/>
      <c r="O141" s="7"/>
      <c r="P141" s="7"/>
      <c r="Q141" s="7"/>
      <c r="R141" s="7"/>
      <c r="S141" s="7"/>
      <c r="T141" s="7"/>
      <c r="U141" s="7"/>
    </row>
    <row r="142" s="4" customFormat="1" ht="24" spans="1:21">
      <c r="A142" s="15">
        <v>4</v>
      </c>
      <c r="B142" s="27"/>
      <c r="C142" s="38" t="s">
        <v>532</v>
      </c>
      <c r="D142" s="31" t="s">
        <v>532</v>
      </c>
      <c r="E142" s="31"/>
      <c r="F142" s="31"/>
      <c r="G142" s="31"/>
      <c r="H142" s="32">
        <v>4</v>
      </c>
      <c r="I142" s="21" t="s">
        <v>523</v>
      </c>
      <c r="J142" s="23"/>
      <c r="K142" s="23"/>
      <c r="L142" s="24">
        <f t="shared" si="17"/>
        <v>0</v>
      </c>
      <c r="M142" s="25"/>
      <c r="N142" s="7"/>
      <c r="O142" s="7"/>
      <c r="P142" s="7"/>
      <c r="Q142" s="7"/>
      <c r="R142" s="7"/>
      <c r="S142" s="7"/>
      <c r="T142" s="7"/>
      <c r="U142" s="7"/>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7"/>
      <c r="O143" s="7"/>
      <c r="P143" s="7"/>
      <c r="Q143" s="7"/>
      <c r="R143" s="7"/>
      <c r="S143" s="7"/>
      <c r="T143" s="7"/>
      <c r="U143" s="7"/>
    </row>
    <row r="144" s="1" customFormat="1" ht="24" spans="1:21">
      <c r="A144" s="15">
        <v>6</v>
      </c>
      <c r="B144" s="27"/>
      <c r="C144" s="38" t="s">
        <v>224</v>
      </c>
      <c r="D144" s="35" t="s">
        <v>224</v>
      </c>
      <c r="E144" s="36"/>
      <c r="F144" s="36"/>
      <c r="G144" s="37"/>
      <c r="H144" s="32">
        <v>2.6</v>
      </c>
      <c r="I144" s="21" t="s">
        <v>528</v>
      </c>
      <c r="J144" s="23"/>
      <c r="K144" s="23"/>
      <c r="L144" s="24">
        <f t="shared" si="17"/>
        <v>0</v>
      </c>
      <c r="M144" s="48"/>
      <c r="N144" s="7"/>
      <c r="O144" s="7"/>
      <c r="P144" s="7"/>
      <c r="Q144" s="7"/>
      <c r="R144" s="7"/>
      <c r="S144" s="7"/>
      <c r="T144" s="7"/>
      <c r="U144" s="7"/>
    </row>
    <row r="145" s="1" customFormat="1" ht="12" spans="1:21">
      <c r="A145" s="15">
        <v>7</v>
      </c>
      <c r="B145" s="27"/>
      <c r="C145" s="38" t="s">
        <v>533</v>
      </c>
      <c r="D145" s="35" t="s">
        <v>534</v>
      </c>
      <c r="E145" s="36"/>
      <c r="F145" s="36"/>
      <c r="G145" s="37"/>
      <c r="H145" s="32">
        <v>4</v>
      </c>
      <c r="I145" s="21" t="s">
        <v>523</v>
      </c>
      <c r="J145" s="23"/>
      <c r="K145" s="23"/>
      <c r="L145" s="24">
        <f t="shared" si="17"/>
        <v>0</v>
      </c>
      <c r="M145" s="48"/>
      <c r="N145" s="7"/>
      <c r="O145" s="7"/>
      <c r="P145" s="7"/>
      <c r="Q145" s="7"/>
      <c r="R145" s="7"/>
      <c r="S145" s="7"/>
      <c r="T145" s="7"/>
      <c r="U145" s="7"/>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7"/>
      <c r="O146" s="7"/>
      <c r="P146" s="7"/>
      <c r="Q146" s="7"/>
      <c r="R146" s="7"/>
      <c r="S146" s="7"/>
      <c r="T146" s="7"/>
      <c r="U146" s="7"/>
    </row>
    <row r="147" s="1" customFormat="1" ht="12" spans="1:21">
      <c r="A147" s="15">
        <v>9</v>
      </c>
      <c r="B147" s="27"/>
      <c r="C147" s="38" t="s">
        <v>270</v>
      </c>
      <c r="D147" s="35" t="s">
        <v>567</v>
      </c>
      <c r="E147" s="36"/>
      <c r="F147" s="36"/>
      <c r="G147" s="37"/>
      <c r="H147" s="32">
        <v>6</v>
      </c>
      <c r="I147" s="21" t="s">
        <v>523</v>
      </c>
      <c r="J147" s="23"/>
      <c r="K147" s="23"/>
      <c r="L147" s="24">
        <f t="shared" si="17"/>
        <v>0</v>
      </c>
      <c r="M147" s="25"/>
      <c r="N147" s="7"/>
      <c r="O147" s="7"/>
      <c r="P147" s="7"/>
      <c r="Q147" s="7"/>
      <c r="R147" s="7"/>
      <c r="S147" s="7"/>
      <c r="T147" s="7"/>
      <c r="U147" s="7"/>
    </row>
    <row r="148" s="1" customFormat="1" spans="1:21">
      <c r="A148" s="29" t="s">
        <v>516</v>
      </c>
      <c r="B148" s="30"/>
      <c r="C148" s="30"/>
      <c r="D148" s="30"/>
      <c r="E148" s="30"/>
      <c r="F148" s="30"/>
      <c r="G148" s="30"/>
      <c r="H148" s="30"/>
      <c r="I148" s="30"/>
      <c r="J148" s="46"/>
      <c r="K148" s="47"/>
      <c r="L148" s="13">
        <f>SUM(L139:L147)</f>
        <v>0</v>
      </c>
      <c r="M148" s="12"/>
      <c r="N148" s="7"/>
      <c r="O148" s="7"/>
      <c r="P148" s="7"/>
      <c r="Q148" s="7"/>
      <c r="R148" s="7"/>
      <c r="S148" s="7"/>
      <c r="T148" s="7"/>
      <c r="U148" s="7"/>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7"/>
      <c r="O149" s="7"/>
      <c r="P149" s="7"/>
      <c r="Q149" s="7"/>
      <c r="R149" s="7"/>
      <c r="S149" s="7"/>
      <c r="T149" s="7"/>
      <c r="U149" s="7"/>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7"/>
      <c r="O150" s="7"/>
      <c r="P150" s="7"/>
      <c r="Q150" s="7"/>
      <c r="R150" s="7"/>
      <c r="S150" s="7"/>
      <c r="T150" s="7"/>
      <c r="U150" s="7"/>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7"/>
      <c r="O151" s="7"/>
      <c r="P151" s="7"/>
      <c r="Q151" s="7"/>
      <c r="R151" s="7"/>
      <c r="S151" s="7"/>
      <c r="T151" s="7"/>
      <c r="U151" s="7"/>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7"/>
      <c r="O152" s="7"/>
      <c r="P152" s="7"/>
      <c r="Q152" s="7"/>
      <c r="R152" s="7"/>
      <c r="S152" s="7"/>
      <c r="T152" s="7"/>
      <c r="U152" s="7"/>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7"/>
      <c r="O153" s="7"/>
      <c r="P153" s="7"/>
      <c r="Q153" s="7"/>
      <c r="R153" s="7"/>
      <c r="S153" s="7"/>
      <c r="T153" s="7"/>
      <c r="U153" s="7"/>
    </row>
    <row r="154" s="1" customFormat="1" spans="1:21">
      <c r="A154" s="12" t="s">
        <v>548</v>
      </c>
      <c r="B154" s="12"/>
      <c r="C154" s="12"/>
      <c r="D154" s="12"/>
      <c r="E154" s="12"/>
      <c r="F154" s="12"/>
      <c r="G154" s="12"/>
      <c r="H154" s="12"/>
      <c r="I154" s="12"/>
      <c r="J154" s="11"/>
      <c r="K154" s="12"/>
      <c r="L154" s="11">
        <f>SUM(L149:L153)</f>
        <v>0</v>
      </c>
      <c r="M154" s="12"/>
      <c r="N154" s="7"/>
      <c r="O154" s="7"/>
      <c r="P154" s="7"/>
      <c r="Q154" s="7"/>
      <c r="R154" s="7"/>
      <c r="S154" s="7"/>
      <c r="T154" s="7"/>
      <c r="U154" s="7"/>
    </row>
    <row r="155" s="1" customFormat="1" spans="1:21">
      <c r="A155" s="44" t="s">
        <v>549</v>
      </c>
      <c r="B155" s="44"/>
      <c r="C155" s="44"/>
      <c r="D155" s="44"/>
      <c r="E155" s="44"/>
      <c r="F155" s="44"/>
      <c r="G155" s="44"/>
      <c r="H155" s="44"/>
      <c r="I155" s="44"/>
      <c r="J155" s="13"/>
      <c r="K155" s="44"/>
      <c r="L155" s="13">
        <f>SUM(L138,L148,L154)</f>
        <v>0</v>
      </c>
      <c r="M155" s="44"/>
      <c r="N155" s="7"/>
      <c r="O155" s="7"/>
      <c r="P155" s="7"/>
      <c r="Q155" s="7"/>
      <c r="R155" s="7"/>
      <c r="S155" s="7"/>
      <c r="T155" s="7"/>
      <c r="U155" s="7"/>
    </row>
    <row r="156" spans="12:12">
      <c r="L156" s="7"/>
    </row>
    <row r="157" s="1" customFormat="1" ht="19.5" customHeight="1" spans="1:21">
      <c r="A157" s="10" t="s">
        <v>550</v>
      </c>
      <c r="B157" s="10"/>
      <c r="C157" s="10" t="s">
        <v>568</v>
      </c>
      <c r="D157" s="10"/>
      <c r="E157" s="10"/>
      <c r="J157" s="51"/>
      <c r="K157" s="51"/>
      <c r="N157" s="7"/>
      <c r="O157" s="7"/>
      <c r="P157" s="7"/>
      <c r="Q157" s="7"/>
      <c r="R157" s="7"/>
      <c r="S157" s="7"/>
      <c r="T157" s="7"/>
      <c r="U157" s="7"/>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7"/>
      <c r="O158" s="7"/>
      <c r="P158" s="7"/>
      <c r="Q158" s="7"/>
      <c r="R158" s="7"/>
      <c r="S158" s="7"/>
      <c r="T158" s="7"/>
      <c r="U158" s="7"/>
    </row>
    <row r="159" s="2" customFormat="1" ht="11.4" spans="1:21">
      <c r="A159" s="11"/>
      <c r="B159" s="12"/>
      <c r="C159" s="11" t="s">
        <v>480</v>
      </c>
      <c r="D159" s="11" t="s">
        <v>481</v>
      </c>
      <c r="E159" s="14" t="s">
        <v>482</v>
      </c>
      <c r="F159" s="14" t="s">
        <v>483</v>
      </c>
      <c r="G159" s="14" t="s">
        <v>484</v>
      </c>
      <c r="H159" s="13"/>
      <c r="I159" s="13"/>
      <c r="J159" s="13"/>
      <c r="K159" s="13"/>
      <c r="L159" s="13"/>
      <c r="M159" s="20"/>
      <c r="N159" s="7"/>
      <c r="O159" s="7"/>
      <c r="P159" s="7"/>
      <c r="Q159" s="7"/>
      <c r="R159" s="7"/>
      <c r="S159" s="7"/>
      <c r="T159" s="7"/>
      <c r="U159" s="7"/>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7"/>
      <c r="O160" s="7"/>
      <c r="P160" s="7"/>
      <c r="Q160" s="7"/>
      <c r="R160" s="7"/>
      <c r="S160" s="7"/>
      <c r="T160" s="7"/>
      <c r="U160" s="7"/>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7"/>
      <c r="O161" s="7"/>
      <c r="P161" s="7"/>
      <c r="Q161" s="7"/>
      <c r="R161" s="7"/>
      <c r="S161" s="7"/>
      <c r="T161" s="7"/>
      <c r="U161" s="7"/>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7"/>
      <c r="O162" s="7"/>
      <c r="P162" s="7"/>
      <c r="Q162" s="7"/>
      <c r="R162" s="7"/>
      <c r="S162" s="7"/>
      <c r="T162" s="7"/>
      <c r="U162" s="7"/>
    </row>
    <row r="163" s="3" customFormat="1" ht="12" spans="1:21">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7"/>
      <c r="O163" s="7"/>
      <c r="P163" s="7"/>
      <c r="Q163" s="7"/>
      <c r="R163" s="7"/>
      <c r="S163" s="7"/>
      <c r="T163" s="7"/>
      <c r="U163" s="7"/>
    </row>
    <row r="164" s="3" customFormat="1" ht="12" spans="1:21">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7"/>
      <c r="O164" s="7"/>
      <c r="P164" s="7"/>
      <c r="Q164" s="7"/>
      <c r="R164" s="7"/>
      <c r="S164" s="7"/>
      <c r="T164" s="7"/>
      <c r="U164" s="7"/>
    </row>
    <row r="165" s="3" customFormat="1" ht="12" spans="1:21">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7"/>
      <c r="O165" s="7"/>
      <c r="P165" s="7"/>
      <c r="Q165" s="7"/>
      <c r="R165" s="7"/>
      <c r="S165" s="7"/>
      <c r="T165" s="7"/>
      <c r="U165" s="7"/>
    </row>
    <row r="166" s="3" customFormat="1" ht="12" spans="1:21">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7"/>
      <c r="O166" s="7"/>
      <c r="P166" s="7"/>
      <c r="Q166" s="7"/>
      <c r="R166" s="7"/>
      <c r="S166" s="7"/>
      <c r="T166" s="7"/>
      <c r="U166" s="7"/>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7"/>
      <c r="O167" s="7"/>
      <c r="P167" s="7"/>
      <c r="Q167" s="7"/>
      <c r="R167" s="7"/>
      <c r="S167" s="7"/>
      <c r="T167" s="7"/>
      <c r="U167" s="7"/>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7"/>
      <c r="O168" s="7"/>
      <c r="P168" s="7"/>
      <c r="Q168" s="7"/>
      <c r="R168" s="7"/>
      <c r="S168" s="7"/>
      <c r="T168" s="7"/>
      <c r="U168" s="7"/>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7"/>
      <c r="O169" s="7"/>
      <c r="P169" s="7"/>
      <c r="Q169" s="7"/>
      <c r="R169" s="7"/>
      <c r="S169" s="7"/>
      <c r="T169" s="7"/>
      <c r="U169" s="7"/>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7"/>
      <c r="O170" s="7"/>
      <c r="P170" s="7"/>
      <c r="Q170" s="7"/>
      <c r="R170" s="7"/>
      <c r="S170" s="7"/>
      <c r="T170" s="7"/>
      <c r="U170" s="7"/>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7"/>
      <c r="O171" s="7"/>
      <c r="P171" s="7"/>
      <c r="Q171" s="7"/>
      <c r="R171" s="7"/>
      <c r="S171" s="7"/>
      <c r="T171" s="7"/>
      <c r="U171" s="7"/>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7"/>
      <c r="O172" s="7"/>
      <c r="P172" s="7"/>
      <c r="Q172" s="7"/>
      <c r="R172" s="7"/>
      <c r="S172" s="7"/>
      <c r="T172" s="7"/>
      <c r="U172" s="7"/>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7"/>
      <c r="O173" s="7"/>
      <c r="P173" s="7"/>
      <c r="Q173" s="7"/>
      <c r="R173" s="7"/>
      <c r="S173" s="7"/>
      <c r="T173" s="7"/>
      <c r="U173" s="7"/>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7"/>
      <c r="O174" s="7"/>
      <c r="P174" s="7"/>
      <c r="Q174" s="7"/>
      <c r="R174" s="7"/>
      <c r="S174" s="7"/>
      <c r="T174" s="7"/>
      <c r="U174" s="7"/>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7"/>
      <c r="O175" s="7"/>
      <c r="P175" s="7"/>
      <c r="Q175" s="7"/>
      <c r="R175" s="7"/>
      <c r="S175" s="7"/>
      <c r="T175" s="7"/>
      <c r="U175" s="7"/>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7"/>
      <c r="O176" s="7"/>
      <c r="P176" s="7"/>
      <c r="Q176" s="7"/>
      <c r="R176" s="7"/>
      <c r="S176" s="7"/>
      <c r="T176" s="7"/>
      <c r="U176" s="7"/>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7"/>
      <c r="O177" s="7"/>
      <c r="P177" s="7"/>
      <c r="Q177" s="7"/>
      <c r="R177" s="7"/>
      <c r="S177" s="7"/>
      <c r="T177" s="7"/>
      <c r="U177" s="7"/>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7"/>
      <c r="O178" s="7"/>
      <c r="P178" s="7"/>
      <c r="Q178" s="7"/>
      <c r="R178" s="7"/>
      <c r="S178" s="7"/>
      <c r="T178" s="7"/>
      <c r="U178" s="7"/>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7"/>
      <c r="O179" s="7"/>
      <c r="P179" s="7"/>
      <c r="Q179" s="7"/>
      <c r="R179" s="7"/>
      <c r="S179" s="7"/>
      <c r="T179" s="7"/>
      <c r="U179" s="7"/>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7"/>
      <c r="O180" s="7"/>
      <c r="P180" s="7"/>
      <c r="Q180" s="7"/>
      <c r="R180" s="7"/>
      <c r="S180" s="7"/>
      <c r="T180" s="7"/>
      <c r="U180" s="7"/>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7"/>
      <c r="O181" s="7"/>
      <c r="P181" s="7"/>
      <c r="Q181" s="7"/>
      <c r="R181" s="7"/>
      <c r="S181" s="7"/>
      <c r="T181" s="7"/>
      <c r="U181" s="7"/>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7"/>
      <c r="O182" s="7"/>
      <c r="P182" s="7"/>
      <c r="Q182" s="7"/>
      <c r="R182" s="7"/>
      <c r="S182" s="7"/>
      <c r="T182" s="7"/>
      <c r="U182" s="7"/>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7"/>
      <c r="O183" s="7"/>
      <c r="P183" s="7"/>
      <c r="Q183" s="7"/>
      <c r="R183" s="7"/>
      <c r="S183" s="7"/>
      <c r="T183" s="7"/>
      <c r="U183" s="7"/>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7"/>
      <c r="O184" s="7"/>
      <c r="P184" s="7"/>
      <c r="Q184" s="7"/>
      <c r="R184" s="7"/>
      <c r="S184" s="7"/>
      <c r="T184" s="7"/>
      <c r="U184" s="7"/>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7"/>
      <c r="O185" s="7"/>
      <c r="P185" s="7"/>
      <c r="Q185" s="7"/>
      <c r="R185" s="7"/>
      <c r="S185" s="7"/>
      <c r="T185" s="7"/>
      <c r="U185" s="7"/>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7"/>
      <c r="O186" s="7"/>
      <c r="P186" s="7"/>
      <c r="Q186" s="7"/>
      <c r="R186" s="7"/>
      <c r="S186" s="7"/>
      <c r="T186" s="7"/>
      <c r="U186" s="7"/>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7"/>
      <c r="O187" s="7"/>
      <c r="P187" s="7"/>
      <c r="Q187" s="7"/>
      <c r="R187" s="7"/>
      <c r="S187" s="7"/>
      <c r="T187" s="7"/>
      <c r="U187" s="7"/>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7"/>
      <c r="O188" s="7"/>
      <c r="P188" s="7"/>
      <c r="Q188" s="7"/>
      <c r="R188" s="7"/>
      <c r="S188" s="7"/>
      <c r="T188" s="7"/>
      <c r="U188" s="7"/>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7"/>
      <c r="O189" s="7"/>
      <c r="P189" s="7"/>
      <c r="Q189" s="7"/>
      <c r="R189" s="7"/>
      <c r="S189" s="7"/>
      <c r="T189" s="7"/>
      <c r="U189" s="7"/>
    </row>
    <row r="190" s="2" customFormat="1" ht="12" spans="1:21">
      <c r="A190" s="15">
        <v>31</v>
      </c>
      <c r="B190" s="17" t="s">
        <v>517</v>
      </c>
      <c r="C190" s="15" t="s">
        <v>517</v>
      </c>
      <c r="D190" s="15" t="s">
        <v>564</v>
      </c>
      <c r="E190" s="15">
        <v>1190</v>
      </c>
      <c r="F190" s="15">
        <v>600</v>
      </c>
      <c r="G190" s="15"/>
      <c r="H190" s="15">
        <v>1</v>
      </c>
      <c r="I190" s="21" t="s">
        <v>162</v>
      </c>
      <c r="J190" s="22">
        <f>E190*H190/1000</f>
        <v>1.19</v>
      </c>
      <c r="K190" s="23"/>
      <c r="L190" s="24">
        <f t="shared" si="20"/>
        <v>0</v>
      </c>
      <c r="M190" s="25"/>
      <c r="N190" s="7"/>
      <c r="O190" s="7"/>
      <c r="P190" s="7"/>
      <c r="Q190" s="7"/>
      <c r="R190" s="7"/>
      <c r="S190" s="7"/>
      <c r="T190" s="7"/>
      <c r="U190" s="7"/>
    </row>
    <row r="191" s="3" customFormat="1" ht="11.4" spans="1:21">
      <c r="A191" s="29" t="s">
        <v>516</v>
      </c>
      <c r="B191" s="30"/>
      <c r="C191" s="30"/>
      <c r="D191" s="30"/>
      <c r="E191" s="30"/>
      <c r="F191" s="30"/>
      <c r="G191" s="30"/>
      <c r="H191" s="30"/>
      <c r="I191" s="30"/>
      <c r="J191" s="46"/>
      <c r="K191" s="47"/>
      <c r="L191" s="13">
        <f>SUM(L160:L190)</f>
        <v>0</v>
      </c>
      <c r="M191" s="12"/>
      <c r="N191" s="7"/>
      <c r="O191" s="7"/>
      <c r="P191" s="7"/>
      <c r="Q191" s="7"/>
      <c r="R191" s="7"/>
      <c r="S191" s="7"/>
      <c r="T191" s="7"/>
      <c r="U191" s="7"/>
    </row>
    <row r="192" s="1" customFormat="1" ht="13.5" customHeight="1" spans="1:21">
      <c r="A192" s="15">
        <v>1</v>
      </c>
      <c r="B192" s="26" t="s">
        <v>520</v>
      </c>
      <c r="C192" s="15" t="s">
        <v>521</v>
      </c>
      <c r="D192" s="35" t="s">
        <v>565</v>
      </c>
      <c r="E192" s="36"/>
      <c r="F192" s="36"/>
      <c r="G192" s="37"/>
      <c r="H192" s="32">
        <v>9</v>
      </c>
      <c r="I192" s="21" t="s">
        <v>523</v>
      </c>
      <c r="J192" s="23"/>
      <c r="K192" s="23"/>
      <c r="L192" s="24">
        <f t="shared" ref="L192:L198" si="23">H192*K192</f>
        <v>0</v>
      </c>
      <c r="M192" s="48"/>
      <c r="N192" s="7"/>
      <c r="O192" s="7"/>
      <c r="P192" s="7"/>
      <c r="Q192" s="7"/>
      <c r="R192" s="7"/>
      <c r="S192" s="7"/>
      <c r="T192" s="7"/>
      <c r="U192" s="7"/>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7"/>
      <c r="O193" s="7"/>
      <c r="P193" s="7"/>
      <c r="Q193" s="7"/>
      <c r="R193" s="7"/>
      <c r="S193" s="7"/>
      <c r="T193" s="7"/>
      <c r="U193" s="7"/>
    </row>
    <row r="194" s="1" customFormat="1" ht="24" spans="1:21">
      <c r="A194" s="15">
        <v>3</v>
      </c>
      <c r="B194" s="27"/>
      <c r="C194" s="38" t="s">
        <v>532</v>
      </c>
      <c r="D194" s="31" t="s">
        <v>532</v>
      </c>
      <c r="E194" s="31"/>
      <c r="F194" s="31"/>
      <c r="G194" s="31"/>
      <c r="H194" s="32">
        <v>2</v>
      </c>
      <c r="I194" s="21" t="s">
        <v>523</v>
      </c>
      <c r="J194" s="23"/>
      <c r="K194" s="23"/>
      <c r="L194" s="24">
        <f t="shared" si="23"/>
        <v>0</v>
      </c>
      <c r="M194" s="48"/>
      <c r="N194" s="7"/>
      <c r="O194" s="7"/>
      <c r="P194" s="7"/>
      <c r="Q194" s="7"/>
      <c r="R194" s="7"/>
      <c r="S194" s="7"/>
      <c r="T194" s="7"/>
      <c r="U194" s="7"/>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7"/>
      <c r="O195" s="7"/>
      <c r="P195" s="7"/>
      <c r="Q195" s="7"/>
      <c r="R195" s="7"/>
      <c r="S195" s="7"/>
      <c r="T195" s="7"/>
      <c r="U195" s="7"/>
    </row>
    <row r="196" s="1" customFormat="1" ht="24" spans="1:21">
      <c r="A196" s="15">
        <v>5</v>
      </c>
      <c r="B196" s="27"/>
      <c r="C196" s="38" t="s">
        <v>224</v>
      </c>
      <c r="D196" s="35" t="s">
        <v>224</v>
      </c>
      <c r="E196" s="36"/>
      <c r="F196" s="36"/>
      <c r="G196" s="37"/>
      <c r="H196" s="32">
        <v>1.19</v>
      </c>
      <c r="I196" s="21" t="s">
        <v>528</v>
      </c>
      <c r="J196" s="23"/>
      <c r="K196" s="23"/>
      <c r="L196" s="24">
        <f t="shared" si="23"/>
        <v>0</v>
      </c>
      <c r="M196" s="48"/>
      <c r="N196" s="7"/>
      <c r="O196" s="7"/>
      <c r="P196" s="7"/>
      <c r="Q196" s="7"/>
      <c r="R196" s="7"/>
      <c r="S196" s="7"/>
      <c r="T196" s="7"/>
      <c r="U196" s="7"/>
    </row>
    <row r="197" s="1" customFormat="1" ht="12" spans="1:21">
      <c r="A197" s="15">
        <v>6</v>
      </c>
      <c r="B197" s="27"/>
      <c r="C197" s="38" t="s">
        <v>533</v>
      </c>
      <c r="D197" s="35" t="s">
        <v>534</v>
      </c>
      <c r="E197" s="36"/>
      <c r="F197" s="36"/>
      <c r="G197" s="37"/>
      <c r="H197" s="32">
        <v>1</v>
      </c>
      <c r="I197" s="21" t="s">
        <v>523</v>
      </c>
      <c r="J197" s="23"/>
      <c r="K197" s="23"/>
      <c r="L197" s="24">
        <f t="shared" si="23"/>
        <v>0</v>
      </c>
      <c r="M197" s="48"/>
      <c r="N197" s="7"/>
      <c r="O197" s="7"/>
      <c r="P197" s="7"/>
      <c r="Q197" s="7"/>
      <c r="R197" s="7"/>
      <c r="S197" s="7"/>
      <c r="T197" s="7"/>
      <c r="U197" s="7"/>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7"/>
      <c r="O198" s="7"/>
      <c r="P198" s="7"/>
      <c r="Q198" s="7"/>
      <c r="R198" s="7"/>
      <c r="S198" s="7"/>
      <c r="T198" s="7"/>
      <c r="U198" s="7"/>
    </row>
    <row r="199" s="1" customFormat="1" spans="1:21">
      <c r="A199" s="29" t="s">
        <v>516</v>
      </c>
      <c r="B199" s="30"/>
      <c r="C199" s="30"/>
      <c r="D199" s="30"/>
      <c r="E199" s="30"/>
      <c r="F199" s="30"/>
      <c r="G199" s="30"/>
      <c r="H199" s="30"/>
      <c r="I199" s="30"/>
      <c r="J199" s="46"/>
      <c r="K199" s="47"/>
      <c r="L199" s="13">
        <f>SUM(L192:L198)</f>
        <v>0</v>
      </c>
      <c r="M199" s="12"/>
      <c r="N199" s="7"/>
      <c r="O199" s="7"/>
      <c r="P199" s="7"/>
      <c r="Q199" s="7"/>
      <c r="R199" s="7"/>
      <c r="S199" s="7"/>
      <c r="T199" s="7"/>
      <c r="U199" s="7"/>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7"/>
      <c r="O200" s="7"/>
      <c r="P200" s="7"/>
      <c r="Q200" s="7"/>
      <c r="R200" s="7"/>
      <c r="S200" s="7"/>
      <c r="T200" s="7"/>
      <c r="U200" s="7"/>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7"/>
      <c r="O201" s="7"/>
      <c r="P201" s="7"/>
      <c r="Q201" s="7"/>
      <c r="R201" s="7"/>
      <c r="S201" s="7"/>
      <c r="T201" s="7"/>
      <c r="U201" s="7"/>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7"/>
      <c r="O202" s="7"/>
      <c r="P202" s="7"/>
      <c r="Q202" s="7"/>
      <c r="R202" s="7"/>
      <c r="S202" s="7"/>
      <c r="T202" s="7"/>
      <c r="U202" s="7"/>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7"/>
      <c r="O203" s="7"/>
      <c r="P203" s="7"/>
      <c r="Q203" s="7"/>
      <c r="R203" s="7"/>
      <c r="S203" s="7"/>
      <c r="T203" s="7"/>
      <c r="U203" s="7"/>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7"/>
      <c r="O204" s="7"/>
      <c r="P204" s="7"/>
      <c r="Q204" s="7"/>
      <c r="R204" s="7"/>
      <c r="S204" s="7"/>
      <c r="T204" s="7"/>
      <c r="U204" s="7"/>
    </row>
    <row r="205" s="1" customFormat="1" spans="1:21">
      <c r="A205" s="12" t="s">
        <v>548</v>
      </c>
      <c r="B205" s="12"/>
      <c r="C205" s="12"/>
      <c r="D205" s="12"/>
      <c r="E205" s="12"/>
      <c r="F205" s="12"/>
      <c r="G205" s="12"/>
      <c r="H205" s="12"/>
      <c r="I205" s="12"/>
      <c r="J205" s="11"/>
      <c r="K205" s="12"/>
      <c r="L205" s="11">
        <f>SUM(L200:L204)</f>
        <v>0</v>
      </c>
      <c r="M205" s="12"/>
      <c r="N205" s="7"/>
      <c r="O205" s="7"/>
      <c r="P205" s="7"/>
      <c r="Q205" s="7"/>
      <c r="R205" s="7"/>
      <c r="S205" s="7"/>
      <c r="T205" s="7"/>
      <c r="U205" s="7"/>
    </row>
    <row r="206" s="1" customFormat="1" spans="1:21">
      <c r="A206" s="44" t="s">
        <v>549</v>
      </c>
      <c r="B206" s="44"/>
      <c r="C206" s="44"/>
      <c r="D206" s="44"/>
      <c r="E206" s="44"/>
      <c r="F206" s="44"/>
      <c r="G206" s="44"/>
      <c r="H206" s="44"/>
      <c r="I206" s="44"/>
      <c r="J206" s="13"/>
      <c r="K206" s="44"/>
      <c r="L206" s="13">
        <f>SUM(L191,L199,L205)</f>
        <v>0</v>
      </c>
      <c r="M206" s="44"/>
      <c r="N206" s="7"/>
      <c r="O206" s="7"/>
      <c r="P206" s="7"/>
      <c r="Q206" s="7"/>
      <c r="R206" s="7"/>
      <c r="S206" s="7"/>
      <c r="T206" s="7"/>
      <c r="U206" s="7"/>
    </row>
    <row r="207" spans="12:12">
      <c r="L207" s="7"/>
    </row>
    <row r="208" s="1" customFormat="1" ht="19.5" customHeight="1" spans="1:21">
      <c r="A208" s="10" t="s">
        <v>550</v>
      </c>
      <c r="B208" s="10"/>
      <c r="C208" s="10" t="s">
        <v>571</v>
      </c>
      <c r="D208" s="10"/>
      <c r="E208" s="10"/>
      <c r="J208" s="51"/>
      <c r="K208" s="51"/>
      <c r="N208" s="7"/>
      <c r="O208" s="7"/>
      <c r="P208" s="7"/>
      <c r="Q208" s="7"/>
      <c r="R208" s="7"/>
      <c r="S208" s="7"/>
      <c r="T208" s="7"/>
      <c r="U208" s="7"/>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7"/>
      <c r="O209" s="7"/>
      <c r="P209" s="7"/>
      <c r="Q209" s="7"/>
      <c r="R209" s="7"/>
      <c r="S209" s="7"/>
      <c r="T209" s="7"/>
      <c r="U209" s="7"/>
    </row>
    <row r="210" s="2" customFormat="1" ht="11.4" spans="1:21">
      <c r="A210" s="11"/>
      <c r="B210" s="12"/>
      <c r="C210" s="11" t="s">
        <v>480</v>
      </c>
      <c r="D210" s="11" t="s">
        <v>481</v>
      </c>
      <c r="E210" s="14" t="s">
        <v>482</v>
      </c>
      <c r="F210" s="14" t="s">
        <v>483</v>
      </c>
      <c r="G210" s="14" t="s">
        <v>484</v>
      </c>
      <c r="H210" s="13"/>
      <c r="I210" s="13"/>
      <c r="J210" s="13"/>
      <c r="K210" s="13"/>
      <c r="L210" s="20"/>
      <c r="M210" s="20"/>
      <c r="N210" s="7"/>
      <c r="O210" s="7"/>
      <c r="P210" s="7"/>
      <c r="Q210" s="7"/>
      <c r="R210" s="7"/>
      <c r="S210" s="7"/>
      <c r="T210" s="7"/>
      <c r="U210" s="7"/>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7"/>
      <c r="O211" s="7"/>
      <c r="P211" s="7"/>
      <c r="Q211" s="7"/>
      <c r="R211" s="7"/>
      <c r="S211" s="7"/>
      <c r="T211" s="7"/>
      <c r="U211" s="7"/>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7"/>
      <c r="O212" s="7"/>
      <c r="P212" s="7"/>
      <c r="Q212" s="7"/>
      <c r="R212" s="7"/>
      <c r="S212" s="7"/>
      <c r="T212" s="7"/>
      <c r="U212" s="7"/>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7"/>
      <c r="O213" s="7"/>
      <c r="P213" s="7"/>
      <c r="Q213" s="7"/>
      <c r="R213" s="7"/>
      <c r="S213" s="7"/>
      <c r="T213" s="7"/>
      <c r="U213" s="7"/>
    </row>
    <row r="214" s="3" customFormat="1" ht="12" spans="1:21">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7"/>
      <c r="O214" s="7"/>
      <c r="P214" s="7"/>
      <c r="Q214" s="7"/>
      <c r="R214" s="7"/>
      <c r="S214" s="7"/>
      <c r="T214" s="7"/>
      <c r="U214" s="7"/>
    </row>
    <row r="215" s="3" customFormat="1" ht="12" spans="1:21">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7"/>
      <c r="O215" s="7"/>
      <c r="P215" s="7"/>
      <c r="Q215" s="7"/>
      <c r="R215" s="7"/>
      <c r="S215" s="7"/>
      <c r="T215" s="7"/>
      <c r="U215" s="7"/>
    </row>
    <row r="216" s="3" customFormat="1" ht="12" spans="1:21">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7"/>
      <c r="O216" s="7"/>
      <c r="P216" s="7"/>
      <c r="Q216" s="7"/>
      <c r="R216" s="7"/>
      <c r="S216" s="7"/>
      <c r="T216" s="7"/>
      <c r="U216" s="7"/>
    </row>
    <row r="217" s="3" customFormat="1" ht="12" spans="1:21">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7"/>
      <c r="O217" s="7"/>
      <c r="P217" s="7"/>
      <c r="Q217" s="7"/>
      <c r="R217" s="7"/>
      <c r="S217" s="7"/>
      <c r="T217" s="7"/>
      <c r="U217" s="7"/>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7"/>
      <c r="O218" s="7"/>
      <c r="P218" s="7"/>
      <c r="Q218" s="7"/>
      <c r="R218" s="7"/>
      <c r="S218" s="7"/>
      <c r="T218" s="7"/>
      <c r="U218" s="7"/>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7"/>
      <c r="O219" s="7"/>
      <c r="P219" s="7"/>
      <c r="Q219" s="7"/>
      <c r="R219" s="7"/>
      <c r="S219" s="7"/>
      <c r="T219" s="7"/>
      <c r="U219" s="7"/>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7"/>
      <c r="O220" s="7"/>
      <c r="P220" s="7"/>
      <c r="Q220" s="7"/>
      <c r="R220" s="7"/>
      <c r="S220" s="7"/>
      <c r="T220" s="7"/>
      <c r="U220" s="7"/>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7"/>
      <c r="O221" s="7"/>
      <c r="P221" s="7"/>
      <c r="Q221" s="7"/>
      <c r="R221" s="7"/>
      <c r="S221" s="7"/>
      <c r="T221" s="7"/>
      <c r="U221" s="7"/>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7"/>
      <c r="O222" s="7"/>
      <c r="P222" s="7"/>
      <c r="Q222" s="7"/>
      <c r="R222" s="7"/>
      <c r="S222" s="7"/>
      <c r="T222" s="7"/>
      <c r="U222" s="7"/>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7"/>
      <c r="O223" s="7"/>
      <c r="P223" s="7"/>
      <c r="Q223" s="7"/>
      <c r="R223" s="7"/>
      <c r="S223" s="7"/>
      <c r="T223" s="7"/>
      <c r="U223" s="7"/>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7"/>
      <c r="O224" s="7"/>
      <c r="P224" s="7"/>
      <c r="Q224" s="7"/>
      <c r="R224" s="7"/>
      <c r="S224" s="7"/>
      <c r="T224" s="7"/>
      <c r="U224" s="7"/>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7"/>
      <c r="O225" s="7"/>
      <c r="P225" s="7"/>
      <c r="Q225" s="7"/>
      <c r="R225" s="7"/>
      <c r="S225" s="7"/>
      <c r="T225" s="7"/>
      <c r="U225" s="7"/>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7"/>
      <c r="O226" s="7"/>
      <c r="P226" s="7"/>
      <c r="Q226" s="7"/>
      <c r="R226" s="7"/>
      <c r="S226" s="7"/>
      <c r="T226" s="7"/>
      <c r="U226" s="7"/>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7"/>
      <c r="O227" s="7"/>
      <c r="P227" s="7"/>
      <c r="Q227" s="7"/>
      <c r="R227" s="7"/>
      <c r="S227" s="7"/>
      <c r="T227" s="7"/>
      <c r="U227" s="7"/>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7"/>
      <c r="O228" s="7"/>
      <c r="P228" s="7"/>
      <c r="Q228" s="7"/>
      <c r="R228" s="7"/>
      <c r="S228" s="7"/>
      <c r="T228" s="7"/>
      <c r="U228" s="7"/>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7"/>
      <c r="O229" s="7"/>
      <c r="P229" s="7"/>
      <c r="Q229" s="7"/>
      <c r="R229" s="7"/>
      <c r="S229" s="7"/>
      <c r="T229" s="7"/>
      <c r="U229" s="7"/>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7"/>
      <c r="O230" s="7"/>
      <c r="P230" s="7"/>
      <c r="Q230" s="7"/>
      <c r="R230" s="7"/>
      <c r="S230" s="7"/>
      <c r="T230" s="7"/>
      <c r="U230" s="7"/>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7"/>
      <c r="O231" s="7"/>
      <c r="P231" s="7"/>
      <c r="Q231" s="7"/>
      <c r="R231" s="7"/>
      <c r="S231" s="7"/>
      <c r="T231" s="7"/>
      <c r="U231" s="7"/>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7"/>
      <c r="O232" s="7"/>
      <c r="P232" s="7"/>
      <c r="Q232" s="7"/>
      <c r="R232" s="7"/>
      <c r="S232" s="7"/>
      <c r="T232" s="7"/>
      <c r="U232" s="7"/>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7"/>
      <c r="O233" s="7"/>
      <c r="P233" s="7"/>
      <c r="Q233" s="7"/>
      <c r="R233" s="7"/>
      <c r="S233" s="7"/>
      <c r="T233" s="7"/>
      <c r="U233" s="7"/>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7"/>
      <c r="O234" s="7"/>
      <c r="P234" s="7"/>
      <c r="Q234" s="7"/>
      <c r="R234" s="7"/>
      <c r="S234" s="7"/>
      <c r="T234" s="7"/>
      <c r="U234" s="7"/>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7"/>
      <c r="O235" s="7"/>
      <c r="P235" s="7"/>
      <c r="Q235" s="7"/>
      <c r="R235" s="7"/>
      <c r="S235" s="7"/>
      <c r="T235" s="7"/>
      <c r="U235" s="7"/>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7"/>
      <c r="O236" s="7"/>
      <c r="P236" s="7"/>
      <c r="Q236" s="7"/>
      <c r="R236" s="7"/>
      <c r="S236" s="7"/>
      <c r="T236" s="7"/>
      <c r="U236" s="7"/>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7"/>
      <c r="O237" s="7"/>
      <c r="P237" s="7"/>
      <c r="Q237" s="7"/>
      <c r="R237" s="7"/>
      <c r="S237" s="7"/>
      <c r="T237" s="7"/>
      <c r="U237" s="7"/>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7"/>
      <c r="O238" s="7"/>
      <c r="P238" s="7"/>
      <c r="Q238" s="7"/>
      <c r="R238" s="7"/>
      <c r="S238" s="7"/>
      <c r="T238" s="7"/>
      <c r="U238" s="7"/>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7"/>
      <c r="O239" s="7"/>
      <c r="P239" s="7"/>
      <c r="Q239" s="7"/>
      <c r="R239" s="7"/>
      <c r="S239" s="7"/>
      <c r="T239" s="7"/>
      <c r="U239" s="7"/>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7"/>
      <c r="O240" s="7"/>
      <c r="P240" s="7"/>
      <c r="Q240" s="7"/>
      <c r="R240" s="7"/>
      <c r="S240" s="7"/>
      <c r="T240" s="7"/>
      <c r="U240" s="7"/>
    </row>
    <row r="241" s="2" customFormat="1" ht="12" spans="1:21">
      <c r="A241" s="15">
        <v>31</v>
      </c>
      <c r="B241" s="17" t="s">
        <v>517</v>
      </c>
      <c r="C241" s="15" t="s">
        <v>517</v>
      </c>
      <c r="D241" s="15" t="s">
        <v>564</v>
      </c>
      <c r="E241" s="15">
        <v>1190</v>
      </c>
      <c r="F241" s="15">
        <v>600</v>
      </c>
      <c r="G241" s="15"/>
      <c r="H241" s="15">
        <v>1</v>
      </c>
      <c r="I241" s="21" t="s">
        <v>162</v>
      </c>
      <c r="J241" s="22">
        <f>E241*H241/1000</f>
        <v>1.19</v>
      </c>
      <c r="K241" s="23"/>
      <c r="L241" s="24">
        <f t="shared" si="26"/>
        <v>0</v>
      </c>
      <c r="M241" s="25"/>
      <c r="N241" s="7"/>
      <c r="O241" s="7"/>
      <c r="P241" s="7"/>
      <c r="Q241" s="7"/>
      <c r="R241" s="7"/>
      <c r="S241" s="7"/>
      <c r="T241" s="7"/>
      <c r="U241" s="7"/>
    </row>
    <row r="242" s="3" customFormat="1" ht="11.4" spans="1:21">
      <c r="A242" s="29" t="s">
        <v>516</v>
      </c>
      <c r="B242" s="30"/>
      <c r="C242" s="30"/>
      <c r="D242" s="30"/>
      <c r="E242" s="30"/>
      <c r="F242" s="30"/>
      <c r="G242" s="30"/>
      <c r="H242" s="30"/>
      <c r="I242" s="30"/>
      <c r="J242" s="46"/>
      <c r="K242" s="47"/>
      <c r="L242" s="13">
        <f>SUM(L211:L241)</f>
        <v>0</v>
      </c>
      <c r="M242" s="12"/>
      <c r="N242" s="7"/>
      <c r="O242" s="7"/>
      <c r="P242" s="7"/>
      <c r="Q242" s="7"/>
      <c r="R242" s="7"/>
      <c r="S242" s="7"/>
      <c r="T242" s="7"/>
      <c r="U242" s="7"/>
    </row>
    <row r="243" s="1" customFormat="1" ht="13.5" customHeight="1" spans="1:21">
      <c r="A243" s="15">
        <v>1</v>
      </c>
      <c r="B243" s="26" t="s">
        <v>520</v>
      </c>
      <c r="C243" s="15" t="s">
        <v>521</v>
      </c>
      <c r="D243" s="35" t="s">
        <v>565</v>
      </c>
      <c r="E243" s="36"/>
      <c r="F243" s="36"/>
      <c r="G243" s="37"/>
      <c r="H243" s="32">
        <v>9</v>
      </c>
      <c r="I243" s="21" t="s">
        <v>523</v>
      </c>
      <c r="J243" s="23"/>
      <c r="K243" s="23"/>
      <c r="L243" s="24">
        <f t="shared" ref="L243:L249" si="29">H243*K243</f>
        <v>0</v>
      </c>
      <c r="M243" s="48"/>
      <c r="N243" s="7"/>
      <c r="O243" s="7"/>
      <c r="P243" s="7"/>
      <c r="Q243" s="7"/>
      <c r="R243" s="7"/>
      <c r="S243" s="7"/>
      <c r="T243" s="7"/>
      <c r="U243" s="7"/>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7"/>
      <c r="O244" s="7"/>
      <c r="P244" s="7"/>
      <c r="Q244" s="7"/>
      <c r="R244" s="7"/>
      <c r="S244" s="7"/>
      <c r="T244" s="7"/>
      <c r="U244" s="7"/>
    </row>
    <row r="245" s="1" customFormat="1" ht="24" spans="1:21">
      <c r="A245" s="15">
        <v>3</v>
      </c>
      <c r="B245" s="27"/>
      <c r="C245" s="38" t="s">
        <v>532</v>
      </c>
      <c r="D245" s="31" t="s">
        <v>532</v>
      </c>
      <c r="E245" s="31"/>
      <c r="F245" s="31"/>
      <c r="G245" s="31"/>
      <c r="H245" s="32">
        <v>2</v>
      </c>
      <c r="I245" s="21" t="s">
        <v>523</v>
      </c>
      <c r="J245" s="23"/>
      <c r="K245" s="23"/>
      <c r="L245" s="24">
        <f t="shared" si="29"/>
        <v>0</v>
      </c>
      <c r="M245" s="48"/>
      <c r="N245" s="7"/>
      <c r="O245" s="7"/>
      <c r="P245" s="7"/>
      <c r="Q245" s="7"/>
      <c r="R245" s="7"/>
      <c r="S245" s="7"/>
      <c r="T245" s="7"/>
      <c r="U245" s="7"/>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7"/>
      <c r="O246" s="7"/>
      <c r="P246" s="7"/>
      <c r="Q246" s="7"/>
      <c r="R246" s="7"/>
      <c r="S246" s="7"/>
      <c r="T246" s="7"/>
      <c r="U246" s="7"/>
    </row>
    <row r="247" s="1" customFormat="1" ht="24" spans="1:21">
      <c r="A247" s="15">
        <v>5</v>
      </c>
      <c r="B247" s="27"/>
      <c r="C247" s="38" t="s">
        <v>224</v>
      </c>
      <c r="D247" s="35" t="s">
        <v>224</v>
      </c>
      <c r="E247" s="36"/>
      <c r="F247" s="36"/>
      <c r="G247" s="37"/>
      <c r="H247" s="32">
        <v>1.19</v>
      </c>
      <c r="I247" s="21" t="s">
        <v>528</v>
      </c>
      <c r="J247" s="23"/>
      <c r="K247" s="23"/>
      <c r="L247" s="24">
        <f t="shared" si="29"/>
        <v>0</v>
      </c>
      <c r="M247" s="48"/>
      <c r="N247" s="7"/>
      <c r="O247" s="7"/>
      <c r="P247" s="7"/>
      <c r="Q247" s="7"/>
      <c r="R247" s="7"/>
      <c r="S247" s="7"/>
      <c r="T247" s="7"/>
      <c r="U247" s="7"/>
    </row>
    <row r="248" s="1" customFormat="1" ht="12" spans="1:21">
      <c r="A248" s="15">
        <v>6</v>
      </c>
      <c r="B248" s="27"/>
      <c r="C248" s="38" t="s">
        <v>533</v>
      </c>
      <c r="D248" s="35" t="s">
        <v>534</v>
      </c>
      <c r="E248" s="36"/>
      <c r="F248" s="36"/>
      <c r="G248" s="37"/>
      <c r="H248" s="32">
        <v>1</v>
      </c>
      <c r="I248" s="21" t="s">
        <v>523</v>
      </c>
      <c r="J248" s="23"/>
      <c r="K248" s="23"/>
      <c r="L248" s="24">
        <f t="shared" si="29"/>
        <v>0</v>
      </c>
      <c r="M248" s="48"/>
      <c r="N248" s="7"/>
      <c r="O248" s="7"/>
      <c r="P248" s="7"/>
      <c r="Q248" s="7"/>
      <c r="R248" s="7"/>
      <c r="S248" s="7"/>
      <c r="T248" s="7"/>
      <c r="U248" s="7"/>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7"/>
      <c r="O249" s="7"/>
      <c r="P249" s="7"/>
      <c r="Q249" s="7"/>
      <c r="R249" s="7"/>
      <c r="S249" s="7"/>
      <c r="T249" s="7"/>
      <c r="U249" s="7"/>
    </row>
    <row r="250" s="1" customFormat="1" spans="1:21">
      <c r="A250" s="29" t="s">
        <v>516</v>
      </c>
      <c r="B250" s="30"/>
      <c r="C250" s="30"/>
      <c r="D250" s="30"/>
      <c r="E250" s="30"/>
      <c r="F250" s="30"/>
      <c r="G250" s="30"/>
      <c r="H250" s="30"/>
      <c r="I250" s="30"/>
      <c r="J250" s="46"/>
      <c r="K250" s="47"/>
      <c r="L250" s="13">
        <f>SUM(L243:L249)</f>
        <v>0</v>
      </c>
      <c r="M250" s="12"/>
      <c r="N250" s="7"/>
      <c r="O250" s="7"/>
      <c r="P250" s="7"/>
      <c r="Q250" s="7"/>
      <c r="R250" s="7"/>
      <c r="S250" s="7"/>
      <c r="T250" s="7"/>
      <c r="U250" s="7"/>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7"/>
      <c r="O251" s="7"/>
      <c r="P251" s="7"/>
      <c r="Q251" s="7"/>
      <c r="R251" s="7"/>
      <c r="S251" s="7"/>
      <c r="T251" s="7"/>
      <c r="U251" s="7"/>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7"/>
      <c r="O252" s="7"/>
      <c r="P252" s="7"/>
      <c r="Q252" s="7"/>
      <c r="R252" s="7"/>
      <c r="S252" s="7"/>
      <c r="T252" s="7"/>
      <c r="U252" s="7"/>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7"/>
      <c r="O253" s="7"/>
      <c r="P253" s="7"/>
      <c r="Q253" s="7"/>
      <c r="R253" s="7"/>
      <c r="S253" s="7"/>
      <c r="T253" s="7"/>
      <c r="U253" s="7"/>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7"/>
      <c r="O254" s="7"/>
      <c r="P254" s="7"/>
      <c r="Q254" s="7"/>
      <c r="R254" s="7"/>
      <c r="S254" s="7"/>
      <c r="T254" s="7"/>
      <c r="U254" s="7"/>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7"/>
      <c r="O255" s="7"/>
      <c r="P255" s="7"/>
      <c r="Q255" s="7"/>
      <c r="R255" s="7"/>
      <c r="S255" s="7"/>
      <c r="T255" s="7"/>
      <c r="U255" s="7"/>
    </row>
    <row r="256" s="1" customFormat="1" spans="1:21">
      <c r="A256" s="12" t="s">
        <v>548</v>
      </c>
      <c r="B256" s="12"/>
      <c r="C256" s="12"/>
      <c r="D256" s="12"/>
      <c r="E256" s="12"/>
      <c r="F256" s="12"/>
      <c r="G256" s="12"/>
      <c r="H256" s="12"/>
      <c r="I256" s="12"/>
      <c r="J256" s="11"/>
      <c r="K256" s="12"/>
      <c r="L256" s="11">
        <f>SUM(L251:L255)</f>
        <v>0</v>
      </c>
      <c r="M256" s="12"/>
      <c r="N256" s="7"/>
      <c r="O256" s="7"/>
      <c r="P256" s="7"/>
      <c r="Q256" s="7"/>
      <c r="R256" s="7"/>
      <c r="S256" s="7"/>
      <c r="T256" s="7"/>
      <c r="U256" s="7"/>
    </row>
    <row r="257" s="1" customFormat="1" spans="1:21">
      <c r="A257" s="44" t="s">
        <v>549</v>
      </c>
      <c r="B257" s="44"/>
      <c r="C257" s="44"/>
      <c r="D257" s="44"/>
      <c r="E257" s="44"/>
      <c r="F257" s="44"/>
      <c r="G257" s="44"/>
      <c r="H257" s="44"/>
      <c r="I257" s="44"/>
      <c r="J257" s="13"/>
      <c r="K257" s="44"/>
      <c r="L257" s="13">
        <f>SUM(L242,L250,L256)</f>
        <v>0</v>
      </c>
      <c r="M257" s="44"/>
      <c r="N257" s="7"/>
      <c r="O257" s="7"/>
      <c r="P257" s="7"/>
      <c r="Q257" s="7"/>
      <c r="R257" s="7"/>
      <c r="S257" s="7"/>
      <c r="T257" s="7"/>
      <c r="U257" s="7"/>
    </row>
    <row r="258" s="1" customFormat="1" spans="1:21">
      <c r="A258" s="7"/>
      <c r="B258" s="7"/>
      <c r="C258" s="7"/>
      <c r="D258" s="7"/>
      <c r="E258" s="7"/>
      <c r="F258" s="7"/>
      <c r="G258" s="7"/>
      <c r="H258" s="7"/>
      <c r="I258" s="7"/>
      <c r="J258" s="8"/>
      <c r="K258" s="7"/>
      <c r="L258" s="7"/>
      <c r="M258" s="7"/>
      <c r="N258" s="7"/>
      <c r="O258" s="7"/>
      <c r="P258" s="7"/>
      <c r="Q258" s="7"/>
      <c r="R258" s="7"/>
      <c r="S258" s="7"/>
      <c r="T258" s="7"/>
      <c r="U258" s="7"/>
    </row>
    <row r="259" s="1" customFormat="1" ht="12" spans="1:21">
      <c r="A259" s="10" t="s">
        <v>550</v>
      </c>
      <c r="B259" s="10"/>
      <c r="C259" s="10" t="s">
        <v>572</v>
      </c>
      <c r="D259" s="10"/>
      <c r="E259" s="10"/>
      <c r="J259" s="51"/>
      <c r="K259" s="51"/>
      <c r="N259" s="7"/>
      <c r="O259" s="7"/>
      <c r="P259" s="7"/>
      <c r="Q259" s="7"/>
      <c r="R259" s="7"/>
      <c r="S259" s="7"/>
      <c r="T259" s="7"/>
      <c r="U259" s="7"/>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7"/>
      <c r="O260" s="7"/>
      <c r="P260" s="7"/>
      <c r="Q260" s="7"/>
      <c r="R260" s="7"/>
      <c r="S260" s="7"/>
      <c r="T260" s="7"/>
      <c r="U260" s="7"/>
    </row>
    <row r="261" s="1" customFormat="1" spans="1:21">
      <c r="A261" s="11"/>
      <c r="B261" s="12"/>
      <c r="C261" s="11" t="s">
        <v>480</v>
      </c>
      <c r="D261" s="11" t="s">
        <v>481</v>
      </c>
      <c r="E261" s="14" t="s">
        <v>482</v>
      </c>
      <c r="F261" s="14" t="s">
        <v>483</v>
      </c>
      <c r="G261" s="14" t="s">
        <v>484</v>
      </c>
      <c r="H261" s="13"/>
      <c r="I261" s="13"/>
      <c r="J261" s="13"/>
      <c r="K261" s="13"/>
      <c r="L261" s="20"/>
      <c r="M261" s="20"/>
      <c r="N261" s="7"/>
      <c r="O261" s="7"/>
      <c r="P261" s="7"/>
      <c r="Q261" s="7"/>
      <c r="R261" s="7"/>
      <c r="S261" s="7"/>
      <c r="T261" s="7"/>
      <c r="U261" s="7"/>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7"/>
      <c r="O262" s="7"/>
      <c r="P262" s="7"/>
      <c r="Q262" s="7"/>
      <c r="R262" s="7"/>
      <c r="S262" s="7"/>
      <c r="T262" s="7"/>
      <c r="U262" s="7"/>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7"/>
      <c r="O263" s="7"/>
      <c r="P263" s="7"/>
      <c r="Q263" s="7"/>
      <c r="R263" s="7"/>
      <c r="S263" s="7"/>
      <c r="T263" s="7"/>
      <c r="U263" s="7"/>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7"/>
      <c r="O264" s="7"/>
      <c r="P264" s="7"/>
      <c r="Q264" s="7"/>
      <c r="R264" s="7"/>
      <c r="S264" s="7"/>
      <c r="T264" s="7"/>
      <c r="U264" s="7"/>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7"/>
      <c r="O265" s="7"/>
      <c r="P265" s="7"/>
      <c r="Q265" s="7"/>
      <c r="R265" s="7"/>
      <c r="S265" s="7"/>
      <c r="T265" s="7"/>
      <c r="U265" s="7"/>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7"/>
      <c r="O266" s="7"/>
      <c r="P266" s="7"/>
      <c r="Q266" s="7"/>
      <c r="R266" s="7"/>
      <c r="S266" s="7"/>
      <c r="T266" s="7"/>
      <c r="U266" s="7"/>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7"/>
      <c r="O267" s="7"/>
      <c r="P267" s="7"/>
      <c r="Q267" s="7"/>
      <c r="R267" s="7"/>
      <c r="S267" s="7"/>
      <c r="T267" s="7"/>
      <c r="U267" s="7"/>
    </row>
    <row r="268" s="1" customFormat="1" ht="12" spans="1:21">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7"/>
      <c r="O268" s="7"/>
      <c r="P268" s="7"/>
      <c r="Q268" s="7"/>
      <c r="R268" s="7"/>
      <c r="S268" s="7"/>
      <c r="T268" s="7"/>
      <c r="U268" s="7"/>
    </row>
    <row r="269" s="1" customFormat="1" ht="12" spans="1:21">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7"/>
      <c r="O269" s="7"/>
      <c r="P269" s="7"/>
      <c r="Q269" s="7"/>
      <c r="R269" s="7"/>
      <c r="S269" s="7"/>
      <c r="T269" s="7"/>
      <c r="U269" s="7"/>
    </row>
    <row r="270" s="1" customFormat="1" ht="12" spans="1:21">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7"/>
      <c r="O270" s="7"/>
      <c r="P270" s="7"/>
      <c r="Q270" s="7"/>
      <c r="R270" s="7"/>
      <c r="S270" s="7"/>
      <c r="T270" s="7"/>
      <c r="U270" s="7"/>
    </row>
    <row r="271" s="1" customFormat="1" ht="12" spans="1:21">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7"/>
      <c r="O271" s="7"/>
      <c r="P271" s="7"/>
      <c r="Q271" s="7"/>
      <c r="R271" s="7"/>
      <c r="S271" s="7"/>
      <c r="T271" s="7"/>
      <c r="U271" s="7"/>
    </row>
    <row r="272" s="1" customFormat="1" ht="12" spans="1:21">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7"/>
      <c r="O272" s="7"/>
      <c r="P272" s="7"/>
      <c r="Q272" s="7"/>
      <c r="R272" s="7"/>
      <c r="S272" s="7"/>
      <c r="T272" s="7"/>
      <c r="U272" s="7"/>
    </row>
    <row r="273" s="1" customFormat="1" ht="12" spans="1:21">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7"/>
      <c r="O273" s="7"/>
      <c r="P273" s="7"/>
      <c r="Q273" s="7"/>
      <c r="R273" s="7"/>
      <c r="S273" s="7"/>
      <c r="T273" s="7"/>
      <c r="U273" s="7"/>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7"/>
      <c r="O274" s="7"/>
      <c r="P274" s="7"/>
      <c r="Q274" s="7"/>
      <c r="R274" s="7"/>
      <c r="S274" s="7"/>
      <c r="T274" s="7"/>
      <c r="U274" s="7"/>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7"/>
      <c r="O275" s="7"/>
      <c r="P275" s="7"/>
      <c r="Q275" s="7"/>
      <c r="R275" s="7"/>
      <c r="S275" s="7"/>
      <c r="T275" s="7"/>
      <c r="U275" s="7"/>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7"/>
      <c r="O276" s="7"/>
      <c r="P276" s="7"/>
      <c r="Q276" s="7"/>
      <c r="R276" s="7"/>
      <c r="S276" s="7"/>
      <c r="T276" s="7"/>
      <c r="U276" s="7"/>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7"/>
      <c r="O277" s="7"/>
      <c r="P277" s="7"/>
      <c r="Q277" s="7"/>
      <c r="R277" s="7"/>
      <c r="S277" s="7"/>
      <c r="T277" s="7"/>
      <c r="U277" s="7"/>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7"/>
      <c r="O278" s="7"/>
      <c r="P278" s="7"/>
      <c r="Q278" s="7"/>
      <c r="R278" s="7"/>
      <c r="S278" s="7"/>
      <c r="T278" s="7"/>
      <c r="U278" s="7"/>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7"/>
      <c r="O279" s="7"/>
      <c r="P279" s="7"/>
      <c r="Q279" s="7"/>
      <c r="R279" s="7"/>
      <c r="S279" s="7"/>
      <c r="T279" s="7"/>
      <c r="U279" s="7"/>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7"/>
      <c r="O280" s="7"/>
      <c r="P280" s="7"/>
      <c r="Q280" s="7"/>
      <c r="R280" s="7"/>
      <c r="S280" s="7"/>
      <c r="T280" s="7"/>
      <c r="U280" s="7"/>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7"/>
      <c r="O281" s="7"/>
      <c r="P281" s="7"/>
      <c r="Q281" s="7"/>
      <c r="R281" s="7"/>
      <c r="S281" s="7"/>
      <c r="T281" s="7"/>
      <c r="U281" s="7"/>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7"/>
      <c r="O282" s="7"/>
      <c r="P282" s="7"/>
      <c r="Q282" s="7"/>
      <c r="R282" s="7"/>
      <c r="S282" s="7"/>
      <c r="T282" s="7"/>
      <c r="U282" s="7"/>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7"/>
      <c r="O283" s="7"/>
      <c r="P283" s="7"/>
      <c r="Q283" s="7"/>
      <c r="R283" s="7"/>
      <c r="S283" s="7"/>
      <c r="T283" s="7"/>
      <c r="U283" s="7"/>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7"/>
      <c r="O284" s="7"/>
      <c r="P284" s="7"/>
      <c r="Q284" s="7"/>
      <c r="R284" s="7"/>
      <c r="S284" s="7"/>
      <c r="T284" s="7"/>
      <c r="U284" s="7"/>
    </row>
    <row r="285" s="1" customFormat="1" spans="1:21">
      <c r="A285" s="29" t="s">
        <v>516</v>
      </c>
      <c r="B285" s="30"/>
      <c r="C285" s="30"/>
      <c r="D285" s="30"/>
      <c r="E285" s="30"/>
      <c r="F285" s="30"/>
      <c r="G285" s="30"/>
      <c r="H285" s="30"/>
      <c r="I285" s="30"/>
      <c r="J285" s="46"/>
      <c r="K285" s="47"/>
      <c r="L285" s="13">
        <f>SUM(L262:L284)</f>
        <v>0</v>
      </c>
      <c r="M285" s="12"/>
      <c r="N285" s="7"/>
      <c r="O285" s="7"/>
      <c r="P285" s="7"/>
      <c r="Q285" s="7"/>
      <c r="R285" s="7"/>
      <c r="S285" s="7"/>
      <c r="T285" s="7"/>
      <c r="U285" s="7"/>
    </row>
    <row r="286" s="1" customFormat="1" ht="12" spans="1:21">
      <c r="A286" s="15">
        <v>1</v>
      </c>
      <c r="B286" s="26" t="s">
        <v>520</v>
      </c>
      <c r="C286" s="15" t="s">
        <v>521</v>
      </c>
      <c r="D286" s="35" t="s">
        <v>565</v>
      </c>
      <c r="E286" s="36"/>
      <c r="F286" s="36"/>
      <c r="G286" s="37"/>
      <c r="H286" s="32">
        <v>8</v>
      </c>
      <c r="I286" s="21" t="s">
        <v>523</v>
      </c>
      <c r="J286" s="23"/>
      <c r="K286" s="23"/>
      <c r="L286" s="24">
        <f t="shared" ref="L286:L293" si="34">H286*K286</f>
        <v>0</v>
      </c>
      <c r="M286" s="48"/>
      <c r="N286" s="7"/>
      <c r="O286" s="7"/>
      <c r="P286" s="7"/>
      <c r="Q286" s="7"/>
      <c r="R286" s="7"/>
      <c r="S286" s="7"/>
      <c r="T286" s="7"/>
      <c r="U286" s="7"/>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7"/>
      <c r="O287" s="7"/>
      <c r="P287" s="7"/>
      <c r="Q287" s="7"/>
      <c r="R287" s="7"/>
      <c r="S287" s="7"/>
      <c r="T287" s="7"/>
      <c r="U287" s="7"/>
    </row>
    <row r="288" s="1" customFormat="1" ht="12" spans="1:21">
      <c r="A288" s="15">
        <v>3</v>
      </c>
      <c r="B288" s="27"/>
      <c r="C288" s="15" t="s">
        <v>305</v>
      </c>
      <c r="D288" s="35" t="s">
        <v>305</v>
      </c>
      <c r="E288" s="36"/>
      <c r="F288" s="36"/>
      <c r="G288" s="37"/>
      <c r="H288" s="32">
        <v>1</v>
      </c>
      <c r="I288" s="21" t="s">
        <v>591</v>
      </c>
      <c r="J288" s="23"/>
      <c r="K288" s="23"/>
      <c r="L288" s="24">
        <f t="shared" si="34"/>
        <v>0</v>
      </c>
      <c r="M288" s="48"/>
      <c r="N288" s="7"/>
      <c r="O288" s="7"/>
      <c r="P288" s="7"/>
      <c r="Q288" s="7"/>
      <c r="R288" s="7"/>
      <c r="S288" s="7"/>
      <c r="T288" s="7"/>
      <c r="U288" s="7"/>
    </row>
    <row r="289" s="1" customFormat="1" ht="24" spans="1:21">
      <c r="A289" s="15">
        <v>4</v>
      </c>
      <c r="B289" s="27"/>
      <c r="C289" s="38" t="s">
        <v>532</v>
      </c>
      <c r="D289" s="31" t="s">
        <v>532</v>
      </c>
      <c r="E289" s="31"/>
      <c r="F289" s="31"/>
      <c r="G289" s="31"/>
      <c r="H289" s="32">
        <v>1</v>
      </c>
      <c r="I289" s="21" t="s">
        <v>592</v>
      </c>
      <c r="J289" s="23"/>
      <c r="K289" s="23"/>
      <c r="L289" s="24">
        <f t="shared" si="34"/>
        <v>0</v>
      </c>
      <c r="M289" s="48"/>
      <c r="N289" s="7"/>
      <c r="O289" s="7"/>
      <c r="P289" s="7"/>
      <c r="Q289" s="7"/>
      <c r="R289" s="7"/>
      <c r="S289" s="7"/>
      <c r="T289" s="7"/>
      <c r="U289" s="7"/>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7"/>
      <c r="O290" s="7"/>
      <c r="P290" s="7"/>
      <c r="Q290" s="7"/>
      <c r="R290" s="7"/>
      <c r="S290" s="7"/>
      <c r="T290" s="7"/>
      <c r="U290" s="7"/>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7"/>
      <c r="O291" s="7"/>
      <c r="P291" s="7"/>
      <c r="Q291" s="7"/>
      <c r="R291" s="7"/>
      <c r="S291" s="7"/>
      <c r="T291" s="7"/>
      <c r="U291" s="7"/>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7"/>
      <c r="O292" s="7"/>
      <c r="P292" s="7"/>
      <c r="Q292" s="7"/>
      <c r="R292" s="7"/>
      <c r="S292" s="7"/>
      <c r="T292" s="7"/>
      <c r="U292" s="7"/>
    </row>
    <row r="293" s="1" customFormat="1" ht="12" spans="1:21">
      <c r="A293" s="15">
        <v>8</v>
      </c>
      <c r="B293" s="27"/>
      <c r="C293" s="38" t="s">
        <v>270</v>
      </c>
      <c r="D293" s="35" t="s">
        <v>567</v>
      </c>
      <c r="E293" s="36"/>
      <c r="F293" s="36"/>
      <c r="G293" s="37"/>
      <c r="H293" s="32">
        <v>1</v>
      </c>
      <c r="I293" s="21" t="s">
        <v>523</v>
      </c>
      <c r="J293" s="23"/>
      <c r="K293" s="23"/>
      <c r="L293" s="24">
        <f t="shared" si="34"/>
        <v>0</v>
      </c>
      <c r="M293" s="25"/>
      <c r="N293" s="7"/>
      <c r="O293" s="7"/>
      <c r="P293" s="7"/>
      <c r="Q293" s="7"/>
      <c r="R293" s="7"/>
      <c r="S293" s="7"/>
      <c r="T293" s="7"/>
      <c r="U293" s="7"/>
    </row>
    <row r="294" s="1" customFormat="1" spans="1:21">
      <c r="A294" s="29" t="s">
        <v>516</v>
      </c>
      <c r="B294" s="30"/>
      <c r="C294" s="30"/>
      <c r="D294" s="30"/>
      <c r="E294" s="30"/>
      <c r="F294" s="30"/>
      <c r="G294" s="30"/>
      <c r="H294" s="30"/>
      <c r="I294" s="30"/>
      <c r="J294" s="46"/>
      <c r="K294" s="47"/>
      <c r="L294" s="13">
        <f>SUM(L286:L293)</f>
        <v>0</v>
      </c>
      <c r="M294" s="12"/>
      <c r="N294" s="7"/>
      <c r="O294" s="7"/>
      <c r="P294" s="7"/>
      <c r="Q294" s="7"/>
      <c r="R294" s="7"/>
      <c r="S294" s="7"/>
      <c r="T294" s="7"/>
      <c r="U294" s="7"/>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7"/>
      <c r="O295" s="7"/>
      <c r="P295" s="7"/>
      <c r="Q295" s="7"/>
      <c r="R295" s="7"/>
      <c r="S295" s="7"/>
      <c r="T295" s="7"/>
      <c r="U295" s="7"/>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7"/>
      <c r="O296" s="7"/>
      <c r="P296" s="7"/>
      <c r="Q296" s="7"/>
      <c r="R296" s="7"/>
      <c r="S296" s="7"/>
      <c r="T296" s="7"/>
      <c r="U296" s="7"/>
    </row>
    <row r="297" s="1" customFormat="1" spans="1:21">
      <c r="A297" s="12" t="s">
        <v>548</v>
      </c>
      <c r="B297" s="12"/>
      <c r="C297" s="12"/>
      <c r="D297" s="12"/>
      <c r="E297" s="12"/>
      <c r="F297" s="12"/>
      <c r="G297" s="12"/>
      <c r="H297" s="12"/>
      <c r="I297" s="12"/>
      <c r="J297" s="11"/>
      <c r="K297" s="12"/>
      <c r="L297" s="11">
        <f>SUM(L295:L296)</f>
        <v>0</v>
      </c>
      <c r="M297" s="12"/>
      <c r="N297" s="7"/>
      <c r="O297" s="7"/>
      <c r="P297" s="7"/>
      <c r="Q297" s="7"/>
      <c r="R297" s="7"/>
      <c r="S297" s="7"/>
      <c r="T297" s="7"/>
      <c r="U297" s="7"/>
    </row>
    <row r="298" s="1" customFormat="1" spans="1:21">
      <c r="A298" s="44" t="s">
        <v>549</v>
      </c>
      <c r="B298" s="44"/>
      <c r="C298" s="44"/>
      <c r="D298" s="44"/>
      <c r="E298" s="44"/>
      <c r="F298" s="44"/>
      <c r="G298" s="44"/>
      <c r="H298" s="44"/>
      <c r="I298" s="44"/>
      <c r="J298" s="13"/>
      <c r="K298" s="44"/>
      <c r="L298" s="13">
        <f>SUM(L285,L294,L297)</f>
        <v>0</v>
      </c>
      <c r="M298" s="44"/>
      <c r="N298" s="7"/>
      <c r="O298" s="7"/>
      <c r="P298" s="7"/>
      <c r="Q298" s="7"/>
      <c r="R298" s="7"/>
      <c r="S298" s="7"/>
      <c r="T298" s="7"/>
      <c r="U298" s="7"/>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8"/>
  <sheetViews>
    <sheetView topLeftCell="A279"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3">
      <c r="A1" s="10" t="s">
        <v>472</v>
      </c>
      <c r="B1" s="10"/>
      <c r="C1" s="10"/>
      <c r="D1" s="10"/>
      <c r="E1" s="10"/>
      <c r="F1" s="10"/>
      <c r="G1" s="10"/>
      <c r="H1" s="10"/>
      <c r="I1" s="10"/>
      <c r="J1" s="19"/>
      <c r="K1" s="10"/>
      <c r="L1" s="19"/>
      <c r="M1" s="10"/>
      <c r="N1" s="9"/>
      <c r="O1" s="9"/>
      <c r="P1" s="9"/>
      <c r="Q1" s="9"/>
      <c r="R1" s="9"/>
      <c r="S1" s="9"/>
      <c r="T1" s="9"/>
      <c r="U1" s="9"/>
      <c r="V1" s="9"/>
      <c r="W1" s="9"/>
    </row>
    <row r="2" s="2" customFormat="1" ht="12.75" customHeight="1" spans="1:23">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c r="V2" s="9"/>
      <c r="W2" s="9"/>
    </row>
    <row r="3" s="2" customFormat="1" ht="11.4" spans="1:23">
      <c r="A3" s="11"/>
      <c r="B3" s="12"/>
      <c r="C3" s="11" t="s">
        <v>480</v>
      </c>
      <c r="D3" s="11" t="s">
        <v>481</v>
      </c>
      <c r="E3" s="14" t="s">
        <v>482</v>
      </c>
      <c r="F3" s="14" t="s">
        <v>483</v>
      </c>
      <c r="G3" s="14" t="s">
        <v>484</v>
      </c>
      <c r="H3" s="13"/>
      <c r="I3" s="13"/>
      <c r="J3" s="13"/>
      <c r="K3" s="13"/>
      <c r="L3" s="13"/>
      <c r="M3" s="20"/>
      <c r="N3" s="9"/>
      <c r="O3" s="9"/>
      <c r="P3" s="9"/>
      <c r="Q3" s="9"/>
      <c r="R3" s="9"/>
      <c r="S3" s="9"/>
      <c r="T3" s="9"/>
      <c r="U3" s="9"/>
      <c r="V3" s="9"/>
      <c r="W3" s="9"/>
    </row>
    <row r="4" s="3" customFormat="1" ht="12.75" customHeight="1" spans="1:23">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c r="V4" s="9"/>
      <c r="W4" s="9"/>
    </row>
    <row r="5" s="2" customFormat="1" ht="12.75" customHeight="1" spans="1:23">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c r="V5" s="9"/>
      <c r="W5" s="9"/>
    </row>
    <row r="6" s="2" customFormat="1" ht="12.75" customHeight="1" spans="1:23">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c r="V6" s="9"/>
      <c r="W6" s="9"/>
    </row>
    <row r="7" s="3" customFormat="1" ht="12.75" customHeight="1" spans="1:23">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c r="V7" s="9"/>
      <c r="W7" s="9"/>
    </row>
    <row r="8" s="3" customFormat="1" ht="12" customHeight="1" spans="1:23">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c r="V8" s="9"/>
      <c r="W8" s="9"/>
    </row>
    <row r="9" s="3" customFormat="1" ht="12.75" customHeight="1" spans="1:23">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c r="V9" s="9"/>
      <c r="W9" s="9"/>
    </row>
    <row r="10" s="2" customFormat="1" ht="12.75" customHeight="1" spans="1:23">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c r="V10" s="9"/>
      <c r="W10" s="9"/>
    </row>
    <row r="11" s="2" customFormat="1" ht="12.75" customHeight="1" spans="1:23">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c r="V11" s="9"/>
      <c r="W11" s="9"/>
    </row>
    <row r="12" s="3" customFormat="1" ht="12.75" customHeight="1" spans="1:23">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c r="V12" s="9"/>
      <c r="W12" s="9"/>
    </row>
    <row r="13" s="3" customFormat="1" ht="12" customHeight="1" spans="1:23">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c r="V13" s="9"/>
      <c r="W13" s="9"/>
    </row>
    <row r="14" s="3" customFormat="1" ht="12.75" customHeight="1" spans="1:23">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c r="V14" s="9"/>
      <c r="W14" s="9"/>
    </row>
    <row r="15" s="2" customFormat="1" ht="12.75" customHeight="1" spans="1:23">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c r="V15" s="9"/>
      <c r="W15" s="9"/>
    </row>
    <row r="16" s="2" customFormat="1" ht="12.75" customHeight="1" spans="1:23">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c r="V16" s="9"/>
      <c r="W16" s="9"/>
    </row>
    <row r="17" s="3" customFormat="1" ht="12.75" customHeight="1" spans="1:23">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c r="V17" s="9"/>
      <c r="W17" s="9"/>
    </row>
    <row r="18" s="3" customFormat="1" ht="12.75" customHeight="1" spans="1:23">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c r="V18" s="9"/>
      <c r="W18" s="9"/>
    </row>
    <row r="19" s="3" customFormat="1" ht="12.75" customHeight="1" spans="1:23">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c r="V19" s="9"/>
      <c r="W19" s="9"/>
    </row>
    <row r="20" s="3" customFormat="1" ht="12.75" customHeight="1" spans="1:23">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c r="V20" s="9"/>
      <c r="W20" s="9"/>
    </row>
    <row r="21" s="3" customFormat="1" ht="12.75" customHeight="1" spans="1:23">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c r="V21" s="9"/>
      <c r="W21" s="9"/>
    </row>
    <row r="22" s="2" customFormat="1" ht="13.95" customHeight="1" spans="1:23">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c r="V22" s="9"/>
      <c r="W22" s="9"/>
    </row>
    <row r="23" s="2" customFormat="1" ht="12.75" customHeight="1" spans="1:23">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c r="V23" s="9"/>
      <c r="W23" s="9"/>
    </row>
    <row r="24" s="3" customFormat="1" ht="12.75" customHeight="1" spans="1:23">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c r="V24" s="9"/>
      <c r="W24" s="9"/>
    </row>
    <row r="25" s="3" customFormat="1" ht="12.75" customHeight="1" spans="1:23">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c r="V25" s="9"/>
      <c r="W25" s="9"/>
    </row>
    <row r="26" s="3" customFormat="1" ht="12.75" customHeight="1" spans="1:23">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c r="V26" s="9"/>
      <c r="W26" s="9"/>
    </row>
    <row r="27" s="3" customFormat="1" ht="12.75" customHeight="1" spans="1:23">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c r="V27" s="9"/>
      <c r="W27" s="9"/>
    </row>
    <row r="28" s="2" customFormat="1" ht="12.75" customHeight="1" spans="1:23">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c r="V28" s="9"/>
      <c r="W28" s="9"/>
    </row>
    <row r="29" s="3" customFormat="1" ht="12.75" customHeight="1" spans="1:23">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c r="V29" s="9"/>
      <c r="W29" s="9"/>
    </row>
    <row r="30" s="3" customFormat="1" ht="12.75" customHeight="1" spans="1:23">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c r="V30" s="9"/>
      <c r="W30" s="9"/>
    </row>
    <row r="31" s="3" customFormat="1" ht="12.75" customHeight="1" spans="1:23">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c r="V31" s="9"/>
      <c r="W31" s="9"/>
    </row>
    <row r="32" s="3" customFormat="1" ht="12.75" customHeight="1" spans="1:23">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c r="V32" s="9"/>
      <c r="W32" s="9"/>
    </row>
    <row r="33" s="2" customFormat="1" ht="12" spans="1:23">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c r="V33" s="9"/>
      <c r="W33" s="9"/>
    </row>
    <row r="34" s="3" customFormat="1" ht="15" customHeight="1" spans="1:23">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c r="V34" s="9"/>
      <c r="W34" s="9"/>
    </row>
    <row r="35" s="3" customFormat="1" ht="12.75" customHeight="1" spans="1:23">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c r="V35" s="9"/>
      <c r="W35" s="9"/>
    </row>
    <row r="36" s="3" customFormat="1" ht="12.75" customHeight="1" spans="1:23">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c r="V36" s="9"/>
      <c r="W36" s="9"/>
    </row>
    <row r="37" s="3" customFormat="1" ht="12.75" customHeight="1" spans="1:23">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c r="V37" s="9"/>
      <c r="W37" s="9"/>
    </row>
    <row r="38" s="2" customFormat="1" ht="12.75" customHeight="1" spans="1:23">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c r="V38" s="9"/>
      <c r="W38" s="9"/>
    </row>
    <row r="39" s="3" customFormat="1" ht="12.75" customHeight="1" spans="1:23">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c r="V39" s="9"/>
      <c r="W39" s="9"/>
    </row>
    <row r="40" s="3" customFormat="1" ht="12.75" customHeight="1" spans="1:23">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c r="V40" s="9"/>
      <c r="W40" s="9"/>
    </row>
    <row r="41" s="3" customFormat="1" ht="12.75" customHeight="1" spans="1:23">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c r="V41" s="9"/>
      <c r="W41" s="9"/>
    </row>
    <row r="42" s="3" customFormat="1" ht="12.75" customHeight="1" spans="1:23">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c r="V42" s="9"/>
      <c r="W42" s="9"/>
    </row>
    <row r="43" s="2" customFormat="1" ht="12.75" customHeight="1" spans="1:23">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c r="V43" s="9"/>
      <c r="W43" s="9"/>
    </row>
    <row r="44" s="3" customFormat="1" ht="12.75" customHeight="1" spans="1:23">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c r="V44" s="9"/>
      <c r="W44" s="9"/>
    </row>
    <row r="45" s="3" customFormat="1" ht="12.75" customHeight="1" spans="1:23">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c r="V45" s="9"/>
      <c r="W45" s="9"/>
    </row>
    <row r="46" s="3" customFormat="1" ht="12.75" customHeight="1" spans="1:23">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c r="V46" s="9"/>
      <c r="W46" s="9"/>
    </row>
    <row r="47" s="3" customFormat="1" ht="13.5" customHeight="1" spans="1:23">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c r="V47" s="9"/>
      <c r="W47" s="9"/>
    </row>
    <row r="48" s="3" customFormat="1" ht="12" spans="1:23">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c r="V48" s="9"/>
      <c r="W48" s="9"/>
    </row>
    <row r="49" s="2" customFormat="1" ht="12.75" customHeight="1" spans="1:23">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c r="V49" s="9"/>
      <c r="W49" s="9"/>
    </row>
    <row r="50" s="3" customFormat="1" ht="12.75" customHeight="1" spans="1:23">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c r="V50" s="9"/>
      <c r="W50" s="9"/>
    </row>
    <row r="51" s="3" customFormat="1" ht="12.75" customHeight="1" spans="1:23">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c r="V51" s="9"/>
      <c r="W51" s="9"/>
    </row>
    <row r="52" s="3" customFormat="1" ht="12.75" customHeight="1" spans="1:23">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c r="V52" s="9"/>
      <c r="W52" s="9"/>
    </row>
    <row r="53" s="2" customFormat="1" ht="12.75" customHeight="1" spans="1:23">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c r="V53" s="9"/>
      <c r="W53" s="9"/>
    </row>
    <row r="54" s="3" customFormat="1" ht="12.75" customHeight="1" spans="1:23">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c r="V54" s="9"/>
      <c r="W54" s="9"/>
    </row>
    <row r="55" s="3" customFormat="1" ht="12.75" customHeight="1" spans="1:23">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c r="V55" s="9"/>
      <c r="W55" s="9"/>
    </row>
    <row r="56" s="3" customFormat="1" ht="12.75" customHeight="1" spans="1:23">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c r="V56" s="9"/>
      <c r="W56" s="9"/>
    </row>
    <row r="57" s="3" customFormat="1" ht="12.75" customHeight="1" spans="1:23">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c r="V57" s="9"/>
      <c r="W57" s="9"/>
    </row>
    <row r="58" s="2" customFormat="1" ht="12.75" customHeight="1" spans="1:23">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c r="V58" s="9"/>
      <c r="W58" s="9"/>
    </row>
    <row r="59" s="2" customFormat="1" ht="12.75" customHeight="1" spans="1:23">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c r="V59" s="9"/>
      <c r="W59" s="9"/>
    </row>
    <row r="60" s="3" customFormat="1" ht="12.75" customHeight="1" spans="1:23">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c r="V60" s="9"/>
      <c r="W60" s="9"/>
    </row>
    <row r="61" s="3" customFormat="1" ht="12.75" customHeight="1" spans="1:23">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c r="V61" s="9"/>
      <c r="W61" s="9"/>
    </row>
    <row r="62" s="3" customFormat="1" ht="12.75" customHeight="1" spans="1:23">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c r="V62" s="9"/>
      <c r="W62" s="9"/>
    </row>
    <row r="63" s="3" customFormat="1" ht="12.75" customHeight="1" spans="1:23">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c r="V63" s="9"/>
      <c r="W63" s="9"/>
    </row>
    <row r="64" s="2" customFormat="1" ht="12.75" customHeight="1" spans="1:23">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c r="V64" s="9"/>
      <c r="W64" s="9"/>
    </row>
    <row r="65" s="2" customFormat="1" ht="12.75" customHeight="1" spans="1:23">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c r="V65" s="9"/>
      <c r="W65" s="9"/>
    </row>
    <row r="66" s="3" customFormat="1" ht="12.75" customHeight="1" spans="1:23">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c r="V66" s="9"/>
      <c r="W66" s="9"/>
    </row>
    <row r="67" s="3" customFormat="1" ht="12.75" customHeight="1" spans="1:23">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c r="V67" s="9"/>
      <c r="W67" s="9"/>
    </row>
    <row r="68" s="3" customFormat="1" ht="12.75" customHeight="1" spans="1:23">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c r="V68" s="9"/>
      <c r="W68" s="9"/>
    </row>
    <row r="69" s="3" customFormat="1" ht="12.75" customHeight="1" spans="1:23">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c r="V69" s="9"/>
      <c r="W69" s="9"/>
    </row>
    <row r="70" s="3" customFormat="1" ht="14.1" customHeight="1" spans="1:23">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c r="V70" s="9"/>
      <c r="W70" s="9"/>
    </row>
    <row r="71" s="3" customFormat="1" ht="12.75" customHeight="1" spans="1:23">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c r="V71" s="9"/>
      <c r="W71" s="9"/>
    </row>
    <row r="72" s="3" customFormat="1" ht="12.75" customHeight="1" spans="1:23">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c r="V72" s="9"/>
      <c r="W72" s="9"/>
    </row>
    <row r="73" s="3" customFormat="1" ht="12.75" customHeight="1" spans="1:23">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c r="V73" s="9"/>
      <c r="W73" s="9"/>
    </row>
    <row r="74" s="3" customFormat="1" ht="12.75" customHeight="1" spans="1:23">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c r="V74" s="9"/>
      <c r="W74" s="9"/>
    </row>
    <row r="75" s="3" customFormat="1" ht="12.75" customHeight="1" spans="1:23">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c r="V75" s="9"/>
      <c r="W75" s="9"/>
    </row>
    <row r="76" s="3" customFormat="1" ht="12.75" customHeight="1" spans="1:23">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c r="V76" s="9"/>
      <c r="W76" s="9"/>
    </row>
    <row r="77" s="3" customFormat="1" ht="12.75" customHeight="1" spans="1:23">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c r="V77" s="9"/>
      <c r="W77" s="9"/>
    </row>
    <row r="78" s="3" customFormat="1" ht="12.75" customHeight="1" spans="1:23">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c r="V78" s="9"/>
      <c r="W78" s="9"/>
    </row>
    <row r="79" s="3" customFormat="1" ht="12.75" customHeight="1" spans="1:23">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c r="V79" s="9"/>
      <c r="W79" s="9"/>
    </row>
    <row r="80" s="3" customFormat="1" ht="12.75" customHeight="1" spans="1:23">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c r="V80" s="9"/>
      <c r="W80" s="9"/>
    </row>
    <row r="81" s="3" customFormat="1" ht="11.4" spans="1:23">
      <c r="A81" s="29" t="s">
        <v>516</v>
      </c>
      <c r="B81" s="30"/>
      <c r="C81" s="30"/>
      <c r="D81" s="30"/>
      <c r="E81" s="30"/>
      <c r="F81" s="30"/>
      <c r="G81" s="30"/>
      <c r="H81" s="30"/>
      <c r="I81" s="30"/>
      <c r="J81" s="46"/>
      <c r="K81" s="47"/>
      <c r="L81" s="13">
        <f>SUM(L4:L80)</f>
        <v>0</v>
      </c>
      <c r="M81" s="12"/>
      <c r="N81" s="9"/>
      <c r="O81" s="9"/>
      <c r="P81" s="9"/>
      <c r="Q81" s="9"/>
      <c r="R81" s="9"/>
      <c r="S81" s="9"/>
      <c r="T81" s="9"/>
      <c r="U81" s="9"/>
      <c r="V81" s="9"/>
      <c r="W81" s="9"/>
    </row>
    <row r="82" s="1" customFormat="1" ht="12" spans="1:23">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9"/>
      <c r="O82" s="9"/>
      <c r="P82" s="9"/>
      <c r="Q82" s="9"/>
      <c r="R82" s="9"/>
      <c r="S82" s="9"/>
      <c r="T82" s="9"/>
      <c r="U82" s="9"/>
      <c r="V82" s="9"/>
      <c r="W82" s="9"/>
    </row>
    <row r="83" s="1" customFormat="1" ht="12" spans="1:23">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c r="V83" s="9"/>
      <c r="W83" s="9"/>
    </row>
    <row r="84" s="1" customFormat="1" ht="12" spans="1:23">
      <c r="A84" s="15">
        <v>3</v>
      </c>
      <c r="B84" s="34" t="s">
        <v>520</v>
      </c>
      <c r="C84" s="15" t="s">
        <v>521</v>
      </c>
      <c r="D84" s="35" t="s">
        <v>522</v>
      </c>
      <c r="E84" s="36"/>
      <c r="F84" s="36"/>
      <c r="G84" s="37"/>
      <c r="H84" s="32">
        <v>16</v>
      </c>
      <c r="I84" s="21" t="s">
        <v>523</v>
      </c>
      <c r="J84" s="23"/>
      <c r="K84" s="23"/>
      <c r="L84" s="24">
        <f t="shared" si="11"/>
        <v>0</v>
      </c>
      <c r="M84" s="48"/>
      <c r="N84" s="9"/>
      <c r="O84" s="9"/>
      <c r="P84" s="9"/>
      <c r="Q84" s="9"/>
      <c r="R84" s="9"/>
      <c r="S84" s="9"/>
      <c r="T84" s="9"/>
      <c r="U84" s="9"/>
      <c r="V84" s="9"/>
      <c r="W84" s="9"/>
    </row>
    <row r="85" s="1" customFormat="1" ht="12" customHeight="1" spans="1:23">
      <c r="A85" s="15">
        <v>4</v>
      </c>
      <c r="B85" s="34"/>
      <c r="C85" s="15" t="s">
        <v>524</v>
      </c>
      <c r="D85" s="35" t="s">
        <v>525</v>
      </c>
      <c r="E85" s="36"/>
      <c r="F85" s="36"/>
      <c r="G85" s="37"/>
      <c r="H85" s="32">
        <v>2</v>
      </c>
      <c r="I85" s="21" t="s">
        <v>523</v>
      </c>
      <c r="J85" s="23"/>
      <c r="K85" s="23"/>
      <c r="L85" s="24">
        <f t="shared" si="11"/>
        <v>0</v>
      </c>
      <c r="M85" s="48"/>
      <c r="N85" s="9"/>
      <c r="O85" s="9"/>
      <c r="P85" s="9"/>
      <c r="Q85" s="9"/>
      <c r="R85" s="9"/>
      <c r="S85" s="9"/>
      <c r="T85" s="9"/>
      <c r="U85" s="9"/>
      <c r="V85" s="9"/>
      <c r="W85" s="9"/>
    </row>
    <row r="86" s="1" customFormat="1" ht="12" spans="1:23">
      <c r="A86" s="15">
        <v>5</v>
      </c>
      <c r="B86" s="34"/>
      <c r="C86" s="15" t="s">
        <v>270</v>
      </c>
      <c r="D86" s="35" t="s">
        <v>526</v>
      </c>
      <c r="E86" s="36"/>
      <c r="F86" s="36"/>
      <c r="G86" s="37"/>
      <c r="H86" s="32">
        <v>1</v>
      </c>
      <c r="I86" s="21" t="s">
        <v>523</v>
      </c>
      <c r="J86" s="23"/>
      <c r="K86" s="23"/>
      <c r="L86" s="24">
        <f t="shared" si="11"/>
        <v>0</v>
      </c>
      <c r="M86" s="48"/>
      <c r="N86" s="9"/>
      <c r="O86" s="9"/>
      <c r="P86" s="9"/>
      <c r="Q86" s="9"/>
      <c r="R86" s="9"/>
      <c r="S86" s="9"/>
      <c r="T86" s="9"/>
      <c r="U86" s="9"/>
      <c r="V86" s="9"/>
      <c r="W86" s="9"/>
    </row>
    <row r="87" s="1" customFormat="1" ht="12" spans="1:23">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c r="V87" s="9"/>
      <c r="W87" s="9"/>
    </row>
    <row r="88" s="1" customFormat="1" ht="12" spans="1:23">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c r="V88" s="9"/>
      <c r="W88" s="9"/>
    </row>
    <row r="89" s="1" customFormat="1" ht="12" spans="1:23">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c r="V89" s="9"/>
      <c r="W89" s="9"/>
    </row>
    <row r="90" s="1" customFormat="1" ht="12" spans="1:23">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c r="V90" s="9"/>
      <c r="W90" s="9"/>
    </row>
    <row r="91" s="1" customFormat="1" ht="24" spans="1:23">
      <c r="A91" s="15">
        <v>10</v>
      </c>
      <c r="B91" s="34"/>
      <c r="C91" s="38" t="s">
        <v>532</v>
      </c>
      <c r="D91" s="35" t="s">
        <v>598</v>
      </c>
      <c r="E91" s="36"/>
      <c r="F91" s="36"/>
      <c r="G91" s="37"/>
      <c r="H91" s="32">
        <v>3</v>
      </c>
      <c r="I91" s="21" t="s">
        <v>523</v>
      </c>
      <c r="J91" s="23"/>
      <c r="K91" s="23"/>
      <c r="L91" s="24">
        <f t="shared" si="11"/>
        <v>0</v>
      </c>
      <c r="M91" s="25"/>
      <c r="N91" s="9"/>
      <c r="O91" s="9"/>
      <c r="P91" s="9"/>
      <c r="Q91" s="9"/>
      <c r="R91" s="9"/>
      <c r="S91" s="9"/>
      <c r="T91" s="9"/>
      <c r="U91" s="9"/>
      <c r="V91" s="9"/>
      <c r="W91" s="9"/>
    </row>
    <row r="92" s="1" customFormat="1" ht="21.6" spans="1:23">
      <c r="A92" s="15">
        <v>11</v>
      </c>
      <c r="B92" s="34"/>
      <c r="C92" s="15" t="s">
        <v>224</v>
      </c>
      <c r="D92" s="35" t="s">
        <v>224</v>
      </c>
      <c r="E92" s="36"/>
      <c r="F92" s="36"/>
      <c r="G92" s="37"/>
      <c r="H92" s="32">
        <f>0.6+0.55</f>
        <v>1.15</v>
      </c>
      <c r="I92" s="21" t="s">
        <v>528</v>
      </c>
      <c r="J92" s="23"/>
      <c r="K92" s="23"/>
      <c r="L92" s="24">
        <f t="shared" si="11"/>
        <v>0</v>
      </c>
      <c r="M92" s="25"/>
      <c r="N92" s="9"/>
      <c r="O92" s="9"/>
      <c r="P92" s="9"/>
      <c r="Q92" s="9"/>
      <c r="R92" s="9"/>
      <c r="S92" s="9"/>
      <c r="T92" s="9"/>
      <c r="U92" s="9"/>
      <c r="V92" s="9"/>
      <c r="W92" s="9"/>
    </row>
    <row r="93" s="1" customFormat="1" ht="12" spans="1:23">
      <c r="A93" s="15">
        <v>12</v>
      </c>
      <c r="B93" s="34"/>
      <c r="C93" s="15" t="s">
        <v>533</v>
      </c>
      <c r="D93" s="35" t="s">
        <v>534</v>
      </c>
      <c r="E93" s="36"/>
      <c r="F93" s="36"/>
      <c r="G93" s="37"/>
      <c r="H93" s="32">
        <v>1</v>
      </c>
      <c r="I93" s="21" t="s">
        <v>523</v>
      </c>
      <c r="J93" s="23"/>
      <c r="K93" s="23"/>
      <c r="L93" s="24">
        <f t="shared" si="11"/>
        <v>0</v>
      </c>
      <c r="M93" s="25"/>
      <c r="N93" s="9"/>
      <c r="O93" s="9"/>
      <c r="P93" s="9"/>
      <c r="Q93" s="9"/>
      <c r="R93" s="9"/>
      <c r="S93" s="9"/>
      <c r="T93" s="9"/>
      <c r="U93" s="9"/>
      <c r="V93" s="9"/>
      <c r="W93" s="9"/>
    </row>
    <row r="94" s="1" customFormat="1" ht="12" spans="1:23">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9"/>
      <c r="O94" s="9"/>
      <c r="P94" s="9"/>
      <c r="Q94" s="9"/>
      <c r="R94" s="9"/>
      <c r="S94" s="9"/>
      <c r="T94" s="9"/>
      <c r="U94" s="9"/>
      <c r="V94" s="9"/>
      <c r="W94" s="9"/>
    </row>
    <row r="95" s="4" customFormat="1" ht="12" spans="1:23">
      <c r="A95" s="15">
        <v>14</v>
      </c>
      <c r="B95" s="34"/>
      <c r="C95" s="15" t="s">
        <v>535</v>
      </c>
      <c r="D95" s="35" t="s">
        <v>535</v>
      </c>
      <c r="E95" s="36"/>
      <c r="F95" s="36"/>
      <c r="G95" s="37"/>
      <c r="H95" s="32">
        <v>10</v>
      </c>
      <c r="I95" s="21" t="e">
        <f>+INDEX([1]材料配置清单价格表!E:E,MATCH(D95,[1]材料配置清单价格表!F:F,0))</f>
        <v>#N/A</v>
      </c>
      <c r="J95" s="23"/>
      <c r="K95" s="23"/>
      <c r="L95" s="24">
        <f t="shared" si="11"/>
        <v>0</v>
      </c>
      <c r="M95" s="25"/>
      <c r="N95" s="9"/>
      <c r="O95" s="9"/>
      <c r="P95" s="9"/>
      <c r="Q95" s="9"/>
      <c r="R95" s="9"/>
      <c r="S95" s="9"/>
      <c r="T95" s="9"/>
      <c r="U95" s="9"/>
      <c r="V95" s="9"/>
      <c r="W95" s="9"/>
    </row>
    <row r="96" s="1" customFormat="1" ht="12" spans="1:23">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9"/>
      <c r="O96" s="9"/>
      <c r="P96" s="9"/>
      <c r="Q96" s="9"/>
      <c r="R96" s="9"/>
      <c r="S96" s="9"/>
      <c r="T96" s="9"/>
      <c r="U96" s="9"/>
      <c r="V96" s="9"/>
      <c r="W96" s="9"/>
    </row>
    <row r="97" s="1" customFormat="1" ht="12" spans="1:23">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9"/>
      <c r="O97" s="9"/>
      <c r="P97" s="9"/>
      <c r="Q97" s="9"/>
      <c r="R97" s="9"/>
      <c r="S97" s="9"/>
      <c r="T97" s="9"/>
      <c r="U97" s="9"/>
      <c r="V97" s="9"/>
      <c r="W97" s="9"/>
    </row>
    <row r="98" s="1" customFormat="1" ht="12.75" customHeight="1" spans="1:23">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9"/>
      <c r="O98" s="9"/>
      <c r="P98" s="9"/>
      <c r="Q98" s="9"/>
      <c r="R98" s="9"/>
      <c r="S98" s="9"/>
      <c r="T98" s="9"/>
      <c r="U98" s="9"/>
      <c r="V98" s="9"/>
      <c r="W98" s="9"/>
    </row>
    <row r="99" s="1" customFormat="1" spans="1:23">
      <c r="A99" s="29" t="s">
        <v>516</v>
      </c>
      <c r="B99" s="30"/>
      <c r="C99" s="30"/>
      <c r="D99" s="30"/>
      <c r="E99" s="30"/>
      <c r="F99" s="30"/>
      <c r="G99" s="30"/>
      <c r="H99" s="30"/>
      <c r="I99" s="30"/>
      <c r="J99" s="46"/>
      <c r="K99" s="47"/>
      <c r="L99" s="13">
        <f>SUM(L82:L98)</f>
        <v>0</v>
      </c>
      <c r="M99" s="12"/>
      <c r="N99" s="9"/>
      <c r="O99" s="9"/>
      <c r="P99" s="9"/>
      <c r="Q99" s="9"/>
      <c r="R99" s="9"/>
      <c r="S99" s="9"/>
      <c r="T99" s="9"/>
      <c r="U99" s="9"/>
      <c r="V99" s="9"/>
      <c r="W99" s="9"/>
    </row>
    <row r="100" s="5" customFormat="1" ht="12" spans="1:23">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9"/>
      <c r="O100" s="9"/>
      <c r="P100" s="9"/>
      <c r="Q100" s="9"/>
      <c r="R100" s="9"/>
      <c r="S100" s="9"/>
      <c r="T100" s="9"/>
      <c r="U100" s="9"/>
      <c r="V100" s="9"/>
      <c r="W100" s="9"/>
    </row>
    <row r="101" s="5" customFormat="1" ht="12" spans="1:23">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9"/>
      <c r="O101" s="9"/>
      <c r="P101" s="9"/>
      <c r="Q101" s="9"/>
      <c r="R101" s="9"/>
      <c r="S101" s="9"/>
      <c r="T101" s="9"/>
      <c r="U101" s="9"/>
      <c r="V101" s="9"/>
      <c r="W101" s="9"/>
    </row>
    <row r="102" s="5" customFormat="1" ht="12" spans="1:23">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9"/>
      <c r="O102" s="9"/>
      <c r="P102" s="9"/>
      <c r="Q102" s="9"/>
      <c r="R102" s="9"/>
      <c r="S102" s="9"/>
      <c r="T102" s="9"/>
      <c r="U102" s="9"/>
      <c r="V102" s="9"/>
      <c r="W102" s="9"/>
    </row>
    <row r="103" s="5" customFormat="1" ht="12" spans="1:23">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9"/>
      <c r="O103" s="9"/>
      <c r="P103" s="9"/>
      <c r="Q103" s="9"/>
      <c r="R103" s="9"/>
      <c r="S103" s="9"/>
      <c r="T103" s="9"/>
      <c r="U103" s="9"/>
      <c r="V103" s="9"/>
      <c r="W103" s="9"/>
    </row>
    <row r="104" s="6" customFormat="1" ht="12" spans="1:23">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9"/>
      <c r="O104" s="9"/>
      <c r="P104" s="9"/>
      <c r="Q104" s="9"/>
      <c r="R104" s="9"/>
      <c r="S104" s="9"/>
      <c r="T104" s="9"/>
      <c r="U104" s="9"/>
      <c r="V104" s="9"/>
      <c r="W104" s="9"/>
    </row>
    <row r="105" s="1" customFormat="1" ht="12.75" customHeight="1" spans="1:23">
      <c r="A105" s="12" t="s">
        <v>548</v>
      </c>
      <c r="B105" s="12"/>
      <c r="C105" s="12"/>
      <c r="D105" s="12"/>
      <c r="E105" s="12"/>
      <c r="F105" s="12"/>
      <c r="G105" s="12"/>
      <c r="H105" s="12"/>
      <c r="I105" s="12"/>
      <c r="J105" s="11"/>
      <c r="K105" s="12"/>
      <c r="L105" s="11">
        <f>SUM(L100:L104)</f>
        <v>0</v>
      </c>
      <c r="M105" s="12"/>
      <c r="N105" s="9"/>
      <c r="O105" s="9"/>
      <c r="P105" s="9"/>
      <c r="Q105" s="9"/>
      <c r="R105" s="9"/>
      <c r="S105" s="9"/>
      <c r="T105" s="9"/>
      <c r="U105" s="9"/>
      <c r="V105" s="9"/>
      <c r="W105" s="9"/>
    </row>
    <row r="106" s="1" customFormat="1" ht="12.75" customHeight="1" spans="1:23">
      <c r="A106" s="44" t="s">
        <v>549</v>
      </c>
      <c r="B106" s="44"/>
      <c r="C106" s="44"/>
      <c r="D106" s="44"/>
      <c r="E106" s="44"/>
      <c r="F106" s="44"/>
      <c r="G106" s="44"/>
      <c r="H106" s="44"/>
      <c r="I106" s="44"/>
      <c r="J106" s="13"/>
      <c r="K106" s="44"/>
      <c r="L106" s="13">
        <f>SUM(L81,L99,L105)</f>
        <v>0</v>
      </c>
      <c r="M106" s="44"/>
      <c r="N106" s="9"/>
      <c r="O106" s="9"/>
      <c r="P106" s="9"/>
      <c r="Q106" s="9"/>
      <c r="R106" s="9"/>
      <c r="S106" s="9"/>
      <c r="T106" s="9"/>
      <c r="U106" s="9"/>
      <c r="V106" s="9"/>
      <c r="W106" s="9"/>
    </row>
    <row r="107" spans="12:12">
      <c r="L107" s="7"/>
    </row>
    <row r="108" s="1" customFormat="1" ht="19.5" customHeight="1" spans="1:23">
      <c r="A108" s="10" t="s">
        <v>550</v>
      </c>
      <c r="B108" s="10"/>
      <c r="C108" s="10" t="s">
        <v>551</v>
      </c>
      <c r="D108" s="10"/>
      <c r="E108" s="10"/>
      <c r="J108" s="51"/>
      <c r="K108" s="51"/>
      <c r="N108" s="9"/>
      <c r="O108" s="9"/>
      <c r="P108" s="9"/>
      <c r="Q108" s="9"/>
      <c r="R108" s="9"/>
      <c r="S108" s="9"/>
      <c r="T108" s="9"/>
      <c r="U108" s="9"/>
      <c r="V108" s="9"/>
      <c r="W108" s="9"/>
    </row>
    <row r="109" s="2" customFormat="1" ht="13.2" customHeight="1" spans="1:23">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c r="V109" s="9"/>
      <c r="W109" s="9"/>
    </row>
    <row r="110" s="2" customFormat="1" ht="11.4" spans="1:23">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c r="V110" s="9"/>
      <c r="W110" s="9"/>
    </row>
    <row r="111" s="3" customFormat="1" ht="12" spans="1:23">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9"/>
      <c r="O111" s="9"/>
      <c r="P111" s="9"/>
      <c r="Q111" s="9"/>
      <c r="R111" s="9"/>
      <c r="S111" s="9"/>
      <c r="T111" s="9"/>
      <c r="U111" s="9"/>
      <c r="V111" s="9"/>
      <c r="W111" s="9"/>
    </row>
    <row r="112" s="3" customFormat="1" ht="12" spans="1:23">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9"/>
      <c r="O112" s="9"/>
      <c r="P112" s="9"/>
      <c r="Q112" s="9"/>
      <c r="R112" s="9"/>
      <c r="S112" s="9"/>
      <c r="T112" s="9"/>
      <c r="U112" s="9"/>
      <c r="V112" s="9"/>
      <c r="W112" s="9"/>
    </row>
    <row r="113" s="3" customFormat="1" ht="12" spans="1:23">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9"/>
      <c r="O113" s="9"/>
      <c r="P113" s="9"/>
      <c r="Q113" s="9"/>
      <c r="R113" s="9"/>
      <c r="S113" s="9"/>
      <c r="T113" s="9"/>
      <c r="U113" s="9"/>
      <c r="V113" s="9"/>
      <c r="W113" s="9"/>
    </row>
    <row r="114" s="3" customFormat="1" ht="12" spans="1:23">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9"/>
      <c r="O114" s="9"/>
      <c r="P114" s="9"/>
      <c r="Q114" s="9"/>
      <c r="R114" s="9"/>
      <c r="S114" s="9"/>
      <c r="T114" s="9"/>
      <c r="U114" s="9"/>
      <c r="V114" s="9"/>
      <c r="W114" s="9"/>
    </row>
    <row r="115" s="3" customFormat="1" ht="12" spans="1:23">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9"/>
      <c r="O115" s="9"/>
      <c r="P115" s="9"/>
      <c r="Q115" s="9"/>
      <c r="R115" s="9"/>
      <c r="S115" s="9"/>
      <c r="T115" s="9"/>
      <c r="U115" s="9"/>
      <c r="V115" s="9"/>
      <c r="W115" s="9"/>
    </row>
    <row r="116" s="3" customFormat="1" ht="12" spans="1:23">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9"/>
      <c r="O116" s="9"/>
      <c r="P116" s="9"/>
      <c r="Q116" s="9"/>
      <c r="R116" s="9"/>
      <c r="S116" s="9"/>
      <c r="T116" s="9"/>
      <c r="U116" s="9"/>
      <c r="V116" s="9"/>
      <c r="W116" s="9"/>
    </row>
    <row r="117" s="3" customFormat="1" ht="12" spans="1:23">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9"/>
      <c r="O117" s="9"/>
      <c r="P117" s="9"/>
      <c r="Q117" s="9"/>
      <c r="R117" s="9"/>
      <c r="S117" s="9"/>
      <c r="T117" s="9"/>
      <c r="U117" s="9"/>
      <c r="V117" s="9"/>
      <c r="W117" s="9"/>
    </row>
    <row r="118" s="3" customFormat="1" ht="12" spans="1:23">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9"/>
      <c r="O118" s="9"/>
      <c r="P118" s="9"/>
      <c r="Q118" s="9"/>
      <c r="R118" s="9"/>
      <c r="S118" s="9"/>
      <c r="T118" s="9"/>
      <c r="U118" s="9"/>
      <c r="V118" s="9"/>
      <c r="W118" s="9"/>
    </row>
    <row r="119" s="3" customFormat="1" ht="12" spans="1:23">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9"/>
      <c r="O119" s="9"/>
      <c r="P119" s="9"/>
      <c r="Q119" s="9"/>
      <c r="R119" s="9"/>
      <c r="S119" s="9"/>
      <c r="T119" s="9"/>
      <c r="U119" s="9"/>
      <c r="V119" s="9"/>
      <c r="W119" s="9"/>
    </row>
    <row r="120" s="3" customFormat="1" ht="12" spans="1:23">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9"/>
      <c r="O120" s="9"/>
      <c r="P120" s="9"/>
      <c r="Q120" s="9"/>
      <c r="R120" s="9"/>
      <c r="S120" s="9"/>
      <c r="T120" s="9"/>
      <c r="U120" s="9"/>
      <c r="V120" s="9"/>
      <c r="W120" s="9"/>
    </row>
    <row r="121" s="3" customFormat="1" ht="13.95" customHeight="1" spans="1:23">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9"/>
      <c r="O121" s="9"/>
      <c r="P121" s="9"/>
      <c r="Q121" s="9"/>
      <c r="R121" s="9"/>
      <c r="S121" s="9"/>
      <c r="T121" s="9"/>
      <c r="U121" s="9"/>
      <c r="V121" s="9"/>
      <c r="W121" s="9"/>
    </row>
    <row r="122" s="3" customFormat="1" ht="13.95" customHeight="1" spans="1:23">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9"/>
      <c r="O122" s="9"/>
      <c r="P122" s="9"/>
      <c r="Q122" s="9"/>
      <c r="R122" s="9"/>
      <c r="S122" s="9"/>
      <c r="T122" s="9"/>
      <c r="U122" s="9"/>
      <c r="V122" s="9"/>
      <c r="W122" s="9"/>
    </row>
    <row r="123" s="3" customFormat="1" ht="12" spans="1:23">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9"/>
      <c r="O123" s="9"/>
      <c r="P123" s="9"/>
      <c r="Q123" s="9"/>
      <c r="R123" s="9"/>
      <c r="S123" s="9"/>
      <c r="T123" s="9"/>
      <c r="U123" s="9"/>
      <c r="V123" s="9"/>
      <c r="W123" s="9"/>
    </row>
    <row r="124" s="2" customFormat="1" ht="12" spans="1:23">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9"/>
      <c r="O124" s="9"/>
      <c r="P124" s="9"/>
      <c r="Q124" s="9"/>
      <c r="R124" s="9"/>
      <c r="S124" s="9"/>
      <c r="T124" s="9"/>
      <c r="U124" s="9"/>
      <c r="V124" s="9"/>
      <c r="W124" s="9"/>
    </row>
    <row r="125" s="2" customFormat="1" ht="12" spans="1:23">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9"/>
      <c r="O125" s="9"/>
      <c r="P125" s="9"/>
      <c r="Q125" s="9"/>
      <c r="R125" s="9"/>
      <c r="S125" s="9"/>
      <c r="T125" s="9"/>
      <c r="U125" s="9"/>
      <c r="V125" s="9"/>
      <c r="W125" s="9"/>
    </row>
    <row r="126" s="3" customFormat="1" ht="12" spans="1:23">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9"/>
      <c r="O126" s="9"/>
      <c r="P126" s="9"/>
      <c r="Q126" s="9"/>
      <c r="R126" s="9"/>
      <c r="S126" s="9"/>
      <c r="T126" s="9"/>
      <c r="U126" s="9"/>
      <c r="V126" s="9"/>
      <c r="W126" s="9"/>
    </row>
    <row r="127" s="2" customFormat="1" ht="12" spans="1:23">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9"/>
      <c r="O127" s="9"/>
      <c r="P127" s="9"/>
      <c r="Q127" s="9"/>
      <c r="R127" s="9"/>
      <c r="S127" s="9"/>
      <c r="T127" s="9"/>
      <c r="U127" s="9"/>
      <c r="V127" s="9"/>
      <c r="W127" s="9"/>
    </row>
    <row r="128" s="2" customFormat="1" ht="12" spans="1:23">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9"/>
      <c r="O128" s="9"/>
      <c r="P128" s="9"/>
      <c r="Q128" s="9"/>
      <c r="R128" s="9"/>
      <c r="S128" s="9"/>
      <c r="T128" s="9"/>
      <c r="U128" s="9"/>
      <c r="V128" s="9"/>
      <c r="W128" s="9"/>
    </row>
    <row r="129" s="2" customFormat="1" ht="12" spans="1:23">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9"/>
      <c r="O129" s="9"/>
      <c r="P129" s="9"/>
      <c r="Q129" s="9"/>
      <c r="R129" s="9"/>
      <c r="S129" s="9"/>
      <c r="T129" s="9"/>
      <c r="U129" s="9"/>
      <c r="V129" s="9"/>
      <c r="W129" s="9"/>
    </row>
    <row r="130" s="2" customFormat="1" ht="12" spans="1:23">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9"/>
      <c r="O130" s="9"/>
      <c r="P130" s="9"/>
      <c r="Q130" s="9"/>
      <c r="R130" s="9"/>
      <c r="S130" s="9"/>
      <c r="T130" s="9"/>
      <c r="U130" s="9"/>
      <c r="V130" s="9"/>
      <c r="W130" s="9"/>
    </row>
    <row r="131" s="2" customFormat="1" ht="12" spans="1:23">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9"/>
      <c r="O131" s="9"/>
      <c r="P131" s="9"/>
      <c r="Q131" s="9"/>
      <c r="R131" s="9"/>
      <c r="S131" s="9"/>
      <c r="T131" s="9"/>
      <c r="U131" s="9"/>
      <c r="V131" s="9"/>
      <c r="W131" s="9"/>
    </row>
    <row r="132" s="2" customFormat="1" ht="12" spans="1:23">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9"/>
      <c r="O132" s="9"/>
      <c r="P132" s="9"/>
      <c r="Q132" s="9"/>
      <c r="R132" s="9"/>
      <c r="S132" s="9"/>
      <c r="T132" s="9"/>
      <c r="U132" s="9"/>
      <c r="V132" s="9"/>
      <c r="W132" s="9"/>
    </row>
    <row r="133" s="2" customFormat="1" ht="12" spans="1:23">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9"/>
      <c r="O133" s="9"/>
      <c r="P133" s="9"/>
      <c r="Q133" s="9"/>
      <c r="R133" s="9"/>
      <c r="S133" s="9"/>
      <c r="T133" s="9"/>
      <c r="U133" s="9"/>
      <c r="V133" s="9"/>
      <c r="W133" s="9"/>
    </row>
    <row r="134" s="2" customFormat="1" ht="12" spans="1:23">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9"/>
      <c r="O134" s="9"/>
      <c r="P134" s="9"/>
      <c r="Q134" s="9"/>
      <c r="R134" s="9"/>
      <c r="S134" s="9"/>
      <c r="T134" s="9"/>
      <c r="U134" s="9"/>
      <c r="V134" s="9"/>
      <c r="W134" s="9"/>
    </row>
    <row r="135" s="2" customFormat="1" ht="12" spans="1:23">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9"/>
      <c r="O135" s="9"/>
      <c r="P135" s="9"/>
      <c r="Q135" s="9"/>
      <c r="R135" s="9"/>
      <c r="S135" s="9"/>
      <c r="T135" s="9"/>
      <c r="U135" s="9"/>
      <c r="V135" s="9"/>
      <c r="W135" s="9"/>
    </row>
    <row r="136" s="2" customFormat="1" ht="12" spans="1:23">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9"/>
      <c r="O136" s="9"/>
      <c r="P136" s="9"/>
      <c r="Q136" s="9"/>
      <c r="R136" s="9"/>
      <c r="S136" s="9"/>
      <c r="T136" s="9"/>
      <c r="U136" s="9"/>
      <c r="V136" s="9"/>
      <c r="W136" s="9"/>
    </row>
    <row r="137" s="2" customFormat="1" ht="12" spans="1:23">
      <c r="A137" s="15">
        <v>27</v>
      </c>
      <c r="B137" s="17" t="s">
        <v>517</v>
      </c>
      <c r="C137" s="15" t="s">
        <v>517</v>
      </c>
      <c r="D137" s="15" t="s">
        <v>564</v>
      </c>
      <c r="E137" s="15">
        <v>2330</v>
      </c>
      <c r="F137" s="15">
        <v>600</v>
      </c>
      <c r="G137" s="15"/>
      <c r="H137" s="15">
        <v>1</v>
      </c>
      <c r="I137" s="21" t="s">
        <v>162</v>
      </c>
      <c r="J137" s="22">
        <f>E137*H137/1000</f>
        <v>2.33</v>
      </c>
      <c r="K137" s="23"/>
      <c r="L137" s="24">
        <f t="shared" si="14"/>
        <v>0</v>
      </c>
      <c r="M137" s="25"/>
      <c r="N137" s="9"/>
      <c r="O137" s="9"/>
      <c r="P137" s="9"/>
      <c r="Q137" s="9"/>
      <c r="R137" s="9"/>
      <c r="S137" s="9"/>
      <c r="T137" s="9"/>
      <c r="U137" s="9"/>
      <c r="V137" s="9"/>
      <c r="W137" s="9"/>
    </row>
    <row r="138" s="3" customFormat="1" ht="11.4" spans="1:23">
      <c r="A138" s="29" t="s">
        <v>516</v>
      </c>
      <c r="B138" s="30"/>
      <c r="C138" s="30"/>
      <c r="D138" s="30"/>
      <c r="E138" s="30"/>
      <c r="F138" s="30"/>
      <c r="G138" s="30"/>
      <c r="H138" s="30"/>
      <c r="I138" s="30"/>
      <c r="J138" s="46"/>
      <c r="K138" s="47"/>
      <c r="L138" s="13">
        <f>SUM(L111:L137)</f>
        <v>0</v>
      </c>
      <c r="M138" s="12"/>
      <c r="N138" s="9"/>
      <c r="O138" s="9"/>
      <c r="P138" s="9"/>
      <c r="Q138" s="9"/>
      <c r="R138" s="9"/>
      <c r="S138" s="9"/>
      <c r="T138" s="9"/>
      <c r="U138" s="9"/>
      <c r="V138" s="9"/>
      <c r="W138" s="9"/>
    </row>
    <row r="139" s="1" customFormat="1" ht="13.5" customHeight="1" spans="1:23">
      <c r="A139" s="15">
        <v>1</v>
      </c>
      <c r="B139" s="26" t="s">
        <v>520</v>
      </c>
      <c r="C139" s="15" t="s">
        <v>521</v>
      </c>
      <c r="D139" s="35" t="s">
        <v>565</v>
      </c>
      <c r="E139" s="36"/>
      <c r="F139" s="36"/>
      <c r="G139" s="37"/>
      <c r="H139" s="32">
        <v>18</v>
      </c>
      <c r="I139" s="21" t="s">
        <v>523</v>
      </c>
      <c r="J139" s="23"/>
      <c r="K139" s="23"/>
      <c r="L139" s="24">
        <f t="shared" ref="L139:L147" si="17">H139*K139</f>
        <v>0</v>
      </c>
      <c r="M139" s="48"/>
      <c r="N139" s="9"/>
      <c r="O139" s="9"/>
      <c r="P139" s="9"/>
      <c r="Q139" s="9"/>
      <c r="R139" s="9"/>
      <c r="S139" s="9"/>
      <c r="T139" s="9"/>
      <c r="U139" s="9"/>
      <c r="V139" s="9"/>
      <c r="W139" s="9"/>
    </row>
    <row r="140" s="1" customFormat="1" ht="12" spans="1:23">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9"/>
      <c r="O140" s="9"/>
      <c r="P140" s="9"/>
      <c r="Q140" s="9"/>
      <c r="R140" s="9"/>
      <c r="S140" s="9"/>
      <c r="T140" s="9"/>
      <c r="U140" s="9"/>
      <c r="V140" s="9"/>
      <c r="W140" s="9"/>
    </row>
    <row r="141" s="1" customFormat="1" ht="12" spans="1:23">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9"/>
      <c r="O141" s="9"/>
      <c r="P141" s="9"/>
      <c r="Q141" s="9"/>
      <c r="R141" s="9"/>
      <c r="S141" s="9"/>
      <c r="T141" s="9"/>
      <c r="U141" s="9"/>
      <c r="V141" s="9"/>
      <c r="W141" s="9"/>
    </row>
    <row r="142" s="4" customFormat="1" ht="24" spans="1:23">
      <c r="A142" s="15">
        <v>4</v>
      </c>
      <c r="B142" s="27"/>
      <c r="C142" s="38" t="s">
        <v>532</v>
      </c>
      <c r="D142" s="31" t="s">
        <v>532</v>
      </c>
      <c r="E142" s="31"/>
      <c r="F142" s="31"/>
      <c r="G142" s="31"/>
      <c r="H142" s="32">
        <v>4</v>
      </c>
      <c r="I142" s="21" t="s">
        <v>523</v>
      </c>
      <c r="J142" s="23"/>
      <c r="K142" s="23"/>
      <c r="L142" s="24">
        <f t="shared" si="17"/>
        <v>0</v>
      </c>
      <c r="M142" s="25"/>
      <c r="N142" s="9"/>
      <c r="O142" s="9"/>
      <c r="P142" s="9"/>
      <c r="Q142" s="9"/>
      <c r="R142" s="9"/>
      <c r="S142" s="9"/>
      <c r="T142" s="9"/>
      <c r="U142" s="9"/>
      <c r="V142" s="9"/>
      <c r="W142" s="9"/>
    </row>
    <row r="143" s="4" customFormat="1" ht="12" spans="1:23">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9"/>
      <c r="O143" s="9"/>
      <c r="P143" s="9"/>
      <c r="Q143" s="9"/>
      <c r="R143" s="9"/>
      <c r="S143" s="9"/>
      <c r="T143" s="9"/>
      <c r="U143" s="9"/>
      <c r="V143" s="9"/>
      <c r="W143" s="9"/>
    </row>
    <row r="144" s="1" customFormat="1" ht="24" spans="1:23">
      <c r="A144" s="15">
        <v>6</v>
      </c>
      <c r="B144" s="27"/>
      <c r="C144" s="38" t="s">
        <v>224</v>
      </c>
      <c r="D144" s="35" t="s">
        <v>224</v>
      </c>
      <c r="E144" s="36"/>
      <c r="F144" s="36"/>
      <c r="G144" s="37"/>
      <c r="H144" s="32">
        <v>2.6</v>
      </c>
      <c r="I144" s="21" t="s">
        <v>528</v>
      </c>
      <c r="J144" s="23"/>
      <c r="K144" s="23"/>
      <c r="L144" s="24">
        <f t="shared" si="17"/>
        <v>0</v>
      </c>
      <c r="M144" s="48"/>
      <c r="N144" s="9"/>
      <c r="O144" s="9"/>
      <c r="P144" s="9"/>
      <c r="Q144" s="9"/>
      <c r="R144" s="9"/>
      <c r="S144" s="9"/>
      <c r="T144" s="9"/>
      <c r="U144" s="9"/>
      <c r="V144" s="9"/>
      <c r="W144" s="9"/>
    </row>
    <row r="145" s="1" customFormat="1" ht="12" spans="1:23">
      <c r="A145" s="15">
        <v>7</v>
      </c>
      <c r="B145" s="27"/>
      <c r="C145" s="38" t="s">
        <v>533</v>
      </c>
      <c r="D145" s="35" t="s">
        <v>534</v>
      </c>
      <c r="E145" s="36"/>
      <c r="F145" s="36"/>
      <c r="G145" s="37"/>
      <c r="H145" s="32">
        <v>4</v>
      </c>
      <c r="I145" s="21" t="s">
        <v>523</v>
      </c>
      <c r="J145" s="23"/>
      <c r="K145" s="23"/>
      <c r="L145" s="24">
        <f t="shared" si="17"/>
        <v>0</v>
      </c>
      <c r="M145" s="48"/>
      <c r="N145" s="9"/>
      <c r="O145" s="9"/>
      <c r="P145" s="9"/>
      <c r="Q145" s="9"/>
      <c r="R145" s="9"/>
      <c r="S145" s="9"/>
      <c r="T145" s="9"/>
      <c r="U145" s="9"/>
      <c r="V145" s="9"/>
      <c r="W145" s="9"/>
    </row>
    <row r="146" s="1" customFormat="1" ht="12" spans="1:23">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9"/>
      <c r="O146" s="9"/>
      <c r="P146" s="9"/>
      <c r="Q146" s="9"/>
      <c r="R146" s="9"/>
      <c r="S146" s="9"/>
      <c r="T146" s="9"/>
      <c r="U146" s="9"/>
      <c r="V146" s="9"/>
      <c r="W146" s="9"/>
    </row>
    <row r="147" s="1" customFormat="1" ht="12" spans="1:23">
      <c r="A147" s="15">
        <v>9</v>
      </c>
      <c r="B147" s="27"/>
      <c r="C147" s="38" t="s">
        <v>270</v>
      </c>
      <c r="D147" s="35" t="s">
        <v>567</v>
      </c>
      <c r="E147" s="36"/>
      <c r="F147" s="36"/>
      <c r="G147" s="37"/>
      <c r="H147" s="32">
        <v>6</v>
      </c>
      <c r="I147" s="21" t="s">
        <v>523</v>
      </c>
      <c r="J147" s="23"/>
      <c r="K147" s="23"/>
      <c r="L147" s="24">
        <f t="shared" si="17"/>
        <v>0</v>
      </c>
      <c r="M147" s="25"/>
      <c r="N147" s="9"/>
      <c r="O147" s="9"/>
      <c r="P147" s="9"/>
      <c r="Q147" s="9"/>
      <c r="R147" s="9"/>
      <c r="S147" s="9"/>
      <c r="T147" s="9"/>
      <c r="U147" s="9"/>
      <c r="V147" s="9"/>
      <c r="W147" s="9"/>
    </row>
    <row r="148" s="1" customFormat="1" spans="1:23">
      <c r="A148" s="29" t="s">
        <v>516</v>
      </c>
      <c r="B148" s="30"/>
      <c r="C148" s="30"/>
      <c r="D148" s="30"/>
      <c r="E148" s="30"/>
      <c r="F148" s="30"/>
      <c r="G148" s="30"/>
      <c r="H148" s="30"/>
      <c r="I148" s="30"/>
      <c r="J148" s="46"/>
      <c r="K148" s="47"/>
      <c r="L148" s="13">
        <f>SUM(L139:L147)</f>
        <v>0</v>
      </c>
      <c r="M148" s="12"/>
      <c r="N148" s="9"/>
      <c r="O148" s="9"/>
      <c r="P148" s="9"/>
      <c r="Q148" s="9"/>
      <c r="R148" s="9"/>
      <c r="S148" s="9"/>
      <c r="T148" s="9"/>
      <c r="U148" s="9"/>
      <c r="V148" s="9"/>
      <c r="W148" s="9"/>
    </row>
    <row r="149" s="5" customFormat="1" ht="12" spans="1:23">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9"/>
      <c r="O149" s="9"/>
      <c r="P149" s="9"/>
      <c r="Q149" s="9"/>
      <c r="R149" s="9"/>
      <c r="S149" s="9"/>
      <c r="T149" s="9"/>
      <c r="U149" s="9"/>
      <c r="V149" s="9"/>
      <c r="W149" s="9"/>
    </row>
    <row r="150" s="5" customFormat="1" ht="12" spans="1:23">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9"/>
      <c r="O150" s="9"/>
      <c r="P150" s="9"/>
      <c r="Q150" s="9"/>
      <c r="R150" s="9"/>
      <c r="S150" s="9"/>
      <c r="T150" s="9"/>
      <c r="U150" s="9"/>
      <c r="V150" s="9"/>
      <c r="W150" s="9"/>
    </row>
    <row r="151" s="5" customFormat="1" ht="12" spans="1:23">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9"/>
      <c r="O151" s="9"/>
      <c r="P151" s="9"/>
      <c r="Q151" s="9"/>
      <c r="R151" s="9"/>
      <c r="S151" s="9"/>
      <c r="T151" s="9"/>
      <c r="U151" s="9"/>
      <c r="V151" s="9"/>
      <c r="W151" s="9"/>
    </row>
    <row r="152" s="5" customFormat="1" ht="12" spans="1:23">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9"/>
      <c r="O152" s="9"/>
      <c r="P152" s="9"/>
      <c r="Q152" s="9"/>
      <c r="R152" s="9"/>
      <c r="S152" s="9"/>
      <c r="T152" s="9"/>
      <c r="U152" s="9"/>
      <c r="V152" s="9"/>
      <c r="W152" s="9"/>
    </row>
    <row r="153" s="5" customFormat="1" ht="12" spans="1:23">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9"/>
      <c r="O153" s="9"/>
      <c r="P153" s="9"/>
      <c r="Q153" s="9"/>
      <c r="R153" s="9"/>
      <c r="S153" s="9"/>
      <c r="T153" s="9"/>
      <c r="U153" s="9"/>
      <c r="V153" s="9"/>
      <c r="W153" s="9"/>
    </row>
    <row r="154" s="1" customFormat="1" spans="1:23">
      <c r="A154" s="12" t="s">
        <v>548</v>
      </c>
      <c r="B154" s="12"/>
      <c r="C154" s="12"/>
      <c r="D154" s="12"/>
      <c r="E154" s="12"/>
      <c r="F154" s="12"/>
      <c r="G154" s="12"/>
      <c r="H154" s="12"/>
      <c r="I154" s="12"/>
      <c r="J154" s="11"/>
      <c r="K154" s="12"/>
      <c r="L154" s="11">
        <f>SUM(L149:L153)</f>
        <v>0</v>
      </c>
      <c r="M154" s="12"/>
      <c r="N154" s="9"/>
      <c r="O154" s="9"/>
      <c r="P154" s="9"/>
      <c r="Q154" s="9"/>
      <c r="R154" s="9"/>
      <c r="S154" s="9"/>
      <c r="T154" s="9"/>
      <c r="U154" s="9"/>
      <c r="V154" s="9"/>
      <c r="W154" s="9"/>
    </row>
    <row r="155" s="1" customFormat="1" spans="1:23">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c r="V155" s="9"/>
      <c r="W155" s="9"/>
    </row>
    <row r="156" spans="12:12">
      <c r="L156" s="7"/>
    </row>
    <row r="157" s="1" customFormat="1" ht="19.5" customHeight="1" spans="1:23">
      <c r="A157" s="10" t="s">
        <v>550</v>
      </c>
      <c r="B157" s="10"/>
      <c r="C157" s="10" t="s">
        <v>568</v>
      </c>
      <c r="D157" s="10"/>
      <c r="E157" s="10"/>
      <c r="J157" s="51"/>
      <c r="K157" s="51"/>
      <c r="N157" s="9"/>
      <c r="O157" s="9"/>
      <c r="P157" s="9"/>
      <c r="Q157" s="9"/>
      <c r="R157" s="9"/>
      <c r="S157" s="9"/>
      <c r="T157" s="9"/>
      <c r="U157" s="9"/>
      <c r="V157" s="9"/>
      <c r="W157" s="9"/>
    </row>
    <row r="158" s="2" customFormat="1" ht="13.2" customHeight="1" spans="1:23">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c r="V158" s="9"/>
      <c r="W158" s="9"/>
    </row>
    <row r="159" s="2" customFormat="1" ht="11.4" spans="1:23">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c r="V159" s="9"/>
      <c r="W159" s="9"/>
    </row>
    <row r="160" s="3" customFormat="1" ht="12" spans="1:23">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9"/>
      <c r="O160" s="9"/>
      <c r="P160" s="9"/>
      <c r="Q160" s="9"/>
      <c r="R160" s="9"/>
      <c r="S160" s="9"/>
      <c r="T160" s="9"/>
      <c r="U160" s="9"/>
      <c r="V160" s="9"/>
      <c r="W160" s="9"/>
    </row>
    <row r="161" s="3" customFormat="1" ht="12" spans="1:23">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9"/>
      <c r="O161" s="9"/>
      <c r="P161" s="9"/>
      <c r="Q161" s="9"/>
      <c r="R161" s="9"/>
      <c r="S161" s="9"/>
      <c r="T161" s="9"/>
      <c r="U161" s="9"/>
      <c r="V161" s="9"/>
      <c r="W161" s="9"/>
    </row>
    <row r="162" s="3" customFormat="1" ht="12" spans="1:23">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9"/>
      <c r="O162" s="9"/>
      <c r="P162" s="9"/>
      <c r="Q162" s="9"/>
      <c r="R162" s="9"/>
      <c r="S162" s="9"/>
      <c r="T162" s="9"/>
      <c r="U162" s="9"/>
      <c r="V162" s="9"/>
      <c r="W162" s="9"/>
    </row>
    <row r="163" s="3" customFormat="1" ht="12" spans="1:23">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9"/>
      <c r="O163" s="9"/>
      <c r="P163" s="9"/>
      <c r="Q163" s="9"/>
      <c r="R163" s="9"/>
      <c r="S163" s="9"/>
      <c r="T163" s="9"/>
      <c r="U163" s="9"/>
      <c r="V163" s="9"/>
      <c r="W163" s="9"/>
    </row>
    <row r="164" s="3" customFormat="1" ht="12" spans="1:23">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9"/>
      <c r="O164" s="9"/>
      <c r="P164" s="9"/>
      <c r="Q164" s="9"/>
      <c r="R164" s="9"/>
      <c r="S164" s="9"/>
      <c r="T164" s="9"/>
      <c r="U164" s="9"/>
      <c r="V164" s="9"/>
      <c r="W164" s="9"/>
    </row>
    <row r="165" s="3" customFormat="1" ht="12" spans="1:23">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9"/>
      <c r="O165" s="9"/>
      <c r="P165" s="9"/>
      <c r="Q165" s="9"/>
      <c r="R165" s="9"/>
      <c r="S165" s="9"/>
      <c r="T165" s="9"/>
      <c r="U165" s="9"/>
      <c r="V165" s="9"/>
      <c r="W165" s="9"/>
    </row>
    <row r="166" s="3" customFormat="1" ht="12" spans="1:23">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9"/>
      <c r="O166" s="9"/>
      <c r="P166" s="9"/>
      <c r="Q166" s="9"/>
      <c r="R166" s="9"/>
      <c r="S166" s="9"/>
      <c r="T166" s="9"/>
      <c r="U166" s="9"/>
      <c r="V166" s="9"/>
      <c r="W166" s="9"/>
    </row>
    <row r="167" s="3" customFormat="1" ht="12" spans="1:23">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9"/>
      <c r="O167" s="9"/>
      <c r="P167" s="9"/>
      <c r="Q167" s="9"/>
      <c r="R167" s="9"/>
      <c r="S167" s="9"/>
      <c r="T167" s="9"/>
      <c r="U167" s="9"/>
      <c r="V167" s="9"/>
      <c r="W167" s="9"/>
    </row>
    <row r="168" s="3" customFormat="1" ht="12" spans="1:23">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9"/>
      <c r="O168" s="9"/>
      <c r="P168" s="9"/>
      <c r="Q168" s="9"/>
      <c r="R168" s="9"/>
      <c r="S168" s="9"/>
      <c r="T168" s="9"/>
      <c r="U168" s="9"/>
      <c r="V168" s="9"/>
      <c r="W168" s="9"/>
    </row>
    <row r="169" s="3" customFormat="1" ht="12" spans="1:23">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9"/>
      <c r="O169" s="9"/>
      <c r="P169" s="9"/>
      <c r="Q169" s="9"/>
      <c r="R169" s="9"/>
      <c r="S169" s="9"/>
      <c r="T169" s="9"/>
      <c r="U169" s="9"/>
      <c r="V169" s="9"/>
      <c r="W169" s="9"/>
    </row>
    <row r="170" s="3" customFormat="1" ht="12" spans="1:23">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9"/>
      <c r="O170" s="9"/>
      <c r="P170" s="9"/>
      <c r="Q170" s="9"/>
      <c r="R170" s="9"/>
      <c r="S170" s="9"/>
      <c r="T170" s="9"/>
      <c r="U170" s="9"/>
      <c r="V170" s="9"/>
      <c r="W170" s="9"/>
    </row>
    <row r="171" s="3" customFormat="1" ht="13.05" customHeight="1" spans="1:23">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9"/>
      <c r="O171" s="9"/>
      <c r="P171" s="9"/>
      <c r="Q171" s="9"/>
      <c r="R171" s="9"/>
      <c r="S171" s="9"/>
      <c r="T171" s="9"/>
      <c r="U171" s="9"/>
      <c r="V171" s="9"/>
      <c r="W171" s="9"/>
    </row>
    <row r="172" s="3" customFormat="1" ht="12" spans="1:23">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9"/>
      <c r="O172" s="9"/>
      <c r="P172" s="9"/>
      <c r="Q172" s="9"/>
      <c r="R172" s="9"/>
      <c r="S172" s="9"/>
      <c r="T172" s="9"/>
      <c r="U172" s="9"/>
      <c r="V172" s="9"/>
      <c r="W172" s="9"/>
    </row>
    <row r="173" s="2" customFormat="1" ht="12" spans="1:23">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9"/>
      <c r="O173" s="9"/>
      <c r="P173" s="9"/>
      <c r="Q173" s="9"/>
      <c r="R173" s="9"/>
      <c r="S173" s="9"/>
      <c r="T173" s="9"/>
      <c r="U173" s="9"/>
      <c r="V173" s="9"/>
      <c r="W173" s="9"/>
    </row>
    <row r="174" s="2" customFormat="1" ht="12" spans="1:23">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9"/>
      <c r="O174" s="9"/>
      <c r="P174" s="9"/>
      <c r="Q174" s="9"/>
      <c r="R174" s="9"/>
      <c r="S174" s="9"/>
      <c r="T174" s="9"/>
      <c r="U174" s="9"/>
      <c r="V174" s="9"/>
      <c r="W174" s="9"/>
    </row>
    <row r="175" s="3" customFormat="1" ht="12" spans="1:23">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9"/>
      <c r="O175" s="9"/>
      <c r="P175" s="9"/>
      <c r="Q175" s="9"/>
      <c r="R175" s="9"/>
      <c r="S175" s="9"/>
      <c r="T175" s="9"/>
      <c r="U175" s="9"/>
      <c r="V175" s="9"/>
      <c r="W175" s="9"/>
    </row>
    <row r="176" s="2" customFormat="1" ht="12" spans="1:23">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9"/>
      <c r="O176" s="9"/>
      <c r="P176" s="9"/>
      <c r="Q176" s="9"/>
      <c r="R176" s="9"/>
      <c r="S176" s="9"/>
      <c r="T176" s="9"/>
      <c r="U176" s="9"/>
      <c r="V176" s="9"/>
      <c r="W176" s="9"/>
    </row>
    <row r="177" s="2" customFormat="1" ht="12" spans="1:23">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9"/>
      <c r="O177" s="9"/>
      <c r="P177" s="9"/>
      <c r="Q177" s="9"/>
      <c r="R177" s="9"/>
      <c r="S177" s="9"/>
      <c r="T177" s="9"/>
      <c r="U177" s="9"/>
      <c r="V177" s="9"/>
      <c r="W177" s="9"/>
    </row>
    <row r="178" s="2" customFormat="1" ht="12" spans="1:23">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9"/>
      <c r="O178" s="9"/>
      <c r="P178" s="9"/>
      <c r="Q178" s="9"/>
      <c r="R178" s="9"/>
      <c r="S178" s="9"/>
      <c r="T178" s="9"/>
      <c r="U178" s="9"/>
      <c r="V178" s="9"/>
      <c r="W178" s="9"/>
    </row>
    <row r="179" s="2" customFormat="1" ht="12" spans="1:23">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9"/>
      <c r="O179" s="9"/>
      <c r="P179" s="9"/>
      <c r="Q179" s="9"/>
      <c r="R179" s="9"/>
      <c r="S179" s="9"/>
      <c r="T179" s="9"/>
      <c r="U179" s="9"/>
      <c r="V179" s="9"/>
      <c r="W179" s="9"/>
    </row>
    <row r="180" s="2" customFormat="1" ht="12" spans="1:23">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9"/>
      <c r="O180" s="9"/>
      <c r="P180" s="9"/>
      <c r="Q180" s="9"/>
      <c r="R180" s="9"/>
      <c r="S180" s="9"/>
      <c r="T180" s="9"/>
      <c r="U180" s="9"/>
      <c r="V180" s="9"/>
      <c r="W180" s="9"/>
    </row>
    <row r="181" s="2" customFormat="1" ht="12" spans="1:23">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9"/>
      <c r="O181" s="9"/>
      <c r="P181" s="9"/>
      <c r="Q181" s="9"/>
      <c r="R181" s="9"/>
      <c r="S181" s="9"/>
      <c r="T181" s="9"/>
      <c r="U181" s="9"/>
      <c r="V181" s="9"/>
      <c r="W181" s="9"/>
    </row>
    <row r="182" s="2" customFormat="1" ht="12" spans="1:23">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9"/>
      <c r="O182" s="9"/>
      <c r="P182" s="9"/>
      <c r="Q182" s="9"/>
      <c r="R182" s="9"/>
      <c r="S182" s="9"/>
      <c r="T182" s="9"/>
      <c r="U182" s="9"/>
      <c r="V182" s="9"/>
      <c r="W182" s="9"/>
    </row>
    <row r="183" s="2" customFormat="1" ht="12" spans="1:23">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9"/>
      <c r="O183" s="9"/>
      <c r="P183" s="9"/>
      <c r="Q183" s="9"/>
      <c r="R183" s="9"/>
      <c r="S183" s="9"/>
      <c r="T183" s="9"/>
      <c r="U183" s="9"/>
      <c r="V183" s="9"/>
      <c r="W183" s="9"/>
    </row>
    <row r="184" s="2" customFormat="1" ht="12" spans="1:23">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9"/>
      <c r="O184" s="9"/>
      <c r="P184" s="9"/>
      <c r="Q184" s="9"/>
      <c r="R184" s="9"/>
      <c r="S184" s="9"/>
      <c r="T184" s="9"/>
      <c r="U184" s="9"/>
      <c r="V184" s="9"/>
      <c r="W184" s="9"/>
    </row>
    <row r="185" s="2" customFormat="1" ht="12" spans="1:23">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9"/>
      <c r="O185" s="9"/>
      <c r="P185" s="9"/>
      <c r="Q185" s="9"/>
      <c r="R185" s="9"/>
      <c r="S185" s="9"/>
      <c r="T185" s="9"/>
      <c r="U185" s="9"/>
      <c r="V185" s="9"/>
      <c r="W185" s="9"/>
    </row>
    <row r="186" s="2" customFormat="1" ht="12" spans="1:23">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9"/>
      <c r="O186" s="9"/>
      <c r="P186" s="9"/>
      <c r="Q186" s="9"/>
      <c r="R186" s="9"/>
      <c r="S186" s="9"/>
      <c r="T186" s="9"/>
      <c r="U186" s="9"/>
      <c r="V186" s="9"/>
      <c r="W186" s="9"/>
    </row>
    <row r="187" s="2" customFormat="1" ht="12" spans="1:23">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9"/>
      <c r="O187" s="9"/>
      <c r="P187" s="9"/>
      <c r="Q187" s="9"/>
      <c r="R187" s="9"/>
      <c r="S187" s="9"/>
      <c r="T187" s="9"/>
      <c r="U187" s="9"/>
      <c r="V187" s="9"/>
      <c r="W187" s="9"/>
    </row>
    <row r="188" s="2" customFormat="1" ht="12" spans="1:23">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9"/>
      <c r="O188" s="9"/>
      <c r="P188" s="9"/>
      <c r="Q188" s="9"/>
      <c r="R188" s="9"/>
      <c r="S188" s="9"/>
      <c r="T188" s="9"/>
      <c r="U188" s="9"/>
      <c r="V188" s="9"/>
      <c r="W188" s="9"/>
    </row>
    <row r="189" s="2" customFormat="1" ht="12" spans="1:23">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9"/>
      <c r="O189" s="9"/>
      <c r="P189" s="9"/>
      <c r="Q189" s="9"/>
      <c r="R189" s="9"/>
      <c r="S189" s="9"/>
      <c r="T189" s="9"/>
      <c r="U189" s="9"/>
      <c r="V189" s="9"/>
      <c r="W189" s="9"/>
    </row>
    <row r="190" s="2" customFormat="1" ht="12" spans="1:23">
      <c r="A190" s="15">
        <v>31</v>
      </c>
      <c r="B190" s="17" t="s">
        <v>517</v>
      </c>
      <c r="C190" s="15" t="s">
        <v>517</v>
      </c>
      <c r="D190" s="15" t="s">
        <v>564</v>
      </c>
      <c r="E190" s="15">
        <v>1190</v>
      </c>
      <c r="F190" s="15">
        <v>600</v>
      </c>
      <c r="G190" s="15"/>
      <c r="H190" s="15">
        <v>1</v>
      </c>
      <c r="I190" s="21" t="s">
        <v>162</v>
      </c>
      <c r="J190" s="22">
        <f>E190*H190/1000</f>
        <v>1.19</v>
      </c>
      <c r="K190" s="23"/>
      <c r="L190" s="24">
        <f t="shared" si="20"/>
        <v>0</v>
      </c>
      <c r="M190" s="25"/>
      <c r="N190" s="9"/>
      <c r="O190" s="9"/>
      <c r="P190" s="9"/>
      <c r="Q190" s="9"/>
      <c r="R190" s="9"/>
      <c r="S190" s="9"/>
      <c r="T190" s="9"/>
      <c r="U190" s="9"/>
      <c r="V190" s="9"/>
      <c r="W190" s="9"/>
    </row>
    <row r="191" s="3" customFormat="1" ht="11.4" spans="1:23">
      <c r="A191" s="29" t="s">
        <v>516</v>
      </c>
      <c r="B191" s="30"/>
      <c r="C191" s="30"/>
      <c r="D191" s="30"/>
      <c r="E191" s="30"/>
      <c r="F191" s="30"/>
      <c r="G191" s="30"/>
      <c r="H191" s="30"/>
      <c r="I191" s="30"/>
      <c r="J191" s="46"/>
      <c r="K191" s="47"/>
      <c r="L191" s="13">
        <f>SUM(L160:L190)</f>
        <v>0</v>
      </c>
      <c r="M191" s="12"/>
      <c r="N191" s="9"/>
      <c r="O191" s="9"/>
      <c r="P191" s="9"/>
      <c r="Q191" s="9"/>
      <c r="R191" s="9"/>
      <c r="S191" s="9"/>
      <c r="T191" s="9"/>
      <c r="U191" s="9"/>
      <c r="V191" s="9"/>
      <c r="W191" s="9"/>
    </row>
    <row r="192" s="1" customFormat="1" ht="13.5" customHeight="1" spans="1:23">
      <c r="A192" s="15">
        <v>1</v>
      </c>
      <c r="B192" s="26" t="s">
        <v>520</v>
      </c>
      <c r="C192" s="15" t="s">
        <v>521</v>
      </c>
      <c r="D192" s="35" t="s">
        <v>565</v>
      </c>
      <c r="E192" s="36"/>
      <c r="F192" s="36"/>
      <c r="G192" s="37"/>
      <c r="H192" s="32">
        <v>9</v>
      </c>
      <c r="I192" s="21" t="s">
        <v>523</v>
      </c>
      <c r="J192" s="23"/>
      <c r="K192" s="23"/>
      <c r="L192" s="24">
        <f t="shared" ref="L192:L198" si="23">H192*K192</f>
        <v>0</v>
      </c>
      <c r="M192" s="48"/>
      <c r="N192" s="9"/>
      <c r="O192" s="9"/>
      <c r="P192" s="9"/>
      <c r="Q192" s="9"/>
      <c r="R192" s="9"/>
      <c r="S192" s="9"/>
      <c r="T192" s="9"/>
      <c r="U192" s="9"/>
      <c r="V192" s="9"/>
      <c r="W192" s="9"/>
    </row>
    <row r="193" s="1" customFormat="1" ht="12" spans="1:23">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9"/>
      <c r="O193" s="9"/>
      <c r="P193" s="9"/>
      <c r="Q193" s="9"/>
      <c r="R193" s="9"/>
      <c r="S193" s="9"/>
      <c r="T193" s="9"/>
      <c r="U193" s="9"/>
      <c r="V193" s="9"/>
      <c r="W193" s="9"/>
    </row>
    <row r="194" s="1" customFormat="1" ht="24" spans="1:23">
      <c r="A194" s="15">
        <v>3</v>
      </c>
      <c r="B194" s="27"/>
      <c r="C194" s="38" t="s">
        <v>532</v>
      </c>
      <c r="D194" s="31" t="s">
        <v>532</v>
      </c>
      <c r="E194" s="31"/>
      <c r="F194" s="31"/>
      <c r="G194" s="31"/>
      <c r="H194" s="32">
        <v>2</v>
      </c>
      <c r="I194" s="21" t="s">
        <v>523</v>
      </c>
      <c r="J194" s="23"/>
      <c r="K194" s="23"/>
      <c r="L194" s="24">
        <f t="shared" si="23"/>
        <v>0</v>
      </c>
      <c r="M194" s="48"/>
      <c r="N194" s="9"/>
      <c r="O194" s="9"/>
      <c r="P194" s="9"/>
      <c r="Q194" s="9"/>
      <c r="R194" s="9"/>
      <c r="S194" s="9"/>
      <c r="T194" s="9"/>
      <c r="U194" s="9"/>
      <c r="V194" s="9"/>
      <c r="W194" s="9"/>
    </row>
    <row r="195" s="1" customFormat="1" ht="12" spans="1:23">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9"/>
      <c r="O195" s="9"/>
      <c r="P195" s="9"/>
      <c r="Q195" s="9"/>
      <c r="R195" s="9"/>
      <c r="S195" s="9"/>
      <c r="T195" s="9"/>
      <c r="U195" s="9"/>
      <c r="V195" s="9"/>
      <c r="W195" s="9"/>
    </row>
    <row r="196" s="1" customFormat="1" ht="24" spans="1:23">
      <c r="A196" s="15">
        <v>5</v>
      </c>
      <c r="B196" s="27"/>
      <c r="C196" s="38" t="s">
        <v>224</v>
      </c>
      <c r="D196" s="35" t="s">
        <v>224</v>
      </c>
      <c r="E196" s="36"/>
      <c r="F196" s="36"/>
      <c r="G196" s="37"/>
      <c r="H196" s="32">
        <v>1.19</v>
      </c>
      <c r="I196" s="21" t="s">
        <v>528</v>
      </c>
      <c r="J196" s="23"/>
      <c r="K196" s="23"/>
      <c r="L196" s="24">
        <f t="shared" si="23"/>
        <v>0</v>
      </c>
      <c r="M196" s="48"/>
      <c r="N196" s="9"/>
      <c r="O196" s="9"/>
      <c r="P196" s="9"/>
      <c r="Q196" s="9"/>
      <c r="R196" s="9"/>
      <c r="S196" s="9"/>
      <c r="T196" s="9"/>
      <c r="U196" s="9"/>
      <c r="V196" s="9"/>
      <c r="W196" s="9"/>
    </row>
    <row r="197" s="1" customFormat="1" ht="12" spans="1:23">
      <c r="A197" s="15">
        <v>6</v>
      </c>
      <c r="B197" s="27"/>
      <c r="C197" s="38" t="s">
        <v>533</v>
      </c>
      <c r="D197" s="35" t="s">
        <v>534</v>
      </c>
      <c r="E197" s="36"/>
      <c r="F197" s="36"/>
      <c r="G197" s="37"/>
      <c r="H197" s="32">
        <v>1</v>
      </c>
      <c r="I197" s="21" t="s">
        <v>523</v>
      </c>
      <c r="J197" s="23"/>
      <c r="K197" s="23"/>
      <c r="L197" s="24">
        <f t="shared" si="23"/>
        <v>0</v>
      </c>
      <c r="M197" s="48"/>
      <c r="N197" s="9"/>
      <c r="O197" s="9"/>
      <c r="P197" s="9"/>
      <c r="Q197" s="9"/>
      <c r="R197" s="9"/>
      <c r="S197" s="9"/>
      <c r="T197" s="9"/>
      <c r="U197" s="9"/>
      <c r="V197" s="9"/>
      <c r="W197" s="9"/>
    </row>
    <row r="198" s="4" customFormat="1" ht="12" spans="1:23">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9"/>
      <c r="O198" s="9"/>
      <c r="P198" s="9"/>
      <c r="Q198" s="9"/>
      <c r="R198" s="9"/>
      <c r="S198" s="9"/>
      <c r="T198" s="9"/>
      <c r="U198" s="9"/>
      <c r="V198" s="9"/>
      <c r="W198" s="9"/>
    </row>
    <row r="199" s="1" customFormat="1" spans="1:23">
      <c r="A199" s="29" t="s">
        <v>516</v>
      </c>
      <c r="B199" s="30"/>
      <c r="C199" s="30"/>
      <c r="D199" s="30"/>
      <c r="E199" s="30"/>
      <c r="F199" s="30"/>
      <c r="G199" s="30"/>
      <c r="H199" s="30"/>
      <c r="I199" s="30"/>
      <c r="J199" s="46"/>
      <c r="K199" s="47"/>
      <c r="L199" s="13">
        <f>SUM(L192:L198)</f>
        <v>0</v>
      </c>
      <c r="M199" s="12"/>
      <c r="N199" s="9"/>
      <c r="O199" s="9"/>
      <c r="P199" s="9"/>
      <c r="Q199" s="9"/>
      <c r="R199" s="9"/>
      <c r="S199" s="9"/>
      <c r="T199" s="9"/>
      <c r="U199" s="9"/>
      <c r="V199" s="9"/>
      <c r="W199" s="9"/>
    </row>
    <row r="200" s="5" customFormat="1" ht="12" spans="1:23">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9"/>
      <c r="O200" s="9"/>
      <c r="P200" s="9"/>
      <c r="Q200" s="9"/>
      <c r="R200" s="9"/>
      <c r="S200" s="9"/>
      <c r="T200" s="9"/>
      <c r="U200" s="9"/>
      <c r="V200" s="9"/>
      <c r="W200" s="9"/>
    </row>
    <row r="201" s="5" customFormat="1" ht="12" spans="1:23">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9"/>
      <c r="O201" s="9"/>
      <c r="P201" s="9"/>
      <c r="Q201" s="9"/>
      <c r="R201" s="9"/>
      <c r="S201" s="9"/>
      <c r="T201" s="9"/>
      <c r="U201" s="9"/>
      <c r="V201" s="9"/>
      <c r="W201" s="9"/>
    </row>
    <row r="202" s="5" customFormat="1" ht="12" spans="1:23">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9"/>
      <c r="O202" s="9"/>
      <c r="P202" s="9"/>
      <c r="Q202" s="9"/>
      <c r="R202" s="9"/>
      <c r="S202" s="9"/>
      <c r="T202" s="9"/>
      <c r="U202" s="9"/>
      <c r="V202" s="9"/>
      <c r="W202" s="9"/>
    </row>
    <row r="203" s="5" customFormat="1" ht="12" spans="1:23">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9"/>
      <c r="O203" s="9"/>
      <c r="P203" s="9"/>
      <c r="Q203" s="9"/>
      <c r="R203" s="9"/>
      <c r="S203" s="9"/>
      <c r="T203" s="9"/>
      <c r="U203" s="9"/>
      <c r="V203" s="9"/>
      <c r="W203" s="9"/>
    </row>
    <row r="204" s="5" customFormat="1" ht="12" spans="1:23">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9"/>
      <c r="O204" s="9"/>
      <c r="P204" s="9"/>
      <c r="Q204" s="9"/>
      <c r="R204" s="9"/>
      <c r="S204" s="9"/>
      <c r="T204" s="9"/>
      <c r="U204" s="9"/>
      <c r="V204" s="9"/>
      <c r="W204" s="9"/>
    </row>
    <row r="205" s="1" customFormat="1" spans="1:23">
      <c r="A205" s="12" t="s">
        <v>548</v>
      </c>
      <c r="B205" s="12"/>
      <c r="C205" s="12"/>
      <c r="D205" s="12"/>
      <c r="E205" s="12"/>
      <c r="F205" s="12"/>
      <c r="G205" s="12"/>
      <c r="H205" s="12"/>
      <c r="I205" s="12"/>
      <c r="J205" s="11"/>
      <c r="K205" s="12"/>
      <c r="L205" s="11">
        <f>SUM(L200:L204)</f>
        <v>0</v>
      </c>
      <c r="M205" s="12"/>
      <c r="N205" s="9"/>
      <c r="O205" s="9"/>
      <c r="P205" s="9"/>
      <c r="Q205" s="9"/>
      <c r="R205" s="9"/>
      <c r="S205" s="9"/>
      <c r="T205" s="9"/>
      <c r="U205" s="9"/>
      <c r="V205" s="9"/>
      <c r="W205" s="9"/>
    </row>
    <row r="206" s="1" customFormat="1" spans="1:23">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c r="V206" s="9"/>
      <c r="W206" s="9"/>
    </row>
    <row r="207" spans="12:12">
      <c r="L207" s="7"/>
    </row>
    <row r="208" s="1" customFormat="1" ht="19.5" customHeight="1" spans="1:23">
      <c r="A208" s="10" t="s">
        <v>550</v>
      </c>
      <c r="B208" s="10"/>
      <c r="C208" s="10" t="s">
        <v>571</v>
      </c>
      <c r="D208" s="10"/>
      <c r="E208" s="10"/>
      <c r="J208" s="51"/>
      <c r="K208" s="51"/>
      <c r="N208" s="9"/>
      <c r="O208" s="9"/>
      <c r="P208" s="9"/>
      <c r="Q208" s="9"/>
      <c r="R208" s="9"/>
      <c r="S208" s="9"/>
      <c r="T208" s="9"/>
      <c r="U208" s="9"/>
      <c r="V208" s="9"/>
      <c r="W208" s="9"/>
    </row>
    <row r="209" s="2" customFormat="1" ht="13.2" customHeight="1" spans="1:23">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c r="V209" s="9"/>
      <c r="W209" s="9"/>
    </row>
    <row r="210" s="2" customFormat="1" ht="11.4" spans="1:23">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c r="V210" s="9"/>
      <c r="W210" s="9"/>
    </row>
    <row r="211" s="3" customFormat="1" ht="12" spans="1:23">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9"/>
      <c r="O211" s="9"/>
      <c r="P211" s="9"/>
      <c r="Q211" s="9"/>
      <c r="R211" s="9"/>
      <c r="S211" s="9"/>
      <c r="T211" s="9"/>
      <c r="U211" s="9"/>
      <c r="V211" s="9"/>
      <c r="W211" s="9"/>
    </row>
    <row r="212" s="3" customFormat="1" ht="12" spans="1:23">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9"/>
      <c r="O212" s="9"/>
      <c r="P212" s="9"/>
      <c r="Q212" s="9"/>
      <c r="R212" s="9"/>
      <c r="S212" s="9"/>
      <c r="T212" s="9"/>
      <c r="U212" s="9"/>
      <c r="V212" s="9"/>
      <c r="W212" s="9"/>
    </row>
    <row r="213" s="3" customFormat="1" ht="12" spans="1:23">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9"/>
      <c r="O213" s="9"/>
      <c r="P213" s="9"/>
      <c r="Q213" s="9"/>
      <c r="R213" s="9"/>
      <c r="S213" s="9"/>
      <c r="T213" s="9"/>
      <c r="U213" s="9"/>
      <c r="V213" s="9"/>
      <c r="W213" s="9"/>
    </row>
    <row r="214" s="3" customFormat="1" ht="12" spans="1:23">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9"/>
      <c r="O214" s="9"/>
      <c r="P214" s="9"/>
      <c r="Q214" s="9"/>
      <c r="R214" s="9"/>
      <c r="S214" s="9"/>
      <c r="T214" s="9"/>
      <c r="U214" s="9"/>
      <c r="V214" s="9"/>
      <c r="W214" s="9"/>
    </row>
    <row r="215" s="3" customFormat="1" ht="12" spans="1:23">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9"/>
      <c r="O215" s="9"/>
      <c r="P215" s="9"/>
      <c r="Q215" s="9"/>
      <c r="R215" s="9"/>
      <c r="S215" s="9"/>
      <c r="T215" s="9"/>
      <c r="U215" s="9"/>
      <c r="V215" s="9"/>
      <c r="W215" s="9"/>
    </row>
    <row r="216" s="3" customFormat="1" ht="12" spans="1:23">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9"/>
      <c r="O216" s="9"/>
      <c r="P216" s="9"/>
      <c r="Q216" s="9"/>
      <c r="R216" s="9"/>
      <c r="S216" s="9"/>
      <c r="T216" s="9"/>
      <c r="U216" s="9"/>
      <c r="V216" s="9"/>
      <c r="W216" s="9"/>
    </row>
    <row r="217" s="3" customFormat="1" ht="12" spans="1:23">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9"/>
      <c r="O217" s="9"/>
      <c r="P217" s="9"/>
      <c r="Q217" s="9"/>
      <c r="R217" s="9"/>
      <c r="S217" s="9"/>
      <c r="T217" s="9"/>
      <c r="U217" s="9"/>
      <c r="V217" s="9"/>
      <c r="W217" s="9"/>
    </row>
    <row r="218" s="3" customFormat="1" ht="12" spans="1:23">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9"/>
      <c r="O218" s="9"/>
      <c r="P218" s="9"/>
      <c r="Q218" s="9"/>
      <c r="R218" s="9"/>
      <c r="S218" s="9"/>
      <c r="T218" s="9"/>
      <c r="U218" s="9"/>
      <c r="V218" s="9"/>
      <c r="W218" s="9"/>
    </row>
    <row r="219" s="3" customFormat="1" ht="12" spans="1:23">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9"/>
      <c r="O219" s="9"/>
      <c r="P219" s="9"/>
      <c r="Q219" s="9"/>
      <c r="R219" s="9"/>
      <c r="S219" s="9"/>
      <c r="T219" s="9"/>
      <c r="U219" s="9"/>
      <c r="V219" s="9"/>
      <c r="W219" s="9"/>
    </row>
    <row r="220" s="3" customFormat="1" ht="12" spans="1:23">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9"/>
      <c r="O220" s="9"/>
      <c r="P220" s="9"/>
      <c r="Q220" s="9"/>
      <c r="R220" s="9"/>
      <c r="S220" s="9"/>
      <c r="T220" s="9"/>
      <c r="U220" s="9"/>
      <c r="V220" s="9"/>
      <c r="W220" s="9"/>
    </row>
    <row r="221" s="3" customFormat="1" ht="12" spans="1:23">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9"/>
      <c r="O221" s="9"/>
      <c r="P221" s="9"/>
      <c r="Q221" s="9"/>
      <c r="R221" s="9"/>
      <c r="S221" s="9"/>
      <c r="T221" s="9"/>
      <c r="U221" s="9"/>
      <c r="V221" s="9"/>
      <c r="W221" s="9"/>
    </row>
    <row r="222" s="3" customFormat="1" ht="13.05" customHeight="1" spans="1:23">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9"/>
      <c r="O222" s="9"/>
      <c r="P222" s="9"/>
      <c r="Q222" s="9"/>
      <c r="R222" s="9"/>
      <c r="S222" s="9"/>
      <c r="T222" s="9"/>
      <c r="U222" s="9"/>
      <c r="V222" s="9"/>
      <c r="W222" s="9"/>
    </row>
    <row r="223" s="3" customFormat="1" ht="12" spans="1:23">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9"/>
      <c r="O223" s="9"/>
      <c r="P223" s="9"/>
      <c r="Q223" s="9"/>
      <c r="R223" s="9"/>
      <c r="S223" s="9"/>
      <c r="T223" s="9"/>
      <c r="U223" s="9"/>
      <c r="V223" s="9"/>
      <c r="W223" s="9"/>
    </row>
    <row r="224" s="2" customFormat="1" ht="12" spans="1:23">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9"/>
      <c r="O224" s="9"/>
      <c r="P224" s="9"/>
      <c r="Q224" s="9"/>
      <c r="R224" s="9"/>
      <c r="S224" s="9"/>
      <c r="T224" s="9"/>
      <c r="U224" s="9"/>
      <c r="V224" s="9"/>
      <c r="W224" s="9"/>
    </row>
    <row r="225" s="2" customFormat="1" ht="12" spans="1:23">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9"/>
      <c r="O225" s="9"/>
      <c r="P225" s="9"/>
      <c r="Q225" s="9"/>
      <c r="R225" s="9"/>
      <c r="S225" s="9"/>
      <c r="T225" s="9"/>
      <c r="U225" s="9"/>
      <c r="V225" s="9"/>
      <c r="W225" s="9"/>
    </row>
    <row r="226" s="3" customFormat="1" ht="12" spans="1:23">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9"/>
      <c r="O226" s="9"/>
      <c r="P226" s="9"/>
      <c r="Q226" s="9"/>
      <c r="R226" s="9"/>
      <c r="S226" s="9"/>
      <c r="T226" s="9"/>
      <c r="U226" s="9"/>
      <c r="V226" s="9"/>
      <c r="W226" s="9"/>
    </row>
    <row r="227" s="2" customFormat="1" ht="12" spans="1:23">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9"/>
      <c r="O227" s="9"/>
      <c r="P227" s="9"/>
      <c r="Q227" s="9"/>
      <c r="R227" s="9"/>
      <c r="S227" s="9"/>
      <c r="T227" s="9"/>
      <c r="U227" s="9"/>
      <c r="V227" s="9"/>
      <c r="W227" s="9"/>
    </row>
    <row r="228" s="2" customFormat="1" ht="12" spans="1:23">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9"/>
      <c r="O228" s="9"/>
      <c r="P228" s="9"/>
      <c r="Q228" s="9"/>
      <c r="R228" s="9"/>
      <c r="S228" s="9"/>
      <c r="T228" s="9"/>
      <c r="U228" s="9"/>
      <c r="V228" s="9"/>
      <c r="W228" s="9"/>
    </row>
    <row r="229" s="2" customFormat="1" ht="12" spans="1:23">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9"/>
      <c r="O229" s="9"/>
      <c r="P229" s="9"/>
      <c r="Q229" s="9"/>
      <c r="R229" s="9"/>
      <c r="S229" s="9"/>
      <c r="T229" s="9"/>
      <c r="U229" s="9"/>
      <c r="V229" s="9"/>
      <c r="W229" s="9"/>
    </row>
    <row r="230" s="2" customFormat="1" ht="12" spans="1:23">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9"/>
      <c r="O230" s="9"/>
      <c r="P230" s="9"/>
      <c r="Q230" s="9"/>
      <c r="R230" s="9"/>
      <c r="S230" s="9"/>
      <c r="T230" s="9"/>
      <c r="U230" s="9"/>
      <c r="V230" s="9"/>
      <c r="W230" s="9"/>
    </row>
    <row r="231" s="2" customFormat="1" ht="12" spans="1:23">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9"/>
      <c r="O231" s="9"/>
      <c r="P231" s="9"/>
      <c r="Q231" s="9"/>
      <c r="R231" s="9"/>
      <c r="S231" s="9"/>
      <c r="T231" s="9"/>
      <c r="U231" s="9"/>
      <c r="V231" s="9"/>
      <c r="W231" s="9"/>
    </row>
    <row r="232" s="2" customFormat="1" ht="12" spans="1:23">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9"/>
      <c r="O232" s="9"/>
      <c r="P232" s="9"/>
      <c r="Q232" s="9"/>
      <c r="R232" s="9"/>
      <c r="S232" s="9"/>
      <c r="T232" s="9"/>
      <c r="U232" s="9"/>
      <c r="V232" s="9"/>
      <c r="W232" s="9"/>
    </row>
    <row r="233" s="2" customFormat="1" ht="12" spans="1:23">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9"/>
      <c r="O233" s="9"/>
      <c r="P233" s="9"/>
      <c r="Q233" s="9"/>
      <c r="R233" s="9"/>
      <c r="S233" s="9"/>
      <c r="T233" s="9"/>
      <c r="U233" s="9"/>
      <c r="V233" s="9"/>
      <c r="W233" s="9"/>
    </row>
    <row r="234" s="2" customFormat="1" ht="12" spans="1:23">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9"/>
      <c r="O234" s="9"/>
      <c r="P234" s="9"/>
      <c r="Q234" s="9"/>
      <c r="R234" s="9"/>
      <c r="S234" s="9"/>
      <c r="T234" s="9"/>
      <c r="U234" s="9"/>
      <c r="V234" s="9"/>
      <c r="W234" s="9"/>
    </row>
    <row r="235" s="2" customFormat="1" ht="12" spans="1:23">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9"/>
      <c r="O235" s="9"/>
      <c r="P235" s="9"/>
      <c r="Q235" s="9"/>
      <c r="R235" s="9"/>
      <c r="S235" s="9"/>
      <c r="T235" s="9"/>
      <c r="U235" s="9"/>
      <c r="V235" s="9"/>
      <c r="W235" s="9"/>
    </row>
    <row r="236" s="2" customFormat="1" ht="12" spans="1:23">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9"/>
      <c r="O236" s="9"/>
      <c r="P236" s="9"/>
      <c r="Q236" s="9"/>
      <c r="R236" s="9"/>
      <c r="S236" s="9"/>
      <c r="T236" s="9"/>
      <c r="U236" s="9"/>
      <c r="V236" s="9"/>
      <c r="W236" s="9"/>
    </row>
    <row r="237" s="2" customFormat="1" ht="12" spans="1:23">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9"/>
      <c r="O237" s="9"/>
      <c r="P237" s="9"/>
      <c r="Q237" s="9"/>
      <c r="R237" s="9"/>
      <c r="S237" s="9"/>
      <c r="T237" s="9"/>
      <c r="U237" s="9"/>
      <c r="V237" s="9"/>
      <c r="W237" s="9"/>
    </row>
    <row r="238" s="2" customFormat="1" ht="12" spans="1:23">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9"/>
      <c r="O238" s="9"/>
      <c r="P238" s="9"/>
      <c r="Q238" s="9"/>
      <c r="R238" s="9"/>
      <c r="S238" s="9"/>
      <c r="T238" s="9"/>
      <c r="U238" s="9"/>
      <c r="V238" s="9"/>
      <c r="W238" s="9"/>
    </row>
    <row r="239" s="2" customFormat="1" ht="12" spans="1:23">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9"/>
      <c r="O239" s="9"/>
      <c r="P239" s="9"/>
      <c r="Q239" s="9"/>
      <c r="R239" s="9"/>
      <c r="S239" s="9"/>
      <c r="T239" s="9"/>
      <c r="U239" s="9"/>
      <c r="V239" s="9"/>
      <c r="W239" s="9"/>
    </row>
    <row r="240" s="2" customFormat="1" ht="12" spans="1:23">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9"/>
      <c r="O240" s="9"/>
      <c r="P240" s="9"/>
      <c r="Q240" s="9"/>
      <c r="R240" s="9"/>
      <c r="S240" s="9"/>
      <c r="T240" s="9"/>
      <c r="U240" s="9"/>
      <c r="V240" s="9"/>
      <c r="W240" s="9"/>
    </row>
    <row r="241" s="2" customFormat="1" ht="12" spans="1:23">
      <c r="A241" s="15">
        <v>31</v>
      </c>
      <c r="B241" s="17" t="s">
        <v>517</v>
      </c>
      <c r="C241" s="15" t="s">
        <v>517</v>
      </c>
      <c r="D241" s="15" t="s">
        <v>564</v>
      </c>
      <c r="E241" s="15">
        <v>1190</v>
      </c>
      <c r="F241" s="15">
        <v>600</v>
      </c>
      <c r="G241" s="15"/>
      <c r="H241" s="15">
        <v>1</v>
      </c>
      <c r="I241" s="21" t="s">
        <v>162</v>
      </c>
      <c r="J241" s="22">
        <f>E241*H241/1000</f>
        <v>1.19</v>
      </c>
      <c r="K241" s="23"/>
      <c r="L241" s="24">
        <f t="shared" si="26"/>
        <v>0</v>
      </c>
      <c r="M241" s="25"/>
      <c r="N241" s="9"/>
      <c r="O241" s="9"/>
      <c r="P241" s="9"/>
      <c r="Q241" s="9"/>
      <c r="R241" s="9"/>
      <c r="S241" s="9"/>
      <c r="T241" s="9"/>
      <c r="U241" s="9"/>
      <c r="V241" s="9"/>
      <c r="W241" s="9"/>
    </row>
    <row r="242" s="3" customFormat="1" ht="11.4" spans="1:23">
      <c r="A242" s="29" t="s">
        <v>516</v>
      </c>
      <c r="B242" s="30"/>
      <c r="C242" s="30"/>
      <c r="D242" s="30"/>
      <c r="E242" s="30"/>
      <c r="F242" s="30"/>
      <c r="G242" s="30"/>
      <c r="H242" s="30"/>
      <c r="I242" s="30"/>
      <c r="J242" s="46"/>
      <c r="K242" s="47"/>
      <c r="L242" s="13">
        <f>SUM(L211:L241)</f>
        <v>0</v>
      </c>
      <c r="M242" s="12"/>
      <c r="N242" s="9"/>
      <c r="O242" s="9"/>
      <c r="P242" s="9"/>
      <c r="Q242" s="9"/>
      <c r="R242" s="9"/>
      <c r="S242" s="9"/>
      <c r="T242" s="9"/>
      <c r="U242" s="9"/>
      <c r="V242" s="9"/>
      <c r="W242" s="9"/>
    </row>
    <row r="243" s="1" customFormat="1" ht="13.5" customHeight="1" spans="1:23">
      <c r="A243" s="15">
        <v>1</v>
      </c>
      <c r="B243" s="26" t="s">
        <v>520</v>
      </c>
      <c r="C243" s="15" t="s">
        <v>521</v>
      </c>
      <c r="D243" s="35" t="s">
        <v>565</v>
      </c>
      <c r="E243" s="36"/>
      <c r="F243" s="36"/>
      <c r="G243" s="37"/>
      <c r="H243" s="32">
        <v>9</v>
      </c>
      <c r="I243" s="21" t="s">
        <v>523</v>
      </c>
      <c r="J243" s="23"/>
      <c r="K243" s="23"/>
      <c r="L243" s="24">
        <f t="shared" ref="L243:L249" si="29">H243*K243</f>
        <v>0</v>
      </c>
      <c r="M243" s="48"/>
      <c r="N243" s="9"/>
      <c r="O243" s="9"/>
      <c r="P243" s="9"/>
      <c r="Q243" s="9"/>
      <c r="R243" s="9"/>
      <c r="S243" s="9"/>
      <c r="T243" s="9"/>
      <c r="U243" s="9"/>
      <c r="V243" s="9"/>
      <c r="W243" s="9"/>
    </row>
    <row r="244" s="1" customFormat="1" ht="12" spans="1:23">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9"/>
      <c r="O244" s="9"/>
      <c r="P244" s="9"/>
      <c r="Q244" s="9"/>
      <c r="R244" s="9"/>
      <c r="S244" s="9"/>
      <c r="T244" s="9"/>
      <c r="U244" s="9"/>
      <c r="V244" s="9"/>
      <c r="W244" s="9"/>
    </row>
    <row r="245" s="1" customFormat="1" ht="24" spans="1:23">
      <c r="A245" s="15">
        <v>3</v>
      </c>
      <c r="B245" s="27"/>
      <c r="C245" s="38" t="s">
        <v>532</v>
      </c>
      <c r="D245" s="31" t="s">
        <v>532</v>
      </c>
      <c r="E245" s="31"/>
      <c r="F245" s="31"/>
      <c r="G245" s="31"/>
      <c r="H245" s="32">
        <v>2</v>
      </c>
      <c r="I245" s="21" t="s">
        <v>523</v>
      </c>
      <c r="J245" s="23"/>
      <c r="K245" s="23"/>
      <c r="L245" s="24">
        <f t="shared" si="29"/>
        <v>0</v>
      </c>
      <c r="M245" s="48"/>
      <c r="N245" s="9"/>
      <c r="O245" s="9"/>
      <c r="P245" s="9"/>
      <c r="Q245" s="9"/>
      <c r="R245" s="9"/>
      <c r="S245" s="9"/>
      <c r="T245" s="9"/>
      <c r="U245" s="9"/>
      <c r="V245" s="9"/>
      <c r="W245" s="9"/>
    </row>
    <row r="246" s="1" customFormat="1" ht="12" spans="1:23">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9"/>
      <c r="O246" s="9"/>
      <c r="P246" s="9"/>
      <c r="Q246" s="9"/>
      <c r="R246" s="9"/>
      <c r="S246" s="9"/>
      <c r="T246" s="9"/>
      <c r="U246" s="9"/>
      <c r="V246" s="9"/>
      <c r="W246" s="9"/>
    </row>
    <row r="247" s="1" customFormat="1" ht="24" spans="1:23">
      <c r="A247" s="15">
        <v>5</v>
      </c>
      <c r="B247" s="27"/>
      <c r="C247" s="38" t="s">
        <v>224</v>
      </c>
      <c r="D247" s="35" t="s">
        <v>224</v>
      </c>
      <c r="E247" s="36"/>
      <c r="F247" s="36"/>
      <c r="G247" s="37"/>
      <c r="H247" s="32">
        <v>1.19</v>
      </c>
      <c r="I247" s="21" t="s">
        <v>528</v>
      </c>
      <c r="J247" s="23"/>
      <c r="K247" s="23"/>
      <c r="L247" s="24">
        <f t="shared" si="29"/>
        <v>0</v>
      </c>
      <c r="M247" s="48"/>
      <c r="N247" s="9"/>
      <c r="O247" s="9"/>
      <c r="P247" s="9"/>
      <c r="Q247" s="9"/>
      <c r="R247" s="9"/>
      <c r="S247" s="9"/>
      <c r="T247" s="9"/>
      <c r="U247" s="9"/>
      <c r="V247" s="9"/>
      <c r="W247" s="9"/>
    </row>
    <row r="248" s="1" customFormat="1" ht="12" spans="1:23">
      <c r="A248" s="15">
        <v>6</v>
      </c>
      <c r="B248" s="27"/>
      <c r="C248" s="38" t="s">
        <v>533</v>
      </c>
      <c r="D248" s="35" t="s">
        <v>534</v>
      </c>
      <c r="E248" s="36"/>
      <c r="F248" s="36"/>
      <c r="G248" s="37"/>
      <c r="H248" s="32">
        <v>1</v>
      </c>
      <c r="I248" s="21" t="s">
        <v>523</v>
      </c>
      <c r="J248" s="23"/>
      <c r="K248" s="23"/>
      <c r="L248" s="24">
        <f t="shared" si="29"/>
        <v>0</v>
      </c>
      <c r="M248" s="48"/>
      <c r="N248" s="9"/>
      <c r="O248" s="9"/>
      <c r="P248" s="9"/>
      <c r="Q248" s="9"/>
      <c r="R248" s="9"/>
      <c r="S248" s="9"/>
      <c r="T248" s="9"/>
      <c r="U248" s="9"/>
      <c r="V248" s="9"/>
      <c r="W248" s="9"/>
    </row>
    <row r="249" s="4" customFormat="1" ht="12" spans="1:23">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9"/>
      <c r="O249" s="9"/>
      <c r="P249" s="9"/>
      <c r="Q249" s="9"/>
      <c r="R249" s="9"/>
      <c r="S249" s="9"/>
      <c r="T249" s="9"/>
      <c r="U249" s="9"/>
      <c r="V249" s="9"/>
      <c r="W249" s="9"/>
    </row>
    <row r="250" s="1" customFormat="1" spans="1:23">
      <c r="A250" s="29" t="s">
        <v>516</v>
      </c>
      <c r="B250" s="30"/>
      <c r="C250" s="30"/>
      <c r="D250" s="30"/>
      <c r="E250" s="30"/>
      <c r="F250" s="30"/>
      <c r="G250" s="30"/>
      <c r="H250" s="30"/>
      <c r="I250" s="30"/>
      <c r="J250" s="46"/>
      <c r="K250" s="47"/>
      <c r="L250" s="13">
        <f>SUM(L243:L249)</f>
        <v>0</v>
      </c>
      <c r="M250" s="12"/>
      <c r="N250" s="9"/>
      <c r="O250" s="9"/>
      <c r="P250" s="9"/>
      <c r="Q250" s="9"/>
      <c r="R250" s="9"/>
      <c r="S250" s="9"/>
      <c r="T250" s="9"/>
      <c r="U250" s="9"/>
      <c r="V250" s="9"/>
      <c r="W250" s="9"/>
    </row>
    <row r="251" s="5" customFormat="1" ht="12" spans="1:23">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9"/>
      <c r="O251" s="9"/>
      <c r="P251" s="9"/>
      <c r="Q251" s="9"/>
      <c r="R251" s="9"/>
      <c r="S251" s="9"/>
      <c r="T251" s="9"/>
      <c r="U251" s="9"/>
      <c r="V251" s="9"/>
      <c r="W251" s="9"/>
    </row>
    <row r="252" s="5" customFormat="1" ht="12" spans="1:23">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9"/>
      <c r="O252" s="9"/>
      <c r="P252" s="9"/>
      <c r="Q252" s="9"/>
      <c r="R252" s="9"/>
      <c r="S252" s="9"/>
      <c r="T252" s="9"/>
      <c r="U252" s="9"/>
      <c r="V252" s="9"/>
      <c r="W252" s="9"/>
    </row>
    <row r="253" s="5" customFormat="1" ht="12" spans="1:23">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9"/>
      <c r="O253" s="9"/>
      <c r="P253" s="9"/>
      <c r="Q253" s="9"/>
      <c r="R253" s="9"/>
      <c r="S253" s="9"/>
      <c r="T253" s="9"/>
      <c r="U253" s="9"/>
      <c r="V253" s="9"/>
      <c r="W253" s="9"/>
    </row>
    <row r="254" s="5" customFormat="1" ht="12" spans="1:23">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9"/>
      <c r="O254" s="9"/>
      <c r="P254" s="9"/>
      <c r="Q254" s="9"/>
      <c r="R254" s="9"/>
      <c r="S254" s="9"/>
      <c r="T254" s="9"/>
      <c r="U254" s="9"/>
      <c r="V254" s="9"/>
      <c r="W254" s="9"/>
    </row>
    <row r="255" s="5" customFormat="1" ht="12" spans="1:23">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9"/>
      <c r="O255" s="9"/>
      <c r="P255" s="9"/>
      <c r="Q255" s="9"/>
      <c r="R255" s="9"/>
      <c r="S255" s="9"/>
      <c r="T255" s="9"/>
      <c r="U255" s="9"/>
      <c r="V255" s="9"/>
      <c r="W255" s="9"/>
    </row>
    <row r="256" s="1" customFormat="1" spans="1:23">
      <c r="A256" s="12" t="s">
        <v>548</v>
      </c>
      <c r="B256" s="12"/>
      <c r="C256" s="12"/>
      <c r="D256" s="12"/>
      <c r="E256" s="12"/>
      <c r="F256" s="12"/>
      <c r="G256" s="12"/>
      <c r="H256" s="12"/>
      <c r="I256" s="12"/>
      <c r="J256" s="11"/>
      <c r="K256" s="12"/>
      <c r="L256" s="11">
        <f>SUM(L251:L255)</f>
        <v>0</v>
      </c>
      <c r="M256" s="12"/>
      <c r="N256" s="9"/>
      <c r="O256" s="9"/>
      <c r="P256" s="9"/>
      <c r="Q256" s="9"/>
      <c r="R256" s="9"/>
      <c r="S256" s="9"/>
      <c r="T256" s="9"/>
      <c r="U256" s="9"/>
      <c r="V256" s="9"/>
      <c r="W256" s="9"/>
    </row>
    <row r="257" s="1" customFormat="1" spans="1:23">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c r="V257" s="9"/>
      <c r="W257" s="9"/>
    </row>
    <row r="258" s="1" customFormat="1" spans="1:23">
      <c r="A258" s="7"/>
      <c r="B258" s="7"/>
      <c r="C258" s="7"/>
      <c r="D258" s="7"/>
      <c r="E258" s="7"/>
      <c r="F258" s="7"/>
      <c r="G258" s="7"/>
      <c r="H258" s="7"/>
      <c r="I258" s="7"/>
      <c r="J258" s="8"/>
      <c r="K258" s="7"/>
      <c r="L258" s="7"/>
      <c r="M258" s="7"/>
      <c r="N258" s="9"/>
      <c r="O258" s="9"/>
      <c r="P258" s="9"/>
      <c r="Q258" s="9"/>
      <c r="R258" s="9"/>
      <c r="S258" s="9"/>
      <c r="T258" s="9"/>
      <c r="U258" s="9"/>
      <c r="V258" s="9"/>
      <c r="W258" s="9"/>
    </row>
    <row r="259" s="1" customFormat="1" ht="12" spans="1:23">
      <c r="A259" s="10" t="s">
        <v>550</v>
      </c>
      <c r="B259" s="10"/>
      <c r="C259" s="10" t="s">
        <v>572</v>
      </c>
      <c r="D259" s="10"/>
      <c r="E259" s="10"/>
      <c r="J259" s="51"/>
      <c r="K259" s="51"/>
      <c r="N259" s="9"/>
      <c r="O259" s="9"/>
      <c r="P259" s="9"/>
      <c r="Q259" s="9"/>
      <c r="R259" s="9"/>
      <c r="S259" s="9"/>
      <c r="T259" s="9"/>
      <c r="U259" s="9"/>
      <c r="V259" s="9"/>
      <c r="W259" s="9"/>
    </row>
    <row r="260" s="1" customFormat="1" spans="1:23">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c r="V260" s="9"/>
      <c r="W260" s="9"/>
    </row>
    <row r="261" s="1" customFormat="1" spans="1:23">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c r="V261" s="9"/>
      <c r="W261" s="9"/>
    </row>
    <row r="262" s="1" customFormat="1" ht="12" spans="1:23">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9"/>
      <c r="O262" s="9"/>
      <c r="P262" s="9"/>
      <c r="Q262" s="9"/>
      <c r="R262" s="9"/>
      <c r="S262" s="9"/>
      <c r="T262" s="9"/>
      <c r="U262" s="9"/>
      <c r="V262" s="9"/>
      <c r="W262" s="9"/>
    </row>
    <row r="263" s="1" customFormat="1" ht="12" spans="1:23">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9"/>
      <c r="O263" s="9"/>
      <c r="P263" s="9"/>
      <c r="Q263" s="9"/>
      <c r="R263" s="9"/>
      <c r="S263" s="9"/>
      <c r="T263" s="9"/>
      <c r="U263" s="9"/>
      <c r="V263" s="9"/>
      <c r="W263" s="9"/>
    </row>
    <row r="264" s="1" customFormat="1" ht="12" spans="1:23">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9"/>
      <c r="O264" s="9"/>
      <c r="P264" s="9"/>
      <c r="Q264" s="9"/>
      <c r="R264" s="9"/>
      <c r="S264" s="9"/>
      <c r="T264" s="9"/>
      <c r="U264" s="9"/>
      <c r="V264" s="9"/>
      <c r="W264" s="9"/>
    </row>
    <row r="265" s="1" customFormat="1" ht="12" spans="1:23">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9"/>
      <c r="O265" s="9"/>
      <c r="P265" s="9"/>
      <c r="Q265" s="9"/>
      <c r="R265" s="9"/>
      <c r="S265" s="9"/>
      <c r="T265" s="9"/>
      <c r="U265" s="9"/>
      <c r="V265" s="9"/>
      <c r="W265" s="9"/>
    </row>
    <row r="266" s="1" customFormat="1" ht="12" spans="1:23">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9"/>
      <c r="O266" s="9"/>
      <c r="P266" s="9"/>
      <c r="Q266" s="9"/>
      <c r="R266" s="9"/>
      <c r="S266" s="9"/>
      <c r="T266" s="9"/>
      <c r="U266" s="9"/>
      <c r="V266" s="9"/>
      <c r="W266" s="9"/>
    </row>
    <row r="267" s="1" customFormat="1" ht="12" spans="1:23">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9"/>
      <c r="O267" s="9"/>
      <c r="P267" s="9"/>
      <c r="Q267" s="9"/>
      <c r="R267" s="9"/>
      <c r="S267" s="9"/>
      <c r="T267" s="9"/>
      <c r="U267" s="9"/>
      <c r="V267" s="9"/>
      <c r="W267" s="9"/>
    </row>
    <row r="268" s="1" customFormat="1" ht="12" spans="1:23">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9"/>
      <c r="O268" s="9"/>
      <c r="P268" s="9"/>
      <c r="Q268" s="9"/>
      <c r="R268" s="9"/>
      <c r="S268" s="9"/>
      <c r="T268" s="9"/>
      <c r="U268" s="9"/>
      <c r="V268" s="9"/>
      <c r="W268" s="9"/>
    </row>
    <row r="269" s="1" customFormat="1" ht="12" spans="1:23">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9"/>
      <c r="O269" s="9"/>
      <c r="P269" s="9"/>
      <c r="Q269" s="9"/>
      <c r="R269" s="9"/>
      <c r="S269" s="9"/>
      <c r="T269" s="9"/>
      <c r="U269" s="9"/>
      <c r="V269" s="9"/>
      <c r="W269" s="9"/>
    </row>
    <row r="270" s="1" customFormat="1" ht="12" spans="1:23">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9"/>
      <c r="O270" s="9"/>
      <c r="P270" s="9"/>
      <c r="Q270" s="9"/>
      <c r="R270" s="9"/>
      <c r="S270" s="9"/>
      <c r="T270" s="9"/>
      <c r="U270" s="9"/>
      <c r="V270" s="9"/>
      <c r="W270" s="9"/>
    </row>
    <row r="271" s="1" customFormat="1" ht="12" spans="1:23">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9"/>
      <c r="O271" s="9"/>
      <c r="P271" s="9"/>
      <c r="Q271" s="9"/>
      <c r="R271" s="9"/>
      <c r="S271" s="9"/>
      <c r="T271" s="9"/>
      <c r="U271" s="9"/>
      <c r="V271" s="9"/>
      <c r="W271" s="9"/>
    </row>
    <row r="272" s="1" customFormat="1" ht="12" spans="1:23">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9"/>
      <c r="O272" s="9"/>
      <c r="P272" s="9"/>
      <c r="Q272" s="9"/>
      <c r="R272" s="9"/>
      <c r="S272" s="9"/>
      <c r="T272" s="9"/>
      <c r="U272" s="9"/>
      <c r="V272" s="9"/>
      <c r="W272" s="9"/>
    </row>
    <row r="273" s="1" customFormat="1" ht="12" spans="1:23">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9"/>
      <c r="O273" s="9"/>
      <c r="P273" s="9"/>
      <c r="Q273" s="9"/>
      <c r="R273" s="9"/>
      <c r="S273" s="9"/>
      <c r="T273" s="9"/>
      <c r="U273" s="9"/>
      <c r="V273" s="9"/>
      <c r="W273" s="9"/>
    </row>
    <row r="274" s="1" customFormat="1" ht="12" spans="1:23">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9"/>
      <c r="O274" s="9"/>
      <c r="P274" s="9"/>
      <c r="Q274" s="9"/>
      <c r="R274" s="9"/>
      <c r="S274" s="9"/>
      <c r="T274" s="9"/>
      <c r="U274" s="9"/>
      <c r="V274" s="9"/>
      <c r="W274" s="9"/>
    </row>
    <row r="275" s="1" customFormat="1" ht="12" spans="1:23">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9"/>
      <c r="O275" s="9"/>
      <c r="P275" s="9"/>
      <c r="Q275" s="9"/>
      <c r="R275" s="9"/>
      <c r="S275" s="9"/>
      <c r="T275" s="9"/>
      <c r="U275" s="9"/>
      <c r="V275" s="9"/>
      <c r="W275" s="9"/>
    </row>
    <row r="276" s="1" customFormat="1" ht="12" spans="1:23">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9"/>
      <c r="O276" s="9"/>
      <c r="P276" s="9"/>
      <c r="Q276" s="9"/>
      <c r="R276" s="9"/>
      <c r="S276" s="9"/>
      <c r="T276" s="9"/>
      <c r="U276" s="9"/>
      <c r="V276" s="9"/>
      <c r="W276" s="9"/>
    </row>
    <row r="277" s="1" customFormat="1" ht="12" spans="1:23">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9"/>
      <c r="O277" s="9"/>
      <c r="P277" s="9"/>
      <c r="Q277" s="9"/>
      <c r="R277" s="9"/>
      <c r="S277" s="9"/>
      <c r="T277" s="9"/>
      <c r="U277" s="9"/>
      <c r="V277" s="9"/>
      <c r="W277" s="9"/>
    </row>
    <row r="278" s="1" customFormat="1" ht="12" spans="1:23">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9"/>
      <c r="O278" s="9"/>
      <c r="P278" s="9"/>
      <c r="Q278" s="9"/>
      <c r="R278" s="9"/>
      <c r="S278" s="9"/>
      <c r="T278" s="9"/>
      <c r="U278" s="9"/>
      <c r="V278" s="9"/>
      <c r="W278" s="9"/>
    </row>
    <row r="279" s="1" customFormat="1" ht="12" spans="1:23">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9"/>
      <c r="O279" s="9"/>
      <c r="P279" s="9"/>
      <c r="Q279" s="9"/>
      <c r="R279" s="9"/>
      <c r="S279" s="9"/>
      <c r="T279" s="9"/>
      <c r="U279" s="9"/>
      <c r="V279" s="9"/>
      <c r="W279" s="9"/>
    </row>
    <row r="280" s="1" customFormat="1" ht="12" spans="1:23">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9"/>
      <c r="O280" s="9"/>
      <c r="P280" s="9"/>
      <c r="Q280" s="9"/>
      <c r="R280" s="9"/>
      <c r="S280" s="9"/>
      <c r="T280" s="9"/>
      <c r="U280" s="9"/>
      <c r="V280" s="9"/>
      <c r="W280" s="9"/>
    </row>
    <row r="281" s="1" customFormat="1" ht="12" spans="1:23">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9"/>
      <c r="O281" s="9"/>
      <c r="P281" s="9"/>
      <c r="Q281" s="9"/>
      <c r="R281" s="9"/>
      <c r="S281" s="9"/>
      <c r="T281" s="9"/>
      <c r="U281" s="9"/>
      <c r="V281" s="9"/>
      <c r="W281" s="9"/>
    </row>
    <row r="282" s="1" customFormat="1" ht="12" spans="1:23">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9"/>
      <c r="O282" s="9"/>
      <c r="P282" s="9"/>
      <c r="Q282" s="9"/>
      <c r="R282" s="9"/>
      <c r="S282" s="9"/>
      <c r="T282" s="9"/>
      <c r="U282" s="9"/>
      <c r="V282" s="9"/>
      <c r="W282" s="9"/>
    </row>
    <row r="283" s="1" customFormat="1" ht="12" spans="1:23">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9"/>
      <c r="O283" s="9"/>
      <c r="P283" s="9"/>
      <c r="Q283" s="9"/>
      <c r="R283" s="9"/>
      <c r="S283" s="9"/>
      <c r="T283" s="9"/>
      <c r="U283" s="9"/>
      <c r="V283" s="9"/>
      <c r="W283" s="9"/>
    </row>
    <row r="284" s="1" customFormat="1" ht="12" spans="1:23">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9"/>
      <c r="O284" s="9"/>
      <c r="P284" s="9"/>
      <c r="Q284" s="9"/>
      <c r="R284" s="9"/>
      <c r="S284" s="9"/>
      <c r="T284" s="9"/>
      <c r="U284" s="9"/>
      <c r="V284" s="9"/>
      <c r="W284" s="9"/>
    </row>
    <row r="285" s="1" customFormat="1" spans="1:23">
      <c r="A285" s="29" t="s">
        <v>516</v>
      </c>
      <c r="B285" s="30"/>
      <c r="C285" s="30"/>
      <c r="D285" s="30"/>
      <c r="E285" s="30"/>
      <c r="F285" s="30"/>
      <c r="G285" s="30"/>
      <c r="H285" s="30"/>
      <c r="I285" s="30"/>
      <c r="J285" s="46"/>
      <c r="K285" s="47"/>
      <c r="L285" s="13">
        <f>SUM(L262:L284)</f>
        <v>0</v>
      </c>
      <c r="M285" s="12"/>
      <c r="N285" s="9"/>
      <c r="O285" s="9"/>
      <c r="P285" s="9"/>
      <c r="Q285" s="9"/>
      <c r="R285" s="9"/>
      <c r="S285" s="9"/>
      <c r="T285" s="9"/>
      <c r="U285" s="9"/>
      <c r="V285" s="9"/>
      <c r="W285" s="9"/>
    </row>
    <row r="286" s="1" customFormat="1" ht="12" spans="1:23">
      <c r="A286" s="15">
        <v>1</v>
      </c>
      <c r="B286" s="26" t="s">
        <v>520</v>
      </c>
      <c r="C286" s="15" t="s">
        <v>521</v>
      </c>
      <c r="D286" s="35" t="s">
        <v>565</v>
      </c>
      <c r="E286" s="36"/>
      <c r="F286" s="36"/>
      <c r="G286" s="37"/>
      <c r="H286" s="32">
        <v>8</v>
      </c>
      <c r="I286" s="21" t="s">
        <v>523</v>
      </c>
      <c r="J286" s="23"/>
      <c r="K286" s="23"/>
      <c r="L286" s="24">
        <f t="shared" ref="L286:L293" si="34">H286*K286</f>
        <v>0</v>
      </c>
      <c r="M286" s="48"/>
      <c r="N286" s="9"/>
      <c r="O286" s="9"/>
      <c r="P286" s="9"/>
      <c r="Q286" s="9"/>
      <c r="R286" s="9"/>
      <c r="S286" s="9"/>
      <c r="T286" s="9"/>
      <c r="U286" s="9"/>
      <c r="V286" s="9"/>
      <c r="W286" s="9"/>
    </row>
    <row r="287" s="1" customFormat="1" ht="12" spans="1:23">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9"/>
      <c r="O287" s="9"/>
      <c r="P287" s="9"/>
      <c r="Q287" s="9"/>
      <c r="R287" s="9"/>
      <c r="S287" s="9"/>
      <c r="T287" s="9"/>
      <c r="U287" s="9"/>
      <c r="V287" s="9"/>
      <c r="W287" s="9"/>
    </row>
    <row r="288" s="1" customFormat="1" ht="12" spans="1:23">
      <c r="A288" s="15">
        <v>3</v>
      </c>
      <c r="B288" s="27"/>
      <c r="C288" s="15" t="s">
        <v>305</v>
      </c>
      <c r="D288" s="35" t="s">
        <v>305</v>
      </c>
      <c r="E288" s="36"/>
      <c r="F288" s="36"/>
      <c r="G288" s="37"/>
      <c r="H288" s="32">
        <v>1</v>
      </c>
      <c r="I288" s="21" t="s">
        <v>591</v>
      </c>
      <c r="J288" s="23"/>
      <c r="K288" s="23"/>
      <c r="L288" s="24">
        <f t="shared" si="34"/>
        <v>0</v>
      </c>
      <c r="M288" s="48"/>
      <c r="N288" s="9"/>
      <c r="O288" s="9"/>
      <c r="P288" s="9"/>
      <c r="Q288" s="9"/>
      <c r="R288" s="9"/>
      <c r="S288" s="9"/>
      <c r="T288" s="9"/>
      <c r="U288" s="9"/>
      <c r="V288" s="9"/>
      <c r="W288" s="9"/>
    </row>
    <row r="289" s="1" customFormat="1" ht="24" spans="1:23">
      <c r="A289" s="15">
        <v>4</v>
      </c>
      <c r="B289" s="27"/>
      <c r="C289" s="38" t="s">
        <v>532</v>
      </c>
      <c r="D289" s="31" t="s">
        <v>532</v>
      </c>
      <c r="E289" s="31"/>
      <c r="F289" s="31"/>
      <c r="G289" s="31"/>
      <c r="H289" s="32">
        <v>1</v>
      </c>
      <c r="I289" s="21" t="s">
        <v>592</v>
      </c>
      <c r="J289" s="23"/>
      <c r="K289" s="23"/>
      <c r="L289" s="24">
        <f t="shared" si="34"/>
        <v>0</v>
      </c>
      <c r="M289" s="48"/>
      <c r="N289" s="9"/>
      <c r="O289" s="9"/>
      <c r="P289" s="9"/>
      <c r="Q289" s="9"/>
      <c r="R289" s="9"/>
      <c r="S289" s="9"/>
      <c r="T289" s="9"/>
      <c r="U289" s="9"/>
      <c r="V289" s="9"/>
      <c r="W289" s="9"/>
    </row>
    <row r="290" s="1" customFormat="1" ht="24" spans="1:23">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9"/>
      <c r="O290" s="9"/>
      <c r="P290" s="9"/>
      <c r="Q290" s="9"/>
      <c r="R290" s="9"/>
      <c r="S290" s="9"/>
      <c r="T290" s="9"/>
      <c r="U290" s="9"/>
      <c r="V290" s="9"/>
      <c r="W290" s="9"/>
    </row>
    <row r="291" s="1" customFormat="1" ht="12" spans="1:23">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9"/>
      <c r="O291" s="9"/>
      <c r="P291" s="9"/>
      <c r="Q291" s="9"/>
      <c r="R291" s="9"/>
      <c r="S291" s="9"/>
      <c r="T291" s="9"/>
      <c r="U291" s="9"/>
      <c r="V291" s="9"/>
      <c r="W291" s="9"/>
    </row>
    <row r="292" s="1" customFormat="1" ht="12" spans="1:23">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9"/>
      <c r="O292" s="9"/>
      <c r="P292" s="9"/>
      <c r="Q292" s="9"/>
      <c r="R292" s="9"/>
      <c r="S292" s="9"/>
      <c r="T292" s="9"/>
      <c r="U292" s="9"/>
      <c r="V292" s="9"/>
      <c r="W292" s="9"/>
    </row>
    <row r="293" s="1" customFormat="1" ht="12" spans="1:23">
      <c r="A293" s="15">
        <v>8</v>
      </c>
      <c r="B293" s="27"/>
      <c r="C293" s="38" t="s">
        <v>270</v>
      </c>
      <c r="D293" s="35" t="s">
        <v>567</v>
      </c>
      <c r="E293" s="36"/>
      <c r="F293" s="36"/>
      <c r="G293" s="37"/>
      <c r="H293" s="32">
        <v>1</v>
      </c>
      <c r="I293" s="21" t="s">
        <v>523</v>
      </c>
      <c r="J293" s="23"/>
      <c r="K293" s="23"/>
      <c r="L293" s="24">
        <f t="shared" si="34"/>
        <v>0</v>
      </c>
      <c r="M293" s="25"/>
      <c r="N293" s="9"/>
      <c r="O293" s="9"/>
      <c r="P293" s="9"/>
      <c r="Q293" s="9"/>
      <c r="R293" s="9"/>
      <c r="S293" s="9"/>
      <c r="T293" s="9"/>
      <c r="U293" s="9"/>
      <c r="V293" s="9"/>
      <c r="W293" s="9"/>
    </row>
    <row r="294" s="1" customFormat="1" spans="1:23">
      <c r="A294" s="29" t="s">
        <v>516</v>
      </c>
      <c r="B294" s="30"/>
      <c r="C294" s="30"/>
      <c r="D294" s="30"/>
      <c r="E294" s="30"/>
      <c r="F294" s="30"/>
      <c r="G294" s="30"/>
      <c r="H294" s="30"/>
      <c r="I294" s="30"/>
      <c r="J294" s="46"/>
      <c r="K294" s="47"/>
      <c r="L294" s="13">
        <f>SUM(L286:L293)</f>
        <v>0</v>
      </c>
      <c r="M294" s="12"/>
      <c r="N294" s="9"/>
      <c r="O294" s="9"/>
      <c r="P294" s="9"/>
      <c r="Q294" s="9"/>
      <c r="R294" s="9"/>
      <c r="S294" s="9"/>
      <c r="T294" s="9"/>
      <c r="U294" s="9"/>
      <c r="V294" s="9"/>
      <c r="W294" s="9"/>
    </row>
    <row r="295" s="1" customFormat="1" ht="12" spans="1:23">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c r="V295" s="9"/>
      <c r="W295" s="9"/>
    </row>
    <row r="296" s="1" customFormat="1" ht="12" spans="1:23">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c r="V296" s="9"/>
      <c r="W296" s="9"/>
    </row>
    <row r="297" s="1" customFormat="1" spans="1:23">
      <c r="A297" s="12" t="s">
        <v>548</v>
      </c>
      <c r="B297" s="12"/>
      <c r="C297" s="12"/>
      <c r="D297" s="12"/>
      <c r="E297" s="12"/>
      <c r="F297" s="12"/>
      <c r="G297" s="12"/>
      <c r="H297" s="12"/>
      <c r="I297" s="12"/>
      <c r="J297" s="11"/>
      <c r="K297" s="12"/>
      <c r="L297" s="11">
        <f>SUM(L295:L296)</f>
        <v>0</v>
      </c>
      <c r="M297" s="12"/>
      <c r="N297" s="9"/>
      <c r="O297" s="9"/>
      <c r="P297" s="9"/>
      <c r="Q297" s="9"/>
      <c r="R297" s="9"/>
      <c r="S297" s="9"/>
      <c r="T297" s="9"/>
      <c r="U297" s="9"/>
      <c r="V297" s="9"/>
      <c r="W297" s="9"/>
    </row>
    <row r="298" s="1" customFormat="1" spans="1:23">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c r="V298" s="9"/>
      <c r="W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8"/>
  <sheetViews>
    <sheetView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21" width="8.77777777777778" style="55"/>
    <col min="22" max="16384" width="8.77777777777778" style="9"/>
  </cols>
  <sheetData>
    <row r="1" s="1" customFormat="1" ht="18" customHeight="1" spans="1:21">
      <c r="A1" s="10" t="s">
        <v>472</v>
      </c>
      <c r="B1" s="10"/>
      <c r="C1" s="10"/>
      <c r="D1" s="10"/>
      <c r="E1" s="10"/>
      <c r="F1" s="10"/>
      <c r="G1" s="10"/>
      <c r="H1" s="10"/>
      <c r="I1" s="10"/>
      <c r="J1" s="19"/>
      <c r="K1" s="10"/>
      <c r="L1" s="19"/>
      <c r="M1" s="10"/>
      <c r="N1" s="55"/>
      <c r="O1" s="55"/>
      <c r="P1" s="55"/>
      <c r="Q1" s="55"/>
      <c r="R1" s="55"/>
      <c r="S1" s="55"/>
      <c r="T1" s="55"/>
      <c r="U1" s="55"/>
    </row>
    <row r="2" s="2" customFormat="1" ht="12.75" customHeight="1" spans="1:21">
      <c r="A2" s="11" t="s">
        <v>172</v>
      </c>
      <c r="B2" s="12" t="s">
        <v>473</v>
      </c>
      <c r="C2" s="11" t="s">
        <v>474</v>
      </c>
      <c r="D2" s="11"/>
      <c r="E2" s="11" t="s">
        <v>475</v>
      </c>
      <c r="F2" s="11"/>
      <c r="G2" s="11"/>
      <c r="H2" s="13" t="s">
        <v>476</v>
      </c>
      <c r="I2" s="13" t="s">
        <v>477</v>
      </c>
      <c r="J2" s="13" t="s">
        <v>478</v>
      </c>
      <c r="K2" s="13" t="s">
        <v>217</v>
      </c>
      <c r="L2" s="13" t="s">
        <v>479</v>
      </c>
      <c r="M2" s="20" t="s">
        <v>23</v>
      </c>
      <c r="N2" s="55"/>
      <c r="O2" s="55"/>
      <c r="P2" s="55"/>
      <c r="Q2" s="55"/>
      <c r="R2" s="55"/>
      <c r="S2" s="55"/>
      <c r="T2" s="55"/>
      <c r="U2" s="55"/>
    </row>
    <row r="3" s="2" customFormat="1" ht="11.4" spans="1:21">
      <c r="A3" s="11"/>
      <c r="B3" s="12"/>
      <c r="C3" s="11" t="s">
        <v>480</v>
      </c>
      <c r="D3" s="11" t="s">
        <v>481</v>
      </c>
      <c r="E3" s="14" t="s">
        <v>482</v>
      </c>
      <c r="F3" s="14" t="s">
        <v>483</v>
      </c>
      <c r="G3" s="14" t="s">
        <v>484</v>
      </c>
      <c r="H3" s="13"/>
      <c r="I3" s="13"/>
      <c r="J3" s="13"/>
      <c r="K3" s="13"/>
      <c r="L3" s="13"/>
      <c r="M3" s="20"/>
      <c r="N3" s="55"/>
      <c r="O3" s="55"/>
      <c r="P3" s="55"/>
      <c r="Q3" s="55"/>
      <c r="R3" s="55"/>
      <c r="S3" s="55"/>
      <c r="T3" s="55"/>
      <c r="U3" s="55"/>
    </row>
    <row r="4" s="3" customFormat="1" ht="15" customHeight="1" spans="1:21">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55"/>
      <c r="O4" s="55"/>
      <c r="P4" s="55"/>
      <c r="Q4" s="55"/>
      <c r="R4" s="55"/>
      <c r="S4" s="55"/>
      <c r="T4" s="55"/>
      <c r="U4" s="55"/>
    </row>
    <row r="5" s="2" customFormat="1" ht="12.75" customHeight="1" spans="1:21">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55"/>
      <c r="O5" s="55"/>
      <c r="P5" s="55"/>
      <c r="Q5" s="55"/>
      <c r="R5" s="55"/>
      <c r="S5" s="55"/>
      <c r="T5" s="55"/>
      <c r="U5" s="55"/>
    </row>
    <row r="6" s="2" customFormat="1" ht="12.75" customHeight="1" spans="1:21">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55"/>
      <c r="O6" s="55"/>
      <c r="P6" s="55"/>
      <c r="Q6" s="55"/>
      <c r="R6" s="55"/>
      <c r="S6" s="55"/>
      <c r="T6" s="55"/>
      <c r="U6" s="55"/>
    </row>
    <row r="7" s="3" customFormat="1" ht="12.75" customHeight="1" spans="1:21">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55"/>
      <c r="O7" s="55"/>
      <c r="P7" s="55"/>
      <c r="Q7" s="55"/>
      <c r="R7" s="55"/>
      <c r="S7" s="55"/>
      <c r="T7" s="55"/>
      <c r="U7" s="55"/>
    </row>
    <row r="8" s="3" customFormat="1" ht="12" customHeight="1" spans="1:21">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55"/>
      <c r="O8" s="55"/>
      <c r="P8" s="55"/>
      <c r="Q8" s="55"/>
      <c r="R8" s="55"/>
      <c r="S8" s="55"/>
      <c r="T8" s="55"/>
      <c r="U8" s="55"/>
    </row>
    <row r="9" s="3" customFormat="1" ht="12.75" customHeight="1" spans="1:21">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55"/>
      <c r="O9" s="55"/>
      <c r="P9" s="55"/>
      <c r="Q9" s="55"/>
      <c r="R9" s="55"/>
      <c r="S9" s="55"/>
      <c r="T9" s="55"/>
      <c r="U9" s="55"/>
    </row>
    <row r="10" s="2" customFormat="1" ht="12.75" customHeight="1" spans="1:21">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55"/>
      <c r="O10" s="55"/>
      <c r="P10" s="55"/>
      <c r="Q10" s="55"/>
      <c r="R10" s="55"/>
      <c r="S10" s="55"/>
      <c r="T10" s="55"/>
      <c r="U10" s="55"/>
    </row>
    <row r="11" s="2" customFormat="1" ht="12.75" customHeight="1" spans="1:21">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55"/>
      <c r="O11" s="55"/>
      <c r="P11" s="55"/>
      <c r="Q11" s="55"/>
      <c r="R11" s="55"/>
      <c r="S11" s="55"/>
      <c r="T11" s="55"/>
      <c r="U11" s="55"/>
    </row>
    <row r="12" s="3" customFormat="1" ht="12.75" customHeight="1" spans="1:21">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55"/>
      <c r="O12" s="55"/>
      <c r="P12" s="55"/>
      <c r="Q12" s="55"/>
      <c r="R12" s="55"/>
      <c r="S12" s="55"/>
      <c r="T12" s="55"/>
      <c r="U12" s="55"/>
    </row>
    <row r="13" s="3" customFormat="1" ht="12" customHeight="1" spans="1:21">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55"/>
      <c r="O13" s="55"/>
      <c r="P13" s="55"/>
      <c r="Q13" s="55"/>
      <c r="R13" s="55"/>
      <c r="S13" s="55"/>
      <c r="T13" s="55"/>
      <c r="U13" s="55"/>
    </row>
    <row r="14" s="3" customFormat="1" ht="12.75" customHeight="1" spans="1:21">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55"/>
      <c r="O14" s="55"/>
      <c r="P14" s="55"/>
      <c r="Q14" s="55"/>
      <c r="R14" s="55"/>
      <c r="S14" s="55"/>
      <c r="T14" s="55"/>
      <c r="U14" s="55"/>
    </row>
    <row r="15" s="2" customFormat="1" ht="12.75" customHeight="1" spans="1:21">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55"/>
      <c r="O15" s="55"/>
      <c r="P15" s="55"/>
      <c r="Q15" s="55"/>
      <c r="R15" s="55"/>
      <c r="S15" s="55"/>
      <c r="T15" s="55"/>
      <c r="U15" s="55"/>
    </row>
    <row r="16" s="2" customFormat="1" ht="12.75" customHeight="1" spans="1:21">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55"/>
      <c r="O16" s="55"/>
      <c r="P16" s="55"/>
      <c r="Q16" s="55"/>
      <c r="R16" s="55"/>
      <c r="S16" s="55"/>
      <c r="T16" s="55"/>
      <c r="U16" s="55"/>
    </row>
    <row r="17" s="3" customFormat="1" ht="12.75" customHeight="1" spans="1:21">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55"/>
      <c r="O17" s="55"/>
      <c r="P17" s="55"/>
      <c r="Q17" s="55"/>
      <c r="R17" s="55"/>
      <c r="S17" s="55"/>
      <c r="T17" s="55"/>
      <c r="U17" s="55"/>
    </row>
    <row r="18" s="3" customFormat="1" ht="12.75" customHeight="1" spans="1:21">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55"/>
      <c r="O18" s="55"/>
      <c r="P18" s="55"/>
      <c r="Q18" s="55"/>
      <c r="R18" s="55"/>
      <c r="S18" s="55"/>
      <c r="T18" s="55"/>
      <c r="U18" s="55"/>
    </row>
    <row r="19" s="3" customFormat="1" ht="12.75" customHeight="1" spans="1:21">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55"/>
      <c r="O19" s="55"/>
      <c r="P19" s="55"/>
      <c r="Q19" s="55"/>
      <c r="R19" s="55"/>
      <c r="S19" s="55"/>
      <c r="T19" s="55"/>
      <c r="U19" s="55"/>
    </row>
    <row r="20" s="3" customFormat="1" ht="12.75" customHeight="1" spans="1:21">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55"/>
      <c r="O20" s="55"/>
      <c r="P20" s="55"/>
      <c r="Q20" s="55"/>
      <c r="R20" s="55"/>
      <c r="S20" s="55"/>
      <c r="T20" s="55"/>
      <c r="U20" s="55"/>
    </row>
    <row r="21" s="3" customFormat="1" ht="12.75" customHeight="1" spans="1:21">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55"/>
      <c r="O21" s="55"/>
      <c r="P21" s="55"/>
      <c r="Q21" s="55"/>
      <c r="R21" s="55"/>
      <c r="S21" s="55"/>
      <c r="T21" s="55"/>
      <c r="U21" s="55"/>
    </row>
    <row r="22" s="2" customFormat="1" ht="12.75" customHeight="1" spans="1:21">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55"/>
      <c r="O22" s="55"/>
      <c r="P22" s="55"/>
      <c r="Q22" s="55"/>
      <c r="R22" s="55"/>
      <c r="S22" s="55"/>
      <c r="T22" s="55"/>
      <c r="U22" s="55"/>
    </row>
    <row r="23" s="2" customFormat="1" ht="12.75" customHeight="1" spans="1:21">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55"/>
      <c r="O23" s="55"/>
      <c r="P23" s="55"/>
      <c r="Q23" s="55"/>
      <c r="R23" s="55"/>
      <c r="S23" s="55"/>
      <c r="T23" s="55"/>
      <c r="U23" s="55"/>
    </row>
    <row r="24" s="3" customFormat="1" ht="12.75" customHeight="1" spans="1:21">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55"/>
      <c r="O24" s="55"/>
      <c r="P24" s="55"/>
      <c r="Q24" s="55"/>
      <c r="R24" s="55"/>
      <c r="S24" s="55"/>
      <c r="T24" s="55"/>
      <c r="U24" s="55"/>
    </row>
    <row r="25" s="3" customFormat="1" ht="12.75" customHeight="1" spans="1:21">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55"/>
      <c r="O25" s="55"/>
      <c r="P25" s="55"/>
      <c r="Q25" s="55"/>
      <c r="R25" s="55"/>
      <c r="S25" s="55"/>
      <c r="T25" s="55"/>
      <c r="U25" s="55"/>
    </row>
    <row r="26" s="3" customFormat="1" ht="12.75" customHeight="1" spans="1:21">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55"/>
      <c r="O26" s="55"/>
      <c r="P26" s="55"/>
      <c r="Q26" s="55"/>
      <c r="R26" s="55"/>
      <c r="S26" s="55"/>
      <c r="T26" s="55"/>
      <c r="U26" s="55"/>
    </row>
    <row r="27" s="3" customFormat="1" ht="12.75" customHeight="1" spans="1:21">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55"/>
      <c r="O27" s="55"/>
      <c r="P27" s="55"/>
      <c r="Q27" s="55"/>
      <c r="R27" s="55"/>
      <c r="S27" s="55"/>
      <c r="T27" s="55"/>
      <c r="U27" s="55"/>
    </row>
    <row r="28" s="2" customFormat="1" ht="12.75" customHeight="1" spans="1:21">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55"/>
      <c r="O28" s="55"/>
      <c r="P28" s="55"/>
      <c r="Q28" s="55"/>
      <c r="R28" s="55"/>
      <c r="S28" s="55"/>
      <c r="T28" s="55"/>
      <c r="U28" s="55"/>
    </row>
    <row r="29" s="3" customFormat="1" ht="12.75" customHeight="1" spans="1:21">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55"/>
      <c r="O29" s="55"/>
      <c r="P29" s="55"/>
      <c r="Q29" s="55"/>
      <c r="R29" s="55"/>
      <c r="S29" s="55"/>
      <c r="T29" s="55"/>
      <c r="U29" s="55"/>
    </row>
    <row r="30" s="3" customFormat="1" ht="12.75" customHeight="1" spans="1:21">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55"/>
      <c r="O30" s="55"/>
      <c r="P30" s="55"/>
      <c r="Q30" s="55"/>
      <c r="R30" s="55"/>
      <c r="S30" s="55"/>
      <c r="T30" s="55"/>
      <c r="U30" s="55"/>
    </row>
    <row r="31" s="3" customFormat="1" ht="12.75" customHeight="1" spans="1:21">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55"/>
      <c r="O31" s="55"/>
      <c r="P31" s="55"/>
      <c r="Q31" s="55"/>
      <c r="R31" s="55"/>
      <c r="S31" s="55"/>
      <c r="T31" s="55"/>
      <c r="U31" s="55"/>
    </row>
    <row r="32" s="3" customFormat="1" ht="12.75" customHeight="1" spans="1:21">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55"/>
      <c r="O32" s="55"/>
      <c r="P32" s="55"/>
      <c r="Q32" s="55"/>
      <c r="R32" s="55"/>
      <c r="S32" s="55"/>
      <c r="T32" s="55"/>
      <c r="U32" s="55"/>
    </row>
    <row r="33" s="2" customFormat="1" ht="12" spans="1:21">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55"/>
      <c r="O33" s="55"/>
      <c r="P33" s="55"/>
      <c r="Q33" s="55"/>
      <c r="R33" s="55"/>
      <c r="S33" s="55"/>
      <c r="T33" s="55"/>
      <c r="U33" s="55"/>
    </row>
    <row r="34" s="3" customFormat="1" ht="15" customHeight="1" spans="1:21">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55"/>
      <c r="O34" s="55"/>
      <c r="P34" s="55"/>
      <c r="Q34" s="55"/>
      <c r="R34" s="55"/>
      <c r="S34" s="55"/>
      <c r="T34" s="55"/>
      <c r="U34" s="55"/>
    </row>
    <row r="35" s="3" customFormat="1" ht="12.75" customHeight="1" spans="1:21">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55"/>
      <c r="O35" s="55"/>
      <c r="P35" s="55"/>
      <c r="Q35" s="55"/>
      <c r="R35" s="55"/>
      <c r="S35" s="55"/>
      <c r="T35" s="55"/>
      <c r="U35" s="55"/>
    </row>
    <row r="36" s="3" customFormat="1" ht="12.75" customHeight="1" spans="1:21">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55"/>
      <c r="O36" s="55"/>
      <c r="P36" s="55"/>
      <c r="Q36" s="55"/>
      <c r="R36" s="55"/>
      <c r="S36" s="55"/>
      <c r="T36" s="55"/>
      <c r="U36" s="55"/>
    </row>
    <row r="37" s="3" customFormat="1" ht="12.75" customHeight="1" spans="1:21">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55"/>
      <c r="O37" s="55"/>
      <c r="P37" s="55"/>
      <c r="Q37" s="55"/>
      <c r="R37" s="55"/>
      <c r="S37" s="55"/>
      <c r="T37" s="55"/>
      <c r="U37" s="55"/>
    </row>
    <row r="38" s="2" customFormat="1" ht="12.75" customHeight="1" spans="1:21">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55"/>
      <c r="O38" s="55"/>
      <c r="P38" s="55"/>
      <c r="Q38" s="55"/>
      <c r="R38" s="55"/>
      <c r="S38" s="55"/>
      <c r="T38" s="55"/>
      <c r="U38" s="55"/>
    </row>
    <row r="39" s="3" customFormat="1" ht="12.75" customHeight="1" spans="1:21">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55"/>
      <c r="O39" s="55"/>
      <c r="P39" s="55"/>
      <c r="Q39" s="55"/>
      <c r="R39" s="55"/>
      <c r="S39" s="55"/>
      <c r="T39" s="55"/>
      <c r="U39" s="55"/>
    </row>
    <row r="40" s="3" customFormat="1" ht="12.75" customHeight="1" spans="1:21">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55"/>
      <c r="O40" s="55"/>
      <c r="P40" s="55"/>
      <c r="Q40" s="55"/>
      <c r="R40" s="55"/>
      <c r="S40" s="55"/>
      <c r="T40" s="55"/>
      <c r="U40" s="55"/>
    </row>
    <row r="41" s="3" customFormat="1" ht="12.75" customHeight="1" spans="1:21">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55"/>
      <c r="O41" s="55"/>
      <c r="P41" s="55"/>
      <c r="Q41" s="55"/>
      <c r="R41" s="55"/>
      <c r="S41" s="55"/>
      <c r="T41" s="55"/>
      <c r="U41" s="55"/>
    </row>
    <row r="42" s="3" customFormat="1" ht="12.75" customHeight="1" spans="1:21">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55"/>
      <c r="O42" s="55"/>
      <c r="P42" s="55"/>
      <c r="Q42" s="55"/>
      <c r="R42" s="55"/>
      <c r="S42" s="55"/>
      <c r="T42" s="55"/>
      <c r="U42" s="55"/>
    </row>
    <row r="43" s="2" customFormat="1" ht="12.75" customHeight="1" spans="1:21">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55"/>
      <c r="O43" s="55"/>
      <c r="P43" s="55"/>
      <c r="Q43" s="55"/>
      <c r="R43" s="55"/>
      <c r="S43" s="55"/>
      <c r="T43" s="55"/>
      <c r="U43" s="55"/>
    </row>
    <row r="44" s="3" customFormat="1" ht="12.75" customHeight="1" spans="1:21">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55"/>
      <c r="O44" s="55"/>
      <c r="P44" s="55"/>
      <c r="Q44" s="55"/>
      <c r="R44" s="55"/>
      <c r="S44" s="55"/>
      <c r="T44" s="55"/>
      <c r="U44" s="55"/>
    </row>
    <row r="45" s="3" customFormat="1" ht="12.75" customHeight="1" spans="1:21">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55"/>
      <c r="O45" s="55"/>
      <c r="P45" s="55"/>
      <c r="Q45" s="55"/>
      <c r="R45" s="55"/>
      <c r="S45" s="55"/>
      <c r="T45" s="55"/>
      <c r="U45" s="55"/>
    </row>
    <row r="46" s="3" customFormat="1" ht="12.75" customHeight="1" spans="1:21">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55"/>
      <c r="O46" s="55"/>
      <c r="P46" s="55"/>
      <c r="Q46" s="55"/>
      <c r="R46" s="55"/>
      <c r="S46" s="55"/>
      <c r="T46" s="55"/>
      <c r="U46" s="55"/>
    </row>
    <row r="47" s="3" customFormat="1" ht="13.5" customHeight="1" spans="1:21">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55"/>
      <c r="O47" s="55"/>
      <c r="P47" s="55"/>
      <c r="Q47" s="55"/>
      <c r="R47" s="55"/>
      <c r="S47" s="55"/>
      <c r="T47" s="55"/>
      <c r="U47" s="55"/>
    </row>
    <row r="48" s="3" customFormat="1" ht="12" spans="1:21">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55"/>
      <c r="O48" s="55"/>
      <c r="P48" s="55"/>
      <c r="Q48" s="55"/>
      <c r="R48" s="55"/>
      <c r="S48" s="55"/>
      <c r="T48" s="55"/>
      <c r="U48" s="55"/>
    </row>
    <row r="49" s="2" customFormat="1" ht="12.75" customHeight="1" spans="1:21">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55"/>
      <c r="O49" s="55"/>
      <c r="P49" s="55"/>
      <c r="Q49" s="55"/>
      <c r="R49" s="55"/>
      <c r="S49" s="55"/>
      <c r="T49" s="55"/>
      <c r="U49" s="55"/>
    </row>
    <row r="50" s="3" customFormat="1" ht="12.75" customHeight="1" spans="1:21">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55"/>
      <c r="O50" s="55"/>
      <c r="P50" s="55"/>
      <c r="Q50" s="55"/>
      <c r="R50" s="55"/>
      <c r="S50" s="55"/>
      <c r="T50" s="55"/>
      <c r="U50" s="55"/>
    </row>
    <row r="51" s="3" customFormat="1" ht="12.75" customHeight="1" spans="1:21">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55"/>
      <c r="O51" s="55"/>
      <c r="P51" s="55"/>
      <c r="Q51" s="55"/>
      <c r="R51" s="55"/>
      <c r="S51" s="55"/>
      <c r="T51" s="55"/>
      <c r="U51" s="55"/>
    </row>
    <row r="52" s="3" customFormat="1" ht="12.75" customHeight="1" spans="1:21">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55"/>
      <c r="O52" s="55"/>
      <c r="P52" s="55"/>
      <c r="Q52" s="55"/>
      <c r="R52" s="55"/>
      <c r="S52" s="55"/>
      <c r="T52" s="55"/>
      <c r="U52" s="55"/>
    </row>
    <row r="53" s="2" customFormat="1" ht="12.75" customHeight="1" spans="1:21">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55"/>
      <c r="O53" s="55"/>
      <c r="P53" s="55"/>
      <c r="Q53" s="55"/>
      <c r="R53" s="55"/>
      <c r="S53" s="55"/>
      <c r="T53" s="55"/>
      <c r="U53" s="55"/>
    </row>
    <row r="54" s="3" customFormat="1" ht="12.75" customHeight="1" spans="1:21">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55"/>
      <c r="O54" s="55"/>
      <c r="P54" s="55"/>
      <c r="Q54" s="55"/>
      <c r="R54" s="55"/>
      <c r="S54" s="55"/>
      <c r="T54" s="55"/>
      <c r="U54" s="55"/>
    </row>
    <row r="55" s="3" customFormat="1" ht="12.75" customHeight="1" spans="1:21">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55"/>
      <c r="O55" s="55"/>
      <c r="P55" s="55"/>
      <c r="Q55" s="55"/>
      <c r="R55" s="55"/>
      <c r="S55" s="55"/>
      <c r="T55" s="55"/>
      <c r="U55" s="55"/>
    </row>
    <row r="56" s="3" customFormat="1" ht="12.75" customHeight="1" spans="1:21">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55"/>
      <c r="O56" s="55"/>
      <c r="P56" s="55"/>
      <c r="Q56" s="55"/>
      <c r="R56" s="55"/>
      <c r="S56" s="55"/>
      <c r="T56" s="55"/>
      <c r="U56" s="55"/>
    </row>
    <row r="57" s="3" customFormat="1" ht="12.75" customHeight="1" spans="1:21">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55"/>
      <c r="O57" s="55"/>
      <c r="P57" s="55"/>
      <c r="Q57" s="55"/>
      <c r="R57" s="55"/>
      <c r="S57" s="55"/>
      <c r="T57" s="55"/>
      <c r="U57" s="55"/>
    </row>
    <row r="58" s="2" customFormat="1" ht="12.75" customHeight="1" spans="1:21">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55"/>
      <c r="O58" s="55"/>
      <c r="P58" s="55"/>
      <c r="Q58" s="55"/>
      <c r="R58" s="55"/>
      <c r="S58" s="55"/>
      <c r="T58" s="55"/>
      <c r="U58" s="55"/>
    </row>
    <row r="59" s="2" customFormat="1" ht="12.75" customHeight="1" spans="1:21">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55"/>
      <c r="O59" s="55"/>
      <c r="P59" s="55"/>
      <c r="Q59" s="55"/>
      <c r="R59" s="55"/>
      <c r="S59" s="55"/>
      <c r="T59" s="55"/>
      <c r="U59" s="55"/>
    </row>
    <row r="60" s="3" customFormat="1" ht="12.75" customHeight="1" spans="1:21">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55"/>
      <c r="O60" s="55"/>
      <c r="P60" s="55"/>
      <c r="Q60" s="55"/>
      <c r="R60" s="55"/>
      <c r="S60" s="55"/>
      <c r="T60" s="55"/>
      <c r="U60" s="55"/>
    </row>
    <row r="61" s="3" customFormat="1" ht="12.75" customHeight="1" spans="1:21">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55"/>
      <c r="O61" s="55"/>
      <c r="P61" s="55"/>
      <c r="Q61" s="55"/>
      <c r="R61" s="55"/>
      <c r="S61" s="55"/>
      <c r="T61" s="55"/>
      <c r="U61" s="55"/>
    </row>
    <row r="62" s="3" customFormat="1" ht="12.75" customHeight="1" spans="1:21">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55"/>
      <c r="O62" s="55"/>
      <c r="P62" s="55"/>
      <c r="Q62" s="55"/>
      <c r="R62" s="55"/>
      <c r="S62" s="55"/>
      <c r="T62" s="55"/>
      <c r="U62" s="55"/>
    </row>
    <row r="63" s="3" customFormat="1" ht="12.75" customHeight="1" spans="1:21">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55"/>
      <c r="O63" s="55"/>
      <c r="P63" s="55"/>
      <c r="Q63" s="55"/>
      <c r="R63" s="55"/>
      <c r="S63" s="55"/>
      <c r="T63" s="55"/>
      <c r="U63" s="55"/>
    </row>
    <row r="64" s="2" customFormat="1" ht="12.75" customHeight="1" spans="1:21">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55"/>
      <c r="O64" s="55"/>
      <c r="P64" s="55"/>
      <c r="Q64" s="55"/>
      <c r="R64" s="55"/>
      <c r="S64" s="55"/>
      <c r="T64" s="55"/>
      <c r="U64" s="55"/>
    </row>
    <row r="65" s="2" customFormat="1" ht="12.75" customHeight="1" spans="1:21">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55"/>
      <c r="O65" s="55"/>
      <c r="P65" s="55"/>
      <c r="Q65" s="55"/>
      <c r="R65" s="55"/>
      <c r="S65" s="55"/>
      <c r="T65" s="55"/>
      <c r="U65" s="55"/>
    </row>
    <row r="66" s="3" customFormat="1" ht="12.75" customHeight="1" spans="1:21">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55"/>
      <c r="O66" s="55"/>
      <c r="P66" s="55"/>
      <c r="Q66" s="55"/>
      <c r="R66" s="55"/>
      <c r="S66" s="55"/>
      <c r="T66" s="55"/>
      <c r="U66" s="55"/>
    </row>
    <row r="67" s="3" customFormat="1" ht="12.75" customHeight="1" spans="1:21">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55"/>
      <c r="O67" s="55"/>
      <c r="P67" s="55"/>
      <c r="Q67" s="55"/>
      <c r="R67" s="55"/>
      <c r="S67" s="55"/>
      <c r="T67" s="55"/>
      <c r="U67" s="55"/>
    </row>
    <row r="68" s="3" customFormat="1" ht="12.75" customHeight="1" spans="1:21">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55"/>
      <c r="O68" s="55"/>
      <c r="P68" s="55"/>
      <c r="Q68" s="55"/>
      <c r="R68" s="55"/>
      <c r="S68" s="55"/>
      <c r="T68" s="55"/>
      <c r="U68" s="55"/>
    </row>
    <row r="69" s="3" customFormat="1" ht="12.75" customHeight="1" spans="1:21">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55"/>
      <c r="O69" s="55"/>
      <c r="P69" s="55"/>
      <c r="Q69" s="55"/>
      <c r="R69" s="55"/>
      <c r="S69" s="55"/>
      <c r="T69" s="55"/>
      <c r="U69" s="55"/>
    </row>
    <row r="70" s="3" customFormat="1" ht="14.1" customHeight="1" spans="1:21">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55"/>
      <c r="O70" s="55"/>
      <c r="P70" s="55"/>
      <c r="Q70" s="55"/>
      <c r="R70" s="55"/>
      <c r="S70" s="55"/>
      <c r="T70" s="55"/>
      <c r="U70" s="55"/>
    </row>
    <row r="71" s="3" customFormat="1" ht="12.75" customHeight="1" spans="1:21">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55"/>
      <c r="O71" s="55"/>
      <c r="P71" s="55"/>
      <c r="Q71" s="55"/>
      <c r="R71" s="55"/>
      <c r="S71" s="55"/>
      <c r="T71" s="55"/>
      <c r="U71" s="55"/>
    </row>
    <row r="72" s="3" customFormat="1" ht="12.75" customHeight="1" spans="1:21">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55"/>
      <c r="O72" s="55"/>
      <c r="P72" s="55"/>
      <c r="Q72" s="55"/>
      <c r="R72" s="55"/>
      <c r="S72" s="55"/>
      <c r="T72" s="55"/>
      <c r="U72" s="55"/>
    </row>
    <row r="73" s="3" customFormat="1" ht="12.75" customHeight="1" spans="1:21">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55"/>
      <c r="O73" s="55"/>
      <c r="P73" s="55"/>
      <c r="Q73" s="55"/>
      <c r="R73" s="55"/>
      <c r="S73" s="55"/>
      <c r="T73" s="55"/>
      <c r="U73" s="55"/>
    </row>
    <row r="74" s="3" customFormat="1" ht="12.75" customHeight="1" spans="1:21">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55"/>
      <c r="O74" s="55"/>
      <c r="P74" s="55"/>
      <c r="Q74" s="55"/>
      <c r="R74" s="55"/>
      <c r="S74" s="55"/>
      <c r="T74" s="55"/>
      <c r="U74" s="55"/>
    </row>
    <row r="75" s="3" customFormat="1" ht="12.75" customHeight="1" spans="1:21">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55"/>
      <c r="O75" s="55"/>
      <c r="P75" s="55"/>
      <c r="Q75" s="55"/>
      <c r="R75" s="55"/>
      <c r="S75" s="55"/>
      <c r="T75" s="55"/>
      <c r="U75" s="55"/>
    </row>
    <row r="76" s="3" customFormat="1" ht="12.75" customHeight="1" spans="1:21">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55"/>
      <c r="O76" s="55"/>
      <c r="P76" s="55"/>
      <c r="Q76" s="55"/>
      <c r="R76" s="55"/>
      <c r="S76" s="55"/>
      <c r="T76" s="55"/>
      <c r="U76" s="55"/>
    </row>
    <row r="77" s="3" customFormat="1" ht="12.75" customHeight="1" spans="1:21">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55"/>
      <c r="O77" s="55"/>
      <c r="P77" s="55"/>
      <c r="Q77" s="55"/>
      <c r="R77" s="55"/>
      <c r="S77" s="55"/>
      <c r="T77" s="55"/>
      <c r="U77" s="55"/>
    </row>
    <row r="78" s="3" customFormat="1" ht="12.75" customHeight="1" spans="1:21">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55"/>
      <c r="O78" s="55"/>
      <c r="P78" s="55"/>
      <c r="Q78" s="55"/>
      <c r="R78" s="55"/>
      <c r="S78" s="55"/>
      <c r="T78" s="55"/>
      <c r="U78" s="55"/>
    </row>
    <row r="79" s="3" customFormat="1" ht="12.75" customHeight="1" spans="1:21">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55"/>
      <c r="O79" s="55"/>
      <c r="P79" s="55"/>
      <c r="Q79" s="55"/>
      <c r="R79" s="55"/>
      <c r="S79" s="55"/>
      <c r="T79" s="55"/>
      <c r="U79" s="55"/>
    </row>
    <row r="80" s="3" customFormat="1" ht="12.75" customHeight="1" spans="1:21">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55"/>
      <c r="O80" s="55"/>
      <c r="P80" s="55"/>
      <c r="Q80" s="55"/>
      <c r="R80" s="55"/>
      <c r="S80" s="55"/>
      <c r="T80" s="55"/>
      <c r="U80" s="55"/>
    </row>
    <row r="81" s="3" customFormat="1" ht="11.4" spans="1:21">
      <c r="A81" s="29" t="s">
        <v>516</v>
      </c>
      <c r="B81" s="30"/>
      <c r="C81" s="30"/>
      <c r="D81" s="30"/>
      <c r="E81" s="30"/>
      <c r="F81" s="30"/>
      <c r="G81" s="30"/>
      <c r="H81" s="30"/>
      <c r="I81" s="30"/>
      <c r="J81" s="46"/>
      <c r="K81" s="47"/>
      <c r="L81" s="13">
        <f>SUM(L4:L80)</f>
        <v>0</v>
      </c>
      <c r="M81" s="12"/>
      <c r="N81" s="55"/>
      <c r="O81" s="55"/>
      <c r="P81" s="55"/>
      <c r="Q81" s="55"/>
      <c r="R81" s="55"/>
      <c r="S81" s="55"/>
      <c r="T81" s="55"/>
      <c r="U81" s="55"/>
    </row>
    <row r="82" s="1" customFormat="1" ht="12" spans="1:21">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55"/>
      <c r="O82" s="55"/>
      <c r="P82" s="55"/>
      <c r="Q82" s="55"/>
      <c r="R82" s="55"/>
      <c r="S82" s="55"/>
      <c r="T82" s="55"/>
      <c r="U82" s="55"/>
    </row>
    <row r="83" s="1" customFormat="1" ht="12" spans="1:21">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55"/>
      <c r="O83" s="55"/>
      <c r="P83" s="55"/>
      <c r="Q83" s="55"/>
      <c r="R83" s="55"/>
      <c r="S83" s="55"/>
      <c r="T83" s="55"/>
      <c r="U83" s="55"/>
    </row>
    <row r="84" s="1" customFormat="1" ht="12" spans="1:21">
      <c r="A84" s="15">
        <v>3</v>
      </c>
      <c r="B84" s="34" t="s">
        <v>520</v>
      </c>
      <c r="C84" s="15" t="s">
        <v>521</v>
      </c>
      <c r="D84" s="35" t="s">
        <v>599</v>
      </c>
      <c r="E84" s="36"/>
      <c r="F84" s="36"/>
      <c r="G84" s="37"/>
      <c r="H84" s="32">
        <v>16</v>
      </c>
      <c r="I84" s="21" t="s">
        <v>523</v>
      </c>
      <c r="J84" s="23"/>
      <c r="K84" s="23"/>
      <c r="L84" s="24">
        <f t="shared" si="11"/>
        <v>0</v>
      </c>
      <c r="M84" s="48"/>
      <c r="N84" s="55"/>
      <c r="O84" s="55"/>
      <c r="P84" s="55"/>
      <c r="Q84" s="55"/>
      <c r="R84" s="55"/>
      <c r="S84" s="55"/>
      <c r="T84" s="55"/>
      <c r="U84" s="55"/>
    </row>
    <row r="85" s="1" customFormat="1" ht="12" customHeight="1" spans="1:21">
      <c r="A85" s="15">
        <v>4</v>
      </c>
      <c r="B85" s="34"/>
      <c r="C85" s="15" t="s">
        <v>524</v>
      </c>
      <c r="D85" s="35" t="s">
        <v>600</v>
      </c>
      <c r="E85" s="36"/>
      <c r="F85" s="36"/>
      <c r="G85" s="37"/>
      <c r="H85" s="32">
        <v>2</v>
      </c>
      <c r="I85" s="21" t="s">
        <v>523</v>
      </c>
      <c r="J85" s="23"/>
      <c r="K85" s="23"/>
      <c r="L85" s="24">
        <f t="shared" si="11"/>
        <v>0</v>
      </c>
      <c r="M85" s="48"/>
      <c r="N85" s="55"/>
      <c r="O85" s="55"/>
      <c r="P85" s="55"/>
      <c r="Q85" s="55"/>
      <c r="R85" s="55"/>
      <c r="S85" s="55"/>
      <c r="T85" s="55"/>
      <c r="U85" s="55"/>
    </row>
    <row r="86" s="1" customFormat="1" ht="12" spans="1:21">
      <c r="A86" s="15">
        <v>5</v>
      </c>
      <c r="B86" s="34"/>
      <c r="C86" s="15" t="s">
        <v>270</v>
      </c>
      <c r="D86" s="35" t="s">
        <v>601</v>
      </c>
      <c r="E86" s="36"/>
      <c r="F86" s="36"/>
      <c r="G86" s="37"/>
      <c r="H86" s="32">
        <v>1</v>
      </c>
      <c r="I86" s="21" t="s">
        <v>523</v>
      </c>
      <c r="J86" s="23"/>
      <c r="K86" s="23"/>
      <c r="L86" s="24">
        <f t="shared" si="11"/>
        <v>0</v>
      </c>
      <c r="M86" s="48"/>
      <c r="N86" s="55"/>
      <c r="O86" s="55"/>
      <c r="P86" s="55"/>
      <c r="Q86" s="55"/>
      <c r="R86" s="55"/>
      <c r="S86" s="55"/>
      <c r="T86" s="55"/>
      <c r="U86" s="55"/>
    </row>
    <row r="87" s="1" customFormat="1" ht="12" spans="1:21">
      <c r="A87" s="15">
        <v>6</v>
      </c>
      <c r="B87" s="34"/>
      <c r="C87" s="15" t="s">
        <v>527</v>
      </c>
      <c r="D87" s="35" t="s">
        <v>527</v>
      </c>
      <c r="E87" s="36"/>
      <c r="F87" s="36"/>
      <c r="G87" s="37"/>
      <c r="H87" s="32">
        <f>SUM(E25,E30,E35*2,E40*2,E50,E55,E46,E61,E67)/1000</f>
        <v>6.32</v>
      </c>
      <c r="I87" s="21" t="s">
        <v>528</v>
      </c>
      <c r="J87" s="23"/>
      <c r="K87" s="23"/>
      <c r="L87" s="24">
        <f t="shared" si="11"/>
        <v>0</v>
      </c>
      <c r="M87" s="25"/>
      <c r="N87" s="55"/>
      <c r="O87" s="55"/>
      <c r="P87" s="55"/>
      <c r="Q87" s="55"/>
      <c r="R87" s="55"/>
      <c r="S87" s="55"/>
      <c r="T87" s="55"/>
      <c r="U87" s="55"/>
    </row>
    <row r="88" s="1" customFormat="1" ht="12" spans="1:21">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55"/>
      <c r="O88" s="55"/>
      <c r="P88" s="55"/>
      <c r="Q88" s="55"/>
      <c r="R88" s="55"/>
      <c r="S88" s="55"/>
      <c r="T88" s="55"/>
      <c r="U88" s="55"/>
    </row>
    <row r="89" s="1" customFormat="1" ht="12" spans="1:21">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55"/>
      <c r="O89" s="55"/>
      <c r="P89" s="55"/>
      <c r="Q89" s="55"/>
      <c r="R89" s="55"/>
      <c r="S89" s="55"/>
      <c r="T89" s="55"/>
      <c r="U89" s="55"/>
    </row>
    <row r="90" s="1" customFormat="1" ht="12" spans="1:21">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55"/>
      <c r="O90" s="55"/>
      <c r="P90" s="55"/>
      <c r="Q90" s="55"/>
      <c r="R90" s="55"/>
      <c r="S90" s="55"/>
      <c r="T90" s="55"/>
      <c r="U90" s="55"/>
    </row>
    <row r="91" s="1" customFormat="1" ht="12" spans="1:21">
      <c r="A91" s="15">
        <v>10</v>
      </c>
      <c r="B91" s="34"/>
      <c r="C91" s="38" t="s">
        <v>602</v>
      </c>
      <c r="D91" s="35" t="s">
        <v>603</v>
      </c>
      <c r="E91" s="36"/>
      <c r="F91" s="36"/>
      <c r="G91" s="37"/>
      <c r="H91" s="32">
        <v>3</v>
      </c>
      <c r="I91" s="21" t="s">
        <v>523</v>
      </c>
      <c r="J91" s="23"/>
      <c r="K91" s="23"/>
      <c r="L91" s="24">
        <f t="shared" si="11"/>
        <v>0</v>
      </c>
      <c r="M91" s="25"/>
      <c r="N91" s="55"/>
      <c r="O91" s="55"/>
      <c r="P91" s="55"/>
      <c r="Q91" s="55"/>
      <c r="R91" s="55"/>
      <c r="S91" s="55"/>
      <c r="T91" s="55"/>
      <c r="U91" s="55"/>
    </row>
    <row r="92" s="1" customFormat="1" ht="21.6" spans="1:21">
      <c r="A92" s="15">
        <v>11</v>
      </c>
      <c r="B92" s="34"/>
      <c r="C92" s="15" t="s">
        <v>224</v>
      </c>
      <c r="D92" s="35" t="s">
        <v>224</v>
      </c>
      <c r="E92" s="36"/>
      <c r="F92" s="36"/>
      <c r="G92" s="37"/>
      <c r="H92" s="32">
        <f>0.6+0.55</f>
        <v>1.15</v>
      </c>
      <c r="I92" s="21" t="s">
        <v>528</v>
      </c>
      <c r="J92" s="23"/>
      <c r="K92" s="23"/>
      <c r="L92" s="24">
        <f t="shared" si="11"/>
        <v>0</v>
      </c>
      <c r="M92" s="25"/>
      <c r="N92" s="55"/>
      <c r="O92" s="55"/>
      <c r="P92" s="55"/>
      <c r="Q92" s="55"/>
      <c r="R92" s="55"/>
      <c r="S92" s="55"/>
      <c r="T92" s="55"/>
      <c r="U92" s="55"/>
    </row>
    <row r="93" s="1" customFormat="1" ht="12" spans="1:21">
      <c r="A93" s="15">
        <v>12</v>
      </c>
      <c r="B93" s="34"/>
      <c r="C93" s="15" t="s">
        <v>533</v>
      </c>
      <c r="D93" s="35" t="s">
        <v>534</v>
      </c>
      <c r="E93" s="36"/>
      <c r="F93" s="36"/>
      <c r="G93" s="37"/>
      <c r="H93" s="32">
        <v>1</v>
      </c>
      <c r="I93" s="21" t="s">
        <v>523</v>
      </c>
      <c r="J93" s="23"/>
      <c r="K93" s="23"/>
      <c r="L93" s="24">
        <f t="shared" si="11"/>
        <v>0</v>
      </c>
      <c r="M93" s="25"/>
      <c r="N93" s="55"/>
      <c r="O93" s="55"/>
      <c r="P93" s="55"/>
      <c r="Q93" s="55"/>
      <c r="R93" s="55"/>
      <c r="S93" s="55"/>
      <c r="T93" s="55"/>
      <c r="U93" s="55"/>
    </row>
    <row r="94" s="1" customFormat="1" ht="12" spans="1:21">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55"/>
      <c r="O94" s="55"/>
      <c r="P94" s="55"/>
      <c r="Q94" s="55"/>
      <c r="R94" s="55"/>
      <c r="S94" s="55"/>
      <c r="T94" s="55"/>
      <c r="U94" s="55"/>
    </row>
    <row r="95" s="4" customFormat="1" ht="12" spans="1:21">
      <c r="A95" s="15">
        <v>14</v>
      </c>
      <c r="B95" s="34"/>
      <c r="C95" s="15" t="s">
        <v>535</v>
      </c>
      <c r="D95" s="35" t="s">
        <v>535</v>
      </c>
      <c r="E95" s="36"/>
      <c r="F95" s="36"/>
      <c r="G95" s="37"/>
      <c r="H95" s="32">
        <v>10</v>
      </c>
      <c r="I95" s="21" t="e">
        <f>+INDEX([1]材料配置清单价格表!E:E,MATCH(D95,[1]材料配置清单价格表!F:F,0))</f>
        <v>#N/A</v>
      </c>
      <c r="J95" s="23"/>
      <c r="K95" s="23"/>
      <c r="L95" s="24">
        <f t="shared" si="11"/>
        <v>0</v>
      </c>
      <c r="M95" s="25"/>
      <c r="N95" s="55"/>
      <c r="O95" s="55"/>
      <c r="P95" s="55"/>
      <c r="Q95" s="55"/>
      <c r="R95" s="55"/>
      <c r="S95" s="55"/>
      <c r="T95" s="55"/>
      <c r="U95" s="55"/>
    </row>
    <row r="96" s="1" customFormat="1" ht="12" spans="1:21">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55"/>
      <c r="O96" s="55"/>
      <c r="P96" s="55"/>
      <c r="Q96" s="55"/>
      <c r="R96" s="55"/>
      <c r="S96" s="55"/>
      <c r="T96" s="55"/>
      <c r="U96" s="55"/>
    </row>
    <row r="97" s="1" customFormat="1" ht="12" spans="1:21">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55"/>
      <c r="O97" s="55"/>
      <c r="P97" s="55"/>
      <c r="Q97" s="55"/>
      <c r="R97" s="55"/>
      <c r="S97" s="55"/>
      <c r="T97" s="55"/>
      <c r="U97" s="55"/>
    </row>
    <row r="98" s="1" customFormat="1" ht="12.75" customHeight="1" spans="1:21">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55"/>
      <c r="O98" s="55"/>
      <c r="P98" s="55"/>
      <c r="Q98" s="55"/>
      <c r="R98" s="55"/>
      <c r="S98" s="55"/>
      <c r="T98" s="55"/>
      <c r="U98" s="55"/>
    </row>
    <row r="99" s="1" customFormat="1" spans="1:21">
      <c r="A99" s="29" t="s">
        <v>516</v>
      </c>
      <c r="B99" s="30"/>
      <c r="C99" s="30"/>
      <c r="D99" s="30"/>
      <c r="E99" s="30"/>
      <c r="F99" s="30"/>
      <c r="G99" s="30"/>
      <c r="H99" s="30"/>
      <c r="I99" s="30"/>
      <c r="J99" s="46"/>
      <c r="K99" s="47"/>
      <c r="L99" s="13">
        <f>SUM(L82:L98)</f>
        <v>0</v>
      </c>
      <c r="M99" s="12"/>
      <c r="N99" s="55"/>
      <c r="O99" s="55"/>
      <c r="P99" s="55"/>
      <c r="Q99" s="55"/>
      <c r="R99" s="55"/>
      <c r="S99" s="55"/>
      <c r="T99" s="55"/>
      <c r="U99" s="55"/>
    </row>
    <row r="100" s="5" customFormat="1" ht="12" spans="1:21">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55"/>
      <c r="O100" s="55"/>
      <c r="P100" s="55"/>
      <c r="Q100" s="55"/>
      <c r="R100" s="55"/>
      <c r="S100" s="55"/>
      <c r="T100" s="55"/>
      <c r="U100" s="55"/>
    </row>
    <row r="101" s="5" customFormat="1" ht="12" spans="1:21">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55"/>
      <c r="O101" s="55"/>
      <c r="P101" s="55"/>
      <c r="Q101" s="55"/>
      <c r="R101" s="55"/>
      <c r="S101" s="55"/>
      <c r="T101" s="55"/>
      <c r="U101" s="55"/>
    </row>
    <row r="102" s="5" customFormat="1" ht="12" spans="1:21">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55"/>
      <c r="O102" s="55"/>
      <c r="P102" s="55"/>
      <c r="Q102" s="55"/>
      <c r="R102" s="55"/>
      <c r="S102" s="55"/>
      <c r="T102" s="55"/>
      <c r="U102" s="55"/>
    </row>
    <row r="103" s="5" customFormat="1" ht="12" spans="1:21">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55"/>
      <c r="O103" s="55"/>
      <c r="P103" s="55"/>
      <c r="Q103" s="55"/>
      <c r="R103" s="55"/>
      <c r="S103" s="55"/>
      <c r="T103" s="55"/>
      <c r="U103" s="55"/>
    </row>
    <row r="104" s="6" customFormat="1" ht="12" spans="1:21">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55"/>
      <c r="O104" s="55"/>
      <c r="P104" s="55"/>
      <c r="Q104" s="55"/>
      <c r="R104" s="55"/>
      <c r="S104" s="55"/>
      <c r="T104" s="55"/>
      <c r="U104" s="55"/>
    </row>
    <row r="105" s="1" customFormat="1" ht="12.75" customHeight="1" spans="1:21">
      <c r="A105" s="12" t="s">
        <v>548</v>
      </c>
      <c r="B105" s="12"/>
      <c r="C105" s="12"/>
      <c r="D105" s="12"/>
      <c r="E105" s="12"/>
      <c r="F105" s="12"/>
      <c r="G105" s="12"/>
      <c r="H105" s="12"/>
      <c r="I105" s="12"/>
      <c r="J105" s="11"/>
      <c r="K105" s="12"/>
      <c r="L105" s="11">
        <f>SUM(L100:L104)</f>
        <v>0</v>
      </c>
      <c r="M105" s="12"/>
      <c r="N105" s="55"/>
      <c r="O105" s="55"/>
      <c r="P105" s="55"/>
      <c r="Q105" s="55"/>
      <c r="R105" s="55"/>
      <c r="S105" s="55"/>
      <c r="T105" s="55"/>
      <c r="U105" s="55"/>
    </row>
    <row r="106" s="1" customFormat="1" ht="12.75" customHeight="1" spans="1:21">
      <c r="A106" s="44" t="s">
        <v>549</v>
      </c>
      <c r="B106" s="44"/>
      <c r="C106" s="44"/>
      <c r="D106" s="44"/>
      <c r="E106" s="44"/>
      <c r="F106" s="44"/>
      <c r="G106" s="44"/>
      <c r="H106" s="44"/>
      <c r="I106" s="44"/>
      <c r="J106" s="13"/>
      <c r="K106" s="44"/>
      <c r="L106" s="13">
        <f>SUM(L81,L99,L105)</f>
        <v>0</v>
      </c>
      <c r="M106" s="44"/>
      <c r="N106" s="55"/>
      <c r="O106" s="55"/>
      <c r="P106" s="55"/>
      <c r="Q106" s="55"/>
      <c r="R106" s="55"/>
      <c r="S106" s="55"/>
      <c r="T106" s="55"/>
      <c r="U106" s="55"/>
    </row>
    <row r="107" spans="12:12">
      <c r="L107" s="7"/>
    </row>
    <row r="108" s="1" customFormat="1" ht="19.5" customHeight="1" spans="1:21">
      <c r="A108" s="10" t="s">
        <v>550</v>
      </c>
      <c r="B108" s="10"/>
      <c r="C108" s="10" t="s">
        <v>551</v>
      </c>
      <c r="D108" s="10"/>
      <c r="E108" s="10"/>
      <c r="J108" s="51"/>
      <c r="K108" s="51"/>
      <c r="N108" s="55"/>
      <c r="O108" s="55"/>
      <c r="P108" s="55"/>
      <c r="Q108" s="55"/>
      <c r="R108" s="55"/>
      <c r="S108" s="55"/>
      <c r="T108" s="55"/>
      <c r="U108" s="55"/>
    </row>
    <row r="109" s="2" customFormat="1" ht="13.2" customHeight="1" spans="1:21">
      <c r="A109" s="11" t="s">
        <v>172</v>
      </c>
      <c r="B109" s="12" t="s">
        <v>473</v>
      </c>
      <c r="C109" s="11" t="s">
        <v>474</v>
      </c>
      <c r="D109" s="11"/>
      <c r="E109" s="11" t="s">
        <v>475</v>
      </c>
      <c r="F109" s="11"/>
      <c r="G109" s="11"/>
      <c r="H109" s="13" t="s">
        <v>476</v>
      </c>
      <c r="I109" s="13" t="s">
        <v>477</v>
      </c>
      <c r="J109" s="13" t="s">
        <v>478</v>
      </c>
      <c r="K109" s="13" t="s">
        <v>217</v>
      </c>
      <c r="L109" s="13" t="s">
        <v>479</v>
      </c>
      <c r="M109" s="20" t="s">
        <v>23</v>
      </c>
      <c r="N109" s="55"/>
      <c r="O109" s="55"/>
      <c r="P109" s="55"/>
      <c r="Q109" s="55"/>
      <c r="R109" s="55"/>
      <c r="S109" s="55"/>
      <c r="T109" s="55"/>
      <c r="U109" s="55"/>
    </row>
    <row r="110" s="2" customFormat="1" ht="34.05" customHeight="1" spans="1:21">
      <c r="A110" s="11"/>
      <c r="B110" s="12"/>
      <c r="C110" s="11" t="s">
        <v>480</v>
      </c>
      <c r="D110" s="11" t="s">
        <v>481</v>
      </c>
      <c r="E110" s="14" t="s">
        <v>482</v>
      </c>
      <c r="F110" s="14" t="s">
        <v>483</v>
      </c>
      <c r="G110" s="14" t="s">
        <v>484</v>
      </c>
      <c r="H110" s="13"/>
      <c r="I110" s="13"/>
      <c r="J110" s="13"/>
      <c r="K110" s="13"/>
      <c r="L110" s="13"/>
      <c r="M110" s="20"/>
      <c r="N110" s="55"/>
      <c r="O110" s="55"/>
      <c r="P110" s="55"/>
      <c r="Q110" s="55"/>
      <c r="R110" s="55"/>
      <c r="S110" s="55"/>
      <c r="T110" s="55"/>
      <c r="U110" s="55"/>
    </row>
    <row r="111" s="3" customFormat="1" ht="12" spans="1:21">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55"/>
      <c r="O111" s="55"/>
      <c r="P111" s="55"/>
      <c r="Q111" s="55"/>
      <c r="R111" s="55"/>
      <c r="S111" s="55"/>
      <c r="T111" s="55"/>
      <c r="U111" s="55"/>
    </row>
    <row r="112" s="3" customFormat="1" ht="12" spans="1:21">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55"/>
      <c r="O112" s="55"/>
      <c r="P112" s="55"/>
      <c r="Q112" s="55"/>
      <c r="R112" s="55"/>
      <c r="S112" s="55"/>
      <c r="T112" s="55"/>
      <c r="U112" s="55"/>
    </row>
    <row r="113" s="3" customFormat="1" ht="12" spans="1:21">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55"/>
      <c r="O113" s="55"/>
      <c r="P113" s="55"/>
      <c r="Q113" s="55"/>
      <c r="R113" s="55"/>
      <c r="S113" s="55"/>
      <c r="T113" s="55"/>
      <c r="U113" s="55"/>
    </row>
    <row r="114" s="3" customFormat="1" ht="12" spans="1:21">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55"/>
      <c r="O114" s="55"/>
      <c r="P114" s="55"/>
      <c r="Q114" s="55"/>
      <c r="R114" s="55"/>
      <c r="S114" s="55"/>
      <c r="T114" s="55"/>
      <c r="U114" s="55"/>
    </row>
    <row r="115" s="3" customFormat="1" ht="12" spans="1:21">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55"/>
      <c r="O115" s="55"/>
      <c r="P115" s="55"/>
      <c r="Q115" s="55"/>
      <c r="R115" s="55"/>
      <c r="S115" s="55"/>
      <c r="T115" s="55"/>
      <c r="U115" s="55"/>
    </row>
    <row r="116" s="3" customFormat="1" ht="12" spans="1:21">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55"/>
      <c r="O116" s="55"/>
      <c r="P116" s="55"/>
      <c r="Q116" s="55"/>
      <c r="R116" s="55"/>
      <c r="S116" s="55"/>
      <c r="T116" s="55"/>
      <c r="U116" s="55"/>
    </row>
    <row r="117" s="3" customFormat="1" ht="12" spans="1:21">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55"/>
      <c r="O117" s="55"/>
      <c r="P117" s="55"/>
      <c r="Q117" s="55"/>
      <c r="R117" s="55"/>
      <c r="S117" s="55"/>
      <c r="T117" s="55"/>
      <c r="U117" s="55"/>
    </row>
    <row r="118" s="3" customFormat="1" ht="12" spans="1:21">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55"/>
      <c r="O118" s="55"/>
      <c r="P118" s="55"/>
      <c r="Q118" s="55"/>
      <c r="R118" s="55"/>
      <c r="S118" s="55"/>
      <c r="T118" s="55"/>
      <c r="U118" s="55"/>
    </row>
    <row r="119" s="3" customFormat="1" ht="12" spans="1:21">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55"/>
      <c r="O119" s="55"/>
      <c r="P119" s="55"/>
      <c r="Q119" s="55"/>
      <c r="R119" s="55"/>
      <c r="S119" s="55"/>
      <c r="T119" s="55"/>
      <c r="U119" s="55"/>
    </row>
    <row r="120" s="3" customFormat="1" ht="12" spans="1:21">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55"/>
      <c r="O120" s="55"/>
      <c r="P120" s="55"/>
      <c r="Q120" s="55"/>
      <c r="R120" s="55"/>
      <c r="S120" s="55"/>
      <c r="T120" s="55"/>
      <c r="U120" s="55"/>
    </row>
    <row r="121" s="3" customFormat="1" ht="13.95" customHeight="1" spans="1:21">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55"/>
      <c r="O121" s="55"/>
      <c r="P121" s="55"/>
      <c r="Q121" s="55"/>
      <c r="R121" s="55"/>
      <c r="S121" s="55"/>
      <c r="T121" s="55"/>
      <c r="U121" s="55"/>
    </row>
    <row r="122" s="3" customFormat="1" ht="13.95" customHeight="1" spans="1:21">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55"/>
      <c r="O122" s="55"/>
      <c r="P122" s="55"/>
      <c r="Q122" s="55"/>
      <c r="R122" s="55"/>
      <c r="S122" s="55"/>
      <c r="T122" s="55"/>
      <c r="U122" s="55"/>
    </row>
    <row r="123" s="3" customFormat="1" ht="12" spans="1:21">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55"/>
      <c r="O123" s="55"/>
      <c r="P123" s="55"/>
      <c r="Q123" s="55"/>
      <c r="R123" s="55"/>
      <c r="S123" s="55"/>
      <c r="T123" s="55"/>
      <c r="U123" s="55"/>
    </row>
    <row r="124" s="2" customFormat="1" ht="12" spans="1:21">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55"/>
      <c r="O124" s="55"/>
      <c r="P124" s="55"/>
      <c r="Q124" s="55"/>
      <c r="R124" s="55"/>
      <c r="S124" s="55"/>
      <c r="T124" s="55"/>
      <c r="U124" s="55"/>
    </row>
    <row r="125" s="2" customFormat="1" ht="12" spans="1:21">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55"/>
      <c r="O125" s="55"/>
      <c r="P125" s="55"/>
      <c r="Q125" s="55"/>
      <c r="R125" s="55"/>
      <c r="S125" s="55"/>
      <c r="T125" s="55"/>
      <c r="U125" s="55"/>
    </row>
    <row r="126" s="3" customFormat="1" ht="12" spans="1:21">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55"/>
      <c r="O126" s="55"/>
      <c r="P126" s="55"/>
      <c r="Q126" s="55"/>
      <c r="R126" s="55"/>
      <c r="S126" s="55"/>
      <c r="T126" s="55"/>
      <c r="U126" s="55"/>
    </row>
    <row r="127" s="2" customFormat="1" ht="12" spans="1:21">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55"/>
      <c r="O127" s="55"/>
      <c r="P127" s="55"/>
      <c r="Q127" s="55"/>
      <c r="R127" s="55"/>
      <c r="S127" s="55"/>
      <c r="T127" s="55"/>
      <c r="U127" s="55"/>
    </row>
    <row r="128" s="2" customFormat="1" ht="12" spans="1:21">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55"/>
      <c r="O128" s="55"/>
      <c r="P128" s="55"/>
      <c r="Q128" s="55"/>
      <c r="R128" s="55"/>
      <c r="S128" s="55"/>
      <c r="T128" s="55"/>
      <c r="U128" s="55"/>
    </row>
    <row r="129" s="2" customFormat="1" ht="12" spans="1:21">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55"/>
      <c r="O129" s="55"/>
      <c r="P129" s="55"/>
      <c r="Q129" s="55"/>
      <c r="R129" s="55"/>
      <c r="S129" s="55"/>
      <c r="T129" s="55"/>
      <c r="U129" s="55"/>
    </row>
    <row r="130" s="2" customFormat="1" ht="12" spans="1:21">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55"/>
      <c r="O130" s="55"/>
      <c r="P130" s="55"/>
      <c r="Q130" s="55"/>
      <c r="R130" s="55"/>
      <c r="S130" s="55"/>
      <c r="T130" s="55"/>
      <c r="U130" s="55"/>
    </row>
    <row r="131" s="2" customFormat="1" ht="12" spans="1:21">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55"/>
      <c r="O131" s="55"/>
      <c r="P131" s="55"/>
      <c r="Q131" s="55"/>
      <c r="R131" s="55"/>
      <c r="S131" s="55"/>
      <c r="T131" s="55"/>
      <c r="U131" s="55"/>
    </row>
    <row r="132" s="2" customFormat="1" ht="12" spans="1:21">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55"/>
      <c r="O132" s="55"/>
      <c r="P132" s="55"/>
      <c r="Q132" s="55"/>
      <c r="R132" s="55"/>
      <c r="S132" s="55"/>
      <c r="T132" s="55"/>
      <c r="U132" s="55"/>
    </row>
    <row r="133" s="2" customFormat="1" ht="12" spans="1:21">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55"/>
      <c r="O133" s="55"/>
      <c r="P133" s="55"/>
      <c r="Q133" s="55"/>
      <c r="R133" s="55"/>
      <c r="S133" s="55"/>
      <c r="T133" s="55"/>
      <c r="U133" s="55"/>
    </row>
    <row r="134" s="2" customFormat="1" ht="12" spans="1:21">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55"/>
      <c r="O134" s="55"/>
      <c r="P134" s="55"/>
      <c r="Q134" s="55"/>
      <c r="R134" s="55"/>
      <c r="S134" s="55"/>
      <c r="T134" s="55"/>
      <c r="U134" s="55"/>
    </row>
    <row r="135" s="2" customFormat="1" ht="12" spans="1:21">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55"/>
      <c r="O135" s="55"/>
      <c r="P135" s="55"/>
      <c r="Q135" s="55"/>
      <c r="R135" s="55"/>
      <c r="S135" s="55"/>
      <c r="T135" s="55"/>
      <c r="U135" s="55"/>
    </row>
    <row r="136" s="2" customFormat="1" ht="12" spans="1:21">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55"/>
      <c r="O136" s="55"/>
      <c r="P136" s="55"/>
      <c r="Q136" s="55"/>
      <c r="R136" s="55"/>
      <c r="S136" s="55"/>
      <c r="T136" s="55"/>
      <c r="U136" s="55"/>
    </row>
    <row r="137" s="2" customFormat="1" ht="12" spans="1:21">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55"/>
      <c r="O137" s="55"/>
      <c r="P137" s="55"/>
      <c r="Q137" s="55"/>
      <c r="R137" s="55"/>
      <c r="S137" s="55"/>
      <c r="T137" s="55"/>
      <c r="U137" s="55"/>
    </row>
    <row r="138" s="3" customFormat="1" ht="11.4" spans="1:21">
      <c r="A138" s="29" t="s">
        <v>516</v>
      </c>
      <c r="B138" s="30"/>
      <c r="C138" s="30"/>
      <c r="D138" s="30"/>
      <c r="E138" s="30"/>
      <c r="F138" s="30"/>
      <c r="G138" s="30"/>
      <c r="H138" s="30"/>
      <c r="I138" s="30"/>
      <c r="J138" s="46"/>
      <c r="K138" s="47"/>
      <c r="L138" s="13">
        <f>SUM(L111:L137)</f>
        <v>0</v>
      </c>
      <c r="M138" s="12"/>
      <c r="N138" s="55"/>
      <c r="O138" s="55"/>
      <c r="P138" s="55"/>
      <c r="Q138" s="55"/>
      <c r="R138" s="55"/>
      <c r="S138" s="55"/>
      <c r="T138" s="55"/>
      <c r="U138" s="55"/>
    </row>
    <row r="139" s="1" customFormat="1" ht="13.5" customHeight="1" spans="1:21">
      <c r="A139" s="15">
        <v>1</v>
      </c>
      <c r="B139" s="26" t="s">
        <v>520</v>
      </c>
      <c r="C139" s="15" t="s">
        <v>521</v>
      </c>
      <c r="D139" s="35" t="s">
        <v>599</v>
      </c>
      <c r="E139" s="36"/>
      <c r="F139" s="36"/>
      <c r="G139" s="37"/>
      <c r="H139" s="32">
        <v>18</v>
      </c>
      <c r="I139" s="21" t="s">
        <v>523</v>
      </c>
      <c r="J139" s="23"/>
      <c r="K139" s="23"/>
      <c r="L139" s="24">
        <f t="shared" ref="L139:L147" si="17">H139*K139</f>
        <v>0</v>
      </c>
      <c r="M139" s="48"/>
      <c r="N139" s="55"/>
      <c r="O139" s="55"/>
      <c r="P139" s="55"/>
      <c r="Q139" s="55"/>
      <c r="R139" s="55"/>
      <c r="S139" s="55"/>
      <c r="T139" s="55"/>
      <c r="U139" s="55"/>
    </row>
    <row r="140" s="1" customFormat="1" ht="12" spans="1:21">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55"/>
      <c r="O140" s="55"/>
      <c r="P140" s="55"/>
      <c r="Q140" s="55"/>
      <c r="R140" s="55"/>
      <c r="S140" s="55"/>
      <c r="T140" s="55"/>
      <c r="U140" s="55"/>
    </row>
    <row r="141" s="1" customFormat="1" ht="12" spans="1:21">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55"/>
      <c r="O141" s="55"/>
      <c r="P141" s="55"/>
      <c r="Q141" s="55"/>
      <c r="R141" s="55"/>
      <c r="S141" s="55"/>
      <c r="T141" s="55"/>
      <c r="U141" s="55"/>
    </row>
    <row r="142" s="4" customFormat="1" ht="12" spans="1:21">
      <c r="A142" s="15">
        <v>4</v>
      </c>
      <c r="B142" s="27"/>
      <c r="C142" s="38" t="s">
        <v>602</v>
      </c>
      <c r="D142" s="31" t="s">
        <v>603</v>
      </c>
      <c r="E142" s="31"/>
      <c r="F142" s="31"/>
      <c r="G142" s="31"/>
      <c r="H142" s="32">
        <v>4</v>
      </c>
      <c r="I142" s="21" t="s">
        <v>523</v>
      </c>
      <c r="J142" s="23"/>
      <c r="K142" s="23"/>
      <c r="L142" s="24">
        <f t="shared" si="17"/>
        <v>0</v>
      </c>
      <c r="M142" s="25"/>
      <c r="N142" s="55"/>
      <c r="O142" s="55"/>
      <c r="P142" s="55"/>
      <c r="Q142" s="55"/>
      <c r="R142" s="55"/>
      <c r="S142" s="55"/>
      <c r="T142" s="55"/>
      <c r="U142" s="55"/>
    </row>
    <row r="143" s="4" customFormat="1" ht="12" spans="1:21">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55"/>
      <c r="O143" s="55"/>
      <c r="P143" s="55"/>
      <c r="Q143" s="55"/>
      <c r="R143" s="55"/>
      <c r="S143" s="55"/>
      <c r="T143" s="55"/>
      <c r="U143" s="55"/>
    </row>
    <row r="144" s="1" customFormat="1" ht="24" spans="1:21">
      <c r="A144" s="15">
        <v>6</v>
      </c>
      <c r="B144" s="27"/>
      <c r="C144" s="38" t="s">
        <v>224</v>
      </c>
      <c r="D144" s="35" t="s">
        <v>224</v>
      </c>
      <c r="E144" s="36"/>
      <c r="F144" s="36"/>
      <c r="G144" s="37"/>
      <c r="H144" s="32">
        <v>2.6</v>
      </c>
      <c r="I144" s="21" t="s">
        <v>528</v>
      </c>
      <c r="J144" s="23"/>
      <c r="K144" s="23"/>
      <c r="L144" s="24">
        <f t="shared" si="17"/>
        <v>0</v>
      </c>
      <c r="M144" s="48"/>
      <c r="N144" s="55"/>
      <c r="O144" s="55"/>
      <c r="P144" s="55"/>
      <c r="Q144" s="55"/>
      <c r="R144" s="55"/>
      <c r="S144" s="55"/>
      <c r="T144" s="55"/>
      <c r="U144" s="55"/>
    </row>
    <row r="145" s="1" customFormat="1" ht="12" spans="1:21">
      <c r="A145" s="15">
        <v>7</v>
      </c>
      <c r="B145" s="27"/>
      <c r="C145" s="38" t="s">
        <v>533</v>
      </c>
      <c r="D145" s="35" t="s">
        <v>534</v>
      </c>
      <c r="E145" s="36"/>
      <c r="F145" s="36"/>
      <c r="G145" s="37"/>
      <c r="H145" s="32">
        <v>4</v>
      </c>
      <c r="I145" s="21" t="s">
        <v>523</v>
      </c>
      <c r="J145" s="23"/>
      <c r="K145" s="23"/>
      <c r="L145" s="24">
        <f t="shared" si="17"/>
        <v>0</v>
      </c>
      <c r="M145" s="48"/>
      <c r="N145" s="55"/>
      <c r="O145" s="55"/>
      <c r="P145" s="55"/>
      <c r="Q145" s="55"/>
      <c r="R145" s="55"/>
      <c r="S145" s="55"/>
      <c r="T145" s="55"/>
      <c r="U145" s="55"/>
    </row>
    <row r="146" s="1" customFormat="1" ht="12" spans="1:21">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55"/>
      <c r="O146" s="55"/>
      <c r="P146" s="55"/>
      <c r="Q146" s="55"/>
      <c r="R146" s="55"/>
      <c r="S146" s="55"/>
      <c r="T146" s="55"/>
      <c r="U146" s="55"/>
    </row>
    <row r="147" s="1" customFormat="1" ht="12" spans="1:21">
      <c r="A147" s="15">
        <v>9</v>
      </c>
      <c r="B147" s="27"/>
      <c r="C147" s="38" t="s">
        <v>270</v>
      </c>
      <c r="D147" s="35" t="s">
        <v>601</v>
      </c>
      <c r="E147" s="36"/>
      <c r="F147" s="36"/>
      <c r="G147" s="37"/>
      <c r="H147" s="32">
        <v>6</v>
      </c>
      <c r="I147" s="21" t="s">
        <v>523</v>
      </c>
      <c r="J147" s="23"/>
      <c r="K147" s="23"/>
      <c r="L147" s="24">
        <f t="shared" si="17"/>
        <v>0</v>
      </c>
      <c r="M147" s="25"/>
      <c r="N147" s="55"/>
      <c r="O147" s="55"/>
      <c r="P147" s="55"/>
      <c r="Q147" s="55"/>
      <c r="R147" s="55"/>
      <c r="S147" s="55"/>
      <c r="T147" s="55"/>
      <c r="U147" s="55"/>
    </row>
    <row r="148" s="1" customFormat="1" ht="21.6" spans="1:21">
      <c r="A148" s="29" t="s">
        <v>516</v>
      </c>
      <c r="B148" s="30"/>
      <c r="C148" s="30"/>
      <c r="D148" s="30"/>
      <c r="E148" s="30"/>
      <c r="F148" s="30"/>
      <c r="G148" s="30"/>
      <c r="H148" s="30"/>
      <c r="I148" s="30"/>
      <c r="J148" s="46"/>
      <c r="K148" s="23"/>
      <c r="L148" s="13">
        <f>SUM(L139:L147)</f>
        <v>0</v>
      </c>
      <c r="M148" s="12"/>
      <c r="N148" s="55"/>
      <c r="O148" s="55"/>
      <c r="P148" s="55"/>
      <c r="Q148" s="55"/>
      <c r="R148" s="55"/>
      <c r="S148" s="55"/>
      <c r="T148" s="55"/>
      <c r="U148" s="55"/>
    </row>
    <row r="149" s="5" customFormat="1" ht="12" spans="1:21">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55"/>
      <c r="O149" s="55"/>
      <c r="P149" s="55"/>
      <c r="Q149" s="55"/>
      <c r="R149" s="55"/>
      <c r="S149" s="55"/>
      <c r="T149" s="55"/>
      <c r="U149" s="55"/>
    </row>
    <row r="150" s="5" customFormat="1" ht="12" spans="1:21">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55"/>
      <c r="O150" s="55"/>
      <c r="P150" s="55"/>
      <c r="Q150" s="55"/>
      <c r="R150" s="55"/>
      <c r="S150" s="55"/>
      <c r="T150" s="55"/>
      <c r="U150" s="55"/>
    </row>
    <row r="151" s="5" customFormat="1" ht="12" spans="1:21">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55"/>
      <c r="O151" s="55"/>
      <c r="P151" s="55"/>
      <c r="Q151" s="55"/>
      <c r="R151" s="55"/>
      <c r="S151" s="55"/>
      <c r="T151" s="55"/>
      <c r="U151" s="55"/>
    </row>
    <row r="152" s="5" customFormat="1" ht="12" spans="1:21">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55"/>
      <c r="O152" s="55"/>
      <c r="P152" s="55"/>
      <c r="Q152" s="55"/>
      <c r="R152" s="55"/>
      <c r="S152" s="55"/>
      <c r="T152" s="55"/>
      <c r="U152" s="55"/>
    </row>
    <row r="153" s="5" customFormat="1" ht="12" spans="1:21">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55"/>
      <c r="O153" s="55"/>
      <c r="P153" s="55"/>
      <c r="Q153" s="55"/>
      <c r="R153" s="55"/>
      <c r="S153" s="55"/>
      <c r="T153" s="55"/>
      <c r="U153" s="55"/>
    </row>
    <row r="154" s="1" customFormat="1" spans="1:21">
      <c r="A154" s="12" t="s">
        <v>548</v>
      </c>
      <c r="B154" s="12"/>
      <c r="C154" s="12"/>
      <c r="D154" s="12"/>
      <c r="E154" s="12"/>
      <c r="F154" s="12"/>
      <c r="G154" s="12"/>
      <c r="H154" s="12"/>
      <c r="I154" s="12"/>
      <c r="J154" s="11"/>
      <c r="K154" s="12"/>
      <c r="L154" s="11">
        <f>SUM(L149:L153)</f>
        <v>0</v>
      </c>
      <c r="M154" s="12"/>
      <c r="N154" s="55"/>
      <c r="O154" s="55"/>
      <c r="P154" s="55"/>
      <c r="Q154" s="55"/>
      <c r="R154" s="55"/>
      <c r="S154" s="55"/>
      <c r="T154" s="55"/>
      <c r="U154" s="55"/>
    </row>
    <row r="155" s="1" customFormat="1" spans="1:21">
      <c r="A155" s="44" t="s">
        <v>549</v>
      </c>
      <c r="B155" s="44"/>
      <c r="C155" s="44"/>
      <c r="D155" s="44"/>
      <c r="E155" s="44"/>
      <c r="F155" s="44"/>
      <c r="G155" s="44"/>
      <c r="H155" s="44"/>
      <c r="I155" s="44"/>
      <c r="J155" s="13"/>
      <c r="K155" s="44"/>
      <c r="L155" s="13">
        <f>SUM(L138,L148,L154)</f>
        <v>0</v>
      </c>
      <c r="M155" s="44"/>
      <c r="N155" s="55"/>
      <c r="O155" s="55"/>
      <c r="P155" s="55"/>
      <c r="Q155" s="55"/>
      <c r="R155" s="55"/>
      <c r="S155" s="55"/>
      <c r="T155" s="55"/>
      <c r="U155" s="55"/>
    </row>
    <row r="156" spans="12:12">
      <c r="L156" s="7"/>
    </row>
    <row r="157" s="1" customFormat="1" ht="19.5" customHeight="1" spans="1:21">
      <c r="A157" s="10" t="s">
        <v>550</v>
      </c>
      <c r="B157" s="10"/>
      <c r="C157" s="10" t="s">
        <v>568</v>
      </c>
      <c r="D157" s="10"/>
      <c r="E157" s="10"/>
      <c r="J157" s="51"/>
      <c r="K157" s="51"/>
      <c r="N157" s="55"/>
      <c r="O157" s="55"/>
      <c r="P157" s="55"/>
      <c r="Q157" s="55"/>
      <c r="R157" s="55"/>
      <c r="S157" s="55"/>
      <c r="T157" s="55"/>
      <c r="U157" s="55"/>
    </row>
    <row r="158" s="2" customFormat="1" ht="13.2" customHeight="1" spans="1:21">
      <c r="A158" s="11" t="s">
        <v>172</v>
      </c>
      <c r="B158" s="12" t="s">
        <v>473</v>
      </c>
      <c r="C158" s="11" t="s">
        <v>474</v>
      </c>
      <c r="D158" s="11"/>
      <c r="E158" s="11" t="s">
        <v>475</v>
      </c>
      <c r="F158" s="11"/>
      <c r="G158" s="11"/>
      <c r="H158" s="13" t="s">
        <v>476</v>
      </c>
      <c r="I158" s="13" t="s">
        <v>477</v>
      </c>
      <c r="J158" s="13" t="s">
        <v>478</v>
      </c>
      <c r="K158" s="13" t="s">
        <v>217</v>
      </c>
      <c r="L158" s="13" t="s">
        <v>479</v>
      </c>
      <c r="M158" s="20" t="s">
        <v>23</v>
      </c>
      <c r="N158" s="55"/>
      <c r="O158" s="55"/>
      <c r="P158" s="55"/>
      <c r="Q158" s="55"/>
      <c r="R158" s="55"/>
      <c r="S158" s="55"/>
      <c r="T158" s="55"/>
      <c r="U158" s="55"/>
    </row>
    <row r="159" s="2" customFormat="1" ht="11.4" spans="1:21">
      <c r="A159" s="11"/>
      <c r="B159" s="12"/>
      <c r="C159" s="11" t="s">
        <v>480</v>
      </c>
      <c r="D159" s="11" t="s">
        <v>481</v>
      </c>
      <c r="E159" s="14" t="s">
        <v>482</v>
      </c>
      <c r="F159" s="14" t="s">
        <v>483</v>
      </c>
      <c r="G159" s="14" t="s">
        <v>484</v>
      </c>
      <c r="H159" s="13"/>
      <c r="I159" s="13"/>
      <c r="J159" s="13"/>
      <c r="K159" s="13"/>
      <c r="L159" s="13"/>
      <c r="M159" s="20"/>
      <c r="N159" s="55"/>
      <c r="O159" s="55"/>
      <c r="P159" s="55"/>
      <c r="Q159" s="55"/>
      <c r="R159" s="55"/>
      <c r="S159" s="55"/>
      <c r="T159" s="55"/>
      <c r="U159" s="55"/>
    </row>
    <row r="160" s="3" customFormat="1" ht="12" spans="1:21">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55"/>
      <c r="O160" s="55"/>
      <c r="P160" s="55"/>
      <c r="Q160" s="55"/>
      <c r="R160" s="55"/>
      <c r="S160" s="55"/>
      <c r="T160" s="55"/>
      <c r="U160" s="55"/>
    </row>
    <row r="161" s="3" customFormat="1" ht="12" spans="1:21">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55"/>
      <c r="O161" s="55"/>
      <c r="P161" s="55"/>
      <c r="Q161" s="55"/>
      <c r="R161" s="55"/>
      <c r="S161" s="55"/>
      <c r="T161" s="55"/>
      <c r="U161" s="55"/>
    </row>
    <row r="162" s="3" customFormat="1" ht="12" spans="1:21">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55"/>
      <c r="O162" s="55"/>
      <c r="P162" s="55"/>
      <c r="Q162" s="55"/>
      <c r="R162" s="55"/>
      <c r="S162" s="55"/>
      <c r="T162" s="55"/>
      <c r="U162" s="55"/>
    </row>
    <row r="163" s="3" customFormat="1" ht="12" spans="1:21">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55"/>
      <c r="O163" s="55"/>
      <c r="P163" s="55"/>
      <c r="Q163" s="55"/>
      <c r="R163" s="55"/>
      <c r="S163" s="55"/>
      <c r="T163" s="55"/>
      <c r="U163" s="55"/>
    </row>
    <row r="164" s="3" customFormat="1" ht="12" spans="1:21">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55"/>
      <c r="O164" s="55"/>
      <c r="P164" s="55"/>
      <c r="Q164" s="55"/>
      <c r="R164" s="55"/>
      <c r="S164" s="55"/>
      <c r="T164" s="55"/>
      <c r="U164" s="55"/>
    </row>
    <row r="165" s="3" customFormat="1" ht="12" spans="1:21">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55"/>
      <c r="O165" s="55"/>
      <c r="P165" s="55"/>
      <c r="Q165" s="55"/>
      <c r="R165" s="55"/>
      <c r="S165" s="55"/>
      <c r="T165" s="55"/>
      <c r="U165" s="55"/>
    </row>
    <row r="166" s="3" customFormat="1" ht="12" spans="1:21">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55"/>
      <c r="O166" s="55"/>
      <c r="P166" s="55"/>
      <c r="Q166" s="55"/>
      <c r="R166" s="55"/>
      <c r="S166" s="55"/>
      <c r="T166" s="55"/>
      <c r="U166" s="55"/>
    </row>
    <row r="167" s="3" customFormat="1" ht="12" spans="1:21">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55"/>
      <c r="O167" s="55"/>
      <c r="P167" s="55"/>
      <c r="Q167" s="55"/>
      <c r="R167" s="55"/>
      <c r="S167" s="55"/>
      <c r="T167" s="55"/>
      <c r="U167" s="55"/>
    </row>
    <row r="168" s="3" customFormat="1" ht="12" spans="1:21">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55"/>
      <c r="O168" s="55"/>
      <c r="P168" s="55"/>
      <c r="Q168" s="55"/>
      <c r="R168" s="55"/>
      <c r="S168" s="55"/>
      <c r="T168" s="55"/>
      <c r="U168" s="55"/>
    </row>
    <row r="169" s="3" customFormat="1" ht="12" spans="1:21">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55"/>
      <c r="O169" s="55"/>
      <c r="P169" s="55"/>
      <c r="Q169" s="55"/>
      <c r="R169" s="55"/>
      <c r="S169" s="55"/>
      <c r="T169" s="55"/>
      <c r="U169" s="55"/>
    </row>
    <row r="170" s="3" customFormat="1" ht="12" spans="1:21">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55"/>
      <c r="O170" s="55"/>
      <c r="P170" s="55"/>
      <c r="Q170" s="55"/>
      <c r="R170" s="55"/>
      <c r="S170" s="55"/>
      <c r="T170" s="55"/>
      <c r="U170" s="55"/>
    </row>
    <row r="171" s="3" customFormat="1" ht="13.05" customHeight="1" spans="1:21">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55"/>
      <c r="O171" s="55"/>
      <c r="P171" s="55"/>
      <c r="Q171" s="55"/>
      <c r="R171" s="55"/>
      <c r="S171" s="55"/>
      <c r="T171" s="55"/>
      <c r="U171" s="55"/>
    </row>
    <row r="172" s="3" customFormat="1" ht="12" spans="1:21">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55"/>
      <c r="O172" s="55"/>
      <c r="P172" s="55"/>
      <c r="Q172" s="55"/>
      <c r="R172" s="55"/>
      <c r="S172" s="55"/>
      <c r="T172" s="55"/>
      <c r="U172" s="55"/>
    </row>
    <row r="173" s="2" customFormat="1" ht="12" spans="1:21">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55"/>
      <c r="O173" s="55"/>
      <c r="P173" s="55"/>
      <c r="Q173" s="55"/>
      <c r="R173" s="55"/>
      <c r="S173" s="55"/>
      <c r="T173" s="55"/>
      <c r="U173" s="55"/>
    </row>
    <row r="174" s="2" customFormat="1" ht="12" spans="1:21">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55"/>
      <c r="O174" s="55"/>
      <c r="P174" s="55"/>
      <c r="Q174" s="55"/>
      <c r="R174" s="55"/>
      <c r="S174" s="55"/>
      <c r="T174" s="55"/>
      <c r="U174" s="55"/>
    </row>
    <row r="175" s="3" customFormat="1" ht="12" spans="1:21">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55"/>
      <c r="O175" s="55"/>
      <c r="P175" s="55"/>
      <c r="Q175" s="55"/>
      <c r="R175" s="55"/>
      <c r="S175" s="55"/>
      <c r="T175" s="55"/>
      <c r="U175" s="55"/>
    </row>
    <row r="176" s="2" customFormat="1" ht="12" spans="1:21">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55"/>
      <c r="O176" s="55"/>
      <c r="P176" s="55"/>
      <c r="Q176" s="55"/>
      <c r="R176" s="55"/>
      <c r="S176" s="55"/>
      <c r="T176" s="55"/>
      <c r="U176" s="55"/>
    </row>
    <row r="177" s="2" customFormat="1" ht="12" spans="1:21">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55"/>
      <c r="O177" s="55"/>
      <c r="P177" s="55"/>
      <c r="Q177" s="55"/>
      <c r="R177" s="55"/>
      <c r="S177" s="55"/>
      <c r="T177" s="55"/>
      <c r="U177" s="55"/>
    </row>
    <row r="178" s="2" customFormat="1" ht="12" spans="1:21">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55"/>
      <c r="O178" s="55"/>
      <c r="P178" s="55"/>
      <c r="Q178" s="55"/>
      <c r="R178" s="55"/>
      <c r="S178" s="55"/>
      <c r="T178" s="55"/>
      <c r="U178" s="55"/>
    </row>
    <row r="179" s="2" customFormat="1" ht="12" spans="1:21">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55"/>
      <c r="O179" s="55"/>
      <c r="P179" s="55"/>
      <c r="Q179" s="55"/>
      <c r="R179" s="55"/>
      <c r="S179" s="55"/>
      <c r="T179" s="55"/>
      <c r="U179" s="55"/>
    </row>
    <row r="180" s="2" customFormat="1" ht="12" spans="1:21">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55"/>
      <c r="O180" s="55"/>
      <c r="P180" s="55"/>
      <c r="Q180" s="55"/>
      <c r="R180" s="55"/>
      <c r="S180" s="55"/>
      <c r="T180" s="55"/>
      <c r="U180" s="55"/>
    </row>
    <row r="181" s="2" customFormat="1" ht="12" spans="1:21">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55"/>
      <c r="O181" s="55"/>
      <c r="P181" s="55"/>
      <c r="Q181" s="55"/>
      <c r="R181" s="55"/>
      <c r="S181" s="55"/>
      <c r="T181" s="55"/>
      <c r="U181" s="55"/>
    </row>
    <row r="182" s="2" customFormat="1" ht="12" spans="1:21">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55"/>
      <c r="O182" s="55"/>
      <c r="P182" s="55"/>
      <c r="Q182" s="55"/>
      <c r="R182" s="55"/>
      <c r="S182" s="55"/>
      <c r="T182" s="55"/>
      <c r="U182" s="55"/>
    </row>
    <row r="183" s="2" customFormat="1" ht="12" spans="1:21">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55"/>
      <c r="O183" s="55"/>
      <c r="P183" s="55"/>
      <c r="Q183" s="55"/>
      <c r="R183" s="55"/>
      <c r="S183" s="55"/>
      <c r="T183" s="55"/>
      <c r="U183" s="55"/>
    </row>
    <row r="184" s="2" customFormat="1" ht="12" spans="1:21">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55"/>
      <c r="O184" s="55"/>
      <c r="P184" s="55"/>
      <c r="Q184" s="55"/>
      <c r="R184" s="55"/>
      <c r="S184" s="55"/>
      <c r="T184" s="55"/>
      <c r="U184" s="55"/>
    </row>
    <row r="185" s="2" customFormat="1" ht="12" spans="1:21">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55"/>
      <c r="O185" s="55"/>
      <c r="P185" s="55"/>
      <c r="Q185" s="55"/>
      <c r="R185" s="55"/>
      <c r="S185" s="55"/>
      <c r="T185" s="55"/>
      <c r="U185" s="55"/>
    </row>
    <row r="186" s="2" customFormat="1" ht="12" spans="1:21">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55"/>
      <c r="O186" s="55"/>
      <c r="P186" s="55"/>
      <c r="Q186" s="55"/>
      <c r="R186" s="55"/>
      <c r="S186" s="55"/>
      <c r="T186" s="55"/>
      <c r="U186" s="55"/>
    </row>
    <row r="187" s="2" customFormat="1" ht="12" spans="1:21">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55"/>
      <c r="O187" s="55"/>
      <c r="P187" s="55"/>
      <c r="Q187" s="55"/>
      <c r="R187" s="55"/>
      <c r="S187" s="55"/>
      <c r="T187" s="55"/>
      <c r="U187" s="55"/>
    </row>
    <row r="188" s="2" customFormat="1" ht="12" spans="1:21">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55"/>
      <c r="O188" s="55"/>
      <c r="P188" s="55"/>
      <c r="Q188" s="55"/>
      <c r="R188" s="55"/>
      <c r="S188" s="55"/>
      <c r="T188" s="55"/>
      <c r="U188" s="55"/>
    </row>
    <row r="189" s="2" customFormat="1" ht="12" spans="1:21">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55"/>
      <c r="O189" s="55"/>
      <c r="P189" s="55"/>
      <c r="Q189" s="55"/>
      <c r="R189" s="55"/>
      <c r="S189" s="55"/>
      <c r="T189" s="55"/>
      <c r="U189" s="55"/>
    </row>
    <row r="190" s="2" customFormat="1" ht="12" spans="1:21">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55"/>
      <c r="O190" s="55"/>
      <c r="P190" s="55"/>
      <c r="Q190" s="55"/>
      <c r="R190" s="55"/>
      <c r="S190" s="55"/>
      <c r="T190" s="55"/>
      <c r="U190" s="55"/>
    </row>
    <row r="191" s="3" customFormat="1" ht="11.4" spans="1:21">
      <c r="A191" s="29" t="s">
        <v>516</v>
      </c>
      <c r="B191" s="30"/>
      <c r="C191" s="30"/>
      <c r="D191" s="30"/>
      <c r="E191" s="30"/>
      <c r="F191" s="30"/>
      <c r="G191" s="30"/>
      <c r="H191" s="30"/>
      <c r="I191" s="30"/>
      <c r="J191" s="46"/>
      <c r="K191" s="47"/>
      <c r="L191" s="13">
        <f>SUM(L160:L190)</f>
        <v>0</v>
      </c>
      <c r="M191" s="12"/>
      <c r="N191" s="55"/>
      <c r="O191" s="55"/>
      <c r="P191" s="55"/>
      <c r="Q191" s="55"/>
      <c r="R191" s="55"/>
      <c r="S191" s="55"/>
      <c r="T191" s="55"/>
      <c r="U191" s="55"/>
    </row>
    <row r="192" s="1" customFormat="1" ht="13.5" customHeight="1" spans="1:21">
      <c r="A192" s="15">
        <v>1</v>
      </c>
      <c r="B192" s="26" t="s">
        <v>520</v>
      </c>
      <c r="C192" s="15" t="s">
        <v>521</v>
      </c>
      <c r="D192" s="35" t="s">
        <v>599</v>
      </c>
      <c r="E192" s="36"/>
      <c r="F192" s="36"/>
      <c r="G192" s="37"/>
      <c r="H192" s="32">
        <v>9</v>
      </c>
      <c r="I192" s="21" t="s">
        <v>523</v>
      </c>
      <c r="J192" s="23"/>
      <c r="K192" s="23"/>
      <c r="L192" s="24">
        <f t="shared" ref="L192:L198" si="23">H192*K192</f>
        <v>0</v>
      </c>
      <c r="M192" s="48"/>
      <c r="N192" s="55"/>
      <c r="O192" s="55"/>
      <c r="P192" s="55"/>
      <c r="Q192" s="55"/>
      <c r="R192" s="55"/>
      <c r="S192" s="55"/>
      <c r="T192" s="55"/>
      <c r="U192" s="55"/>
    </row>
    <row r="193" s="1" customFormat="1" ht="12" spans="1:21">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55"/>
      <c r="O193" s="55"/>
      <c r="P193" s="55"/>
      <c r="Q193" s="55"/>
      <c r="R193" s="55"/>
      <c r="S193" s="55"/>
      <c r="T193" s="55"/>
      <c r="U193" s="55"/>
    </row>
    <row r="194" s="1" customFormat="1" ht="12" spans="1:21">
      <c r="A194" s="15">
        <v>3</v>
      </c>
      <c r="B194" s="27"/>
      <c r="C194" s="38" t="s">
        <v>602</v>
      </c>
      <c r="D194" s="31" t="s">
        <v>603</v>
      </c>
      <c r="E194" s="31"/>
      <c r="F194" s="31"/>
      <c r="G194" s="31"/>
      <c r="H194" s="32">
        <v>2</v>
      </c>
      <c r="I194" s="21" t="s">
        <v>523</v>
      </c>
      <c r="J194" s="23"/>
      <c r="K194" s="23"/>
      <c r="L194" s="24">
        <f t="shared" si="23"/>
        <v>0</v>
      </c>
      <c r="M194" s="48"/>
      <c r="N194" s="55"/>
      <c r="O194" s="55"/>
      <c r="P194" s="55"/>
      <c r="Q194" s="55"/>
      <c r="R194" s="55"/>
      <c r="S194" s="55"/>
      <c r="T194" s="55"/>
      <c r="U194" s="55"/>
    </row>
    <row r="195" s="1" customFormat="1" ht="12" spans="1:21">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55"/>
      <c r="O195" s="55"/>
      <c r="P195" s="55"/>
      <c r="Q195" s="55"/>
      <c r="R195" s="55"/>
      <c r="S195" s="55"/>
      <c r="T195" s="55"/>
      <c r="U195" s="55"/>
    </row>
    <row r="196" s="1" customFormat="1" ht="24" spans="1:21">
      <c r="A196" s="15">
        <v>5</v>
      </c>
      <c r="B196" s="27"/>
      <c r="C196" s="38" t="s">
        <v>224</v>
      </c>
      <c r="D196" s="35" t="s">
        <v>224</v>
      </c>
      <c r="E196" s="36"/>
      <c r="F196" s="36"/>
      <c r="G196" s="37"/>
      <c r="H196" s="32">
        <v>1.19</v>
      </c>
      <c r="I196" s="21" t="s">
        <v>528</v>
      </c>
      <c r="J196" s="23"/>
      <c r="K196" s="23"/>
      <c r="L196" s="24">
        <f t="shared" si="23"/>
        <v>0</v>
      </c>
      <c r="M196" s="48"/>
      <c r="N196" s="55"/>
      <c r="O196" s="55"/>
      <c r="P196" s="55"/>
      <c r="Q196" s="55"/>
      <c r="R196" s="55"/>
      <c r="S196" s="55"/>
      <c r="T196" s="55"/>
      <c r="U196" s="55"/>
    </row>
    <row r="197" s="1" customFormat="1" ht="12" spans="1:21">
      <c r="A197" s="15">
        <v>6</v>
      </c>
      <c r="B197" s="27"/>
      <c r="C197" s="38" t="s">
        <v>533</v>
      </c>
      <c r="D197" s="35" t="s">
        <v>534</v>
      </c>
      <c r="E197" s="36"/>
      <c r="F197" s="36"/>
      <c r="G197" s="37"/>
      <c r="H197" s="32">
        <v>1</v>
      </c>
      <c r="I197" s="21" t="s">
        <v>523</v>
      </c>
      <c r="J197" s="23"/>
      <c r="K197" s="23"/>
      <c r="L197" s="24">
        <f t="shared" si="23"/>
        <v>0</v>
      </c>
      <c r="M197" s="48"/>
      <c r="N197" s="55"/>
      <c r="O197" s="55"/>
      <c r="P197" s="55"/>
      <c r="Q197" s="55"/>
      <c r="R197" s="55"/>
      <c r="S197" s="55"/>
      <c r="T197" s="55"/>
      <c r="U197" s="55"/>
    </row>
    <row r="198" s="4" customFormat="1" ht="12" spans="1:21">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55"/>
      <c r="O198" s="55"/>
      <c r="P198" s="55"/>
      <c r="Q198" s="55"/>
      <c r="R198" s="55"/>
      <c r="S198" s="55"/>
      <c r="T198" s="55"/>
      <c r="U198" s="55"/>
    </row>
    <row r="199" s="1" customFormat="1" spans="1:21">
      <c r="A199" s="29" t="s">
        <v>516</v>
      </c>
      <c r="B199" s="30"/>
      <c r="C199" s="30"/>
      <c r="D199" s="30"/>
      <c r="E199" s="30"/>
      <c r="F199" s="30"/>
      <c r="G199" s="30"/>
      <c r="H199" s="30"/>
      <c r="I199" s="30"/>
      <c r="J199" s="46"/>
      <c r="K199" s="47"/>
      <c r="L199" s="13">
        <f>SUM(L192:L198)</f>
        <v>0</v>
      </c>
      <c r="M199" s="12"/>
      <c r="N199" s="55"/>
      <c r="O199" s="55"/>
      <c r="P199" s="55"/>
      <c r="Q199" s="55"/>
      <c r="R199" s="55"/>
      <c r="S199" s="55"/>
      <c r="T199" s="55"/>
      <c r="U199" s="55"/>
    </row>
    <row r="200" s="5" customFormat="1" ht="12" spans="1:21">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55"/>
      <c r="O200" s="55"/>
      <c r="P200" s="55"/>
      <c r="Q200" s="55"/>
      <c r="R200" s="55"/>
      <c r="S200" s="55"/>
      <c r="T200" s="55"/>
      <c r="U200" s="55"/>
    </row>
    <row r="201" s="5" customFormat="1" ht="12" spans="1:21">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55"/>
      <c r="O201" s="55"/>
      <c r="P201" s="55"/>
      <c r="Q201" s="55"/>
      <c r="R201" s="55"/>
      <c r="S201" s="55"/>
      <c r="T201" s="55"/>
      <c r="U201" s="55"/>
    </row>
    <row r="202" s="5" customFormat="1" ht="12" spans="1:21">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55"/>
      <c r="O202" s="55"/>
      <c r="P202" s="55"/>
      <c r="Q202" s="55"/>
      <c r="R202" s="55"/>
      <c r="S202" s="55"/>
      <c r="T202" s="55"/>
      <c r="U202" s="55"/>
    </row>
    <row r="203" s="5" customFormat="1" ht="12" spans="1:21">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55"/>
      <c r="O203" s="55"/>
      <c r="P203" s="55"/>
      <c r="Q203" s="55"/>
      <c r="R203" s="55"/>
      <c r="S203" s="55"/>
      <c r="T203" s="55"/>
      <c r="U203" s="55"/>
    </row>
    <row r="204" s="5" customFormat="1" ht="12" spans="1:21">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55"/>
      <c r="O204" s="55"/>
      <c r="P204" s="55"/>
      <c r="Q204" s="55"/>
      <c r="R204" s="55"/>
      <c r="S204" s="55"/>
      <c r="T204" s="55"/>
      <c r="U204" s="55"/>
    </row>
    <row r="205" s="1" customFormat="1" spans="1:21">
      <c r="A205" s="12" t="s">
        <v>548</v>
      </c>
      <c r="B205" s="12"/>
      <c r="C205" s="12"/>
      <c r="D205" s="12"/>
      <c r="E205" s="12"/>
      <c r="F205" s="12"/>
      <c r="G205" s="12"/>
      <c r="H205" s="12"/>
      <c r="I205" s="12"/>
      <c r="J205" s="11"/>
      <c r="K205" s="12"/>
      <c r="L205" s="11">
        <f>SUM(L200:L204)</f>
        <v>0</v>
      </c>
      <c r="M205" s="12"/>
      <c r="N205" s="55"/>
      <c r="O205" s="55"/>
      <c r="P205" s="55"/>
      <c r="Q205" s="55"/>
      <c r="R205" s="55"/>
      <c r="S205" s="55"/>
      <c r="T205" s="55"/>
      <c r="U205" s="55"/>
    </row>
    <row r="206" s="1" customFormat="1" spans="1:21">
      <c r="A206" s="44" t="s">
        <v>549</v>
      </c>
      <c r="B206" s="44"/>
      <c r="C206" s="44"/>
      <c r="D206" s="44"/>
      <c r="E206" s="44"/>
      <c r="F206" s="44"/>
      <c r="G206" s="44"/>
      <c r="H206" s="44"/>
      <c r="I206" s="44"/>
      <c r="J206" s="13"/>
      <c r="K206" s="44"/>
      <c r="L206" s="13">
        <f>SUM(L191,L199,L205)</f>
        <v>0</v>
      </c>
      <c r="M206" s="44"/>
      <c r="N206" s="55"/>
      <c r="O206" s="55"/>
      <c r="P206" s="55"/>
      <c r="Q206" s="55"/>
      <c r="R206" s="55"/>
      <c r="S206" s="55"/>
      <c r="T206" s="55"/>
      <c r="U206" s="55"/>
    </row>
    <row r="207" spans="12:12">
      <c r="L207" s="7"/>
    </row>
    <row r="208" s="1" customFormat="1" ht="19.5" customHeight="1" spans="1:21">
      <c r="A208" s="10" t="s">
        <v>550</v>
      </c>
      <c r="B208" s="10"/>
      <c r="C208" s="10" t="s">
        <v>571</v>
      </c>
      <c r="D208" s="10"/>
      <c r="E208" s="10"/>
      <c r="J208" s="51"/>
      <c r="K208" s="51"/>
      <c r="N208" s="55"/>
      <c r="O208" s="55"/>
      <c r="P208" s="55"/>
      <c r="Q208" s="55"/>
      <c r="R208" s="55"/>
      <c r="S208" s="55"/>
      <c r="T208" s="55"/>
      <c r="U208" s="55"/>
    </row>
    <row r="209" s="2" customFormat="1" ht="13.2" customHeight="1" spans="1:21">
      <c r="A209" s="11" t="s">
        <v>172</v>
      </c>
      <c r="B209" s="12" t="s">
        <v>473</v>
      </c>
      <c r="C209" s="11" t="s">
        <v>474</v>
      </c>
      <c r="D209" s="11"/>
      <c r="E209" s="11" t="s">
        <v>475</v>
      </c>
      <c r="F209" s="11"/>
      <c r="G209" s="11"/>
      <c r="H209" s="13" t="s">
        <v>476</v>
      </c>
      <c r="I209" s="13" t="s">
        <v>477</v>
      </c>
      <c r="J209" s="13" t="s">
        <v>478</v>
      </c>
      <c r="K209" s="13" t="s">
        <v>217</v>
      </c>
      <c r="L209" s="20" t="s">
        <v>479</v>
      </c>
      <c r="M209" s="20" t="s">
        <v>23</v>
      </c>
      <c r="N209" s="55"/>
      <c r="O209" s="55"/>
      <c r="P209" s="55"/>
      <c r="Q209" s="55"/>
      <c r="R209" s="55"/>
      <c r="S209" s="55"/>
      <c r="T209" s="55"/>
      <c r="U209" s="55"/>
    </row>
    <row r="210" s="2" customFormat="1" ht="11.4" spans="1:21">
      <c r="A210" s="11"/>
      <c r="B210" s="12"/>
      <c r="C210" s="11" t="s">
        <v>480</v>
      </c>
      <c r="D210" s="11" t="s">
        <v>481</v>
      </c>
      <c r="E210" s="14" t="s">
        <v>482</v>
      </c>
      <c r="F210" s="14" t="s">
        <v>483</v>
      </c>
      <c r="G210" s="14" t="s">
        <v>484</v>
      </c>
      <c r="H210" s="13"/>
      <c r="I210" s="13"/>
      <c r="J210" s="13"/>
      <c r="K210" s="13"/>
      <c r="L210" s="20"/>
      <c r="M210" s="20"/>
      <c r="N210" s="55"/>
      <c r="O210" s="55"/>
      <c r="P210" s="55"/>
      <c r="Q210" s="55"/>
      <c r="R210" s="55"/>
      <c r="S210" s="55"/>
      <c r="T210" s="55"/>
      <c r="U210" s="55"/>
    </row>
    <row r="211" s="3" customFormat="1" ht="12" spans="1:21">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55"/>
      <c r="O211" s="55"/>
      <c r="P211" s="55"/>
      <c r="Q211" s="55"/>
      <c r="R211" s="55"/>
      <c r="S211" s="55"/>
      <c r="T211" s="55"/>
      <c r="U211" s="55"/>
    </row>
    <row r="212" s="3" customFormat="1" ht="12" spans="1:21">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55"/>
      <c r="O212" s="55"/>
      <c r="P212" s="55"/>
      <c r="Q212" s="55"/>
      <c r="R212" s="55"/>
      <c r="S212" s="55"/>
      <c r="T212" s="55"/>
      <c r="U212" s="55"/>
    </row>
    <row r="213" s="3" customFormat="1" ht="12" spans="1:21">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55"/>
      <c r="O213" s="55"/>
      <c r="P213" s="55"/>
      <c r="Q213" s="55"/>
      <c r="R213" s="55"/>
      <c r="S213" s="55"/>
      <c r="T213" s="55"/>
      <c r="U213" s="55"/>
    </row>
    <row r="214" s="3" customFormat="1" ht="12" spans="1:21">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55"/>
      <c r="O214" s="55"/>
      <c r="P214" s="55"/>
      <c r="Q214" s="55"/>
      <c r="R214" s="55"/>
      <c r="S214" s="55"/>
      <c r="T214" s="55"/>
      <c r="U214" s="55"/>
    </row>
    <row r="215" s="3" customFormat="1" ht="12" spans="1:21">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55"/>
      <c r="O215" s="55"/>
      <c r="P215" s="55"/>
      <c r="Q215" s="55"/>
      <c r="R215" s="55"/>
      <c r="S215" s="55"/>
      <c r="T215" s="55"/>
      <c r="U215" s="55"/>
    </row>
    <row r="216" s="3" customFormat="1" ht="12" spans="1:21">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55"/>
      <c r="O216" s="55"/>
      <c r="P216" s="55"/>
      <c r="Q216" s="55"/>
      <c r="R216" s="55"/>
      <c r="S216" s="55"/>
      <c r="T216" s="55"/>
      <c r="U216" s="55"/>
    </row>
    <row r="217" s="3" customFormat="1" ht="12" spans="1:21">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55"/>
      <c r="O217" s="55"/>
      <c r="P217" s="55"/>
      <c r="Q217" s="55"/>
      <c r="R217" s="55"/>
      <c r="S217" s="55"/>
      <c r="T217" s="55"/>
      <c r="U217" s="55"/>
    </row>
    <row r="218" s="3" customFormat="1" ht="12" spans="1:21">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55"/>
      <c r="O218" s="55"/>
      <c r="P218" s="55"/>
      <c r="Q218" s="55"/>
      <c r="R218" s="55"/>
      <c r="S218" s="55"/>
      <c r="T218" s="55"/>
      <c r="U218" s="55"/>
    </row>
    <row r="219" s="3" customFormat="1" ht="12" spans="1:21">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55"/>
      <c r="O219" s="55"/>
      <c r="P219" s="55"/>
      <c r="Q219" s="55"/>
      <c r="R219" s="55"/>
      <c r="S219" s="55"/>
      <c r="T219" s="55"/>
      <c r="U219" s="55"/>
    </row>
    <row r="220" s="3" customFormat="1" ht="12" spans="1:21">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55"/>
      <c r="O220" s="55"/>
      <c r="P220" s="55"/>
      <c r="Q220" s="55"/>
      <c r="R220" s="55"/>
      <c r="S220" s="55"/>
      <c r="T220" s="55"/>
      <c r="U220" s="55"/>
    </row>
    <row r="221" s="3" customFormat="1" ht="12" spans="1:21">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55"/>
      <c r="O221" s="55"/>
      <c r="P221" s="55"/>
      <c r="Q221" s="55"/>
      <c r="R221" s="55"/>
      <c r="S221" s="55"/>
      <c r="T221" s="55"/>
      <c r="U221" s="55"/>
    </row>
    <row r="222" s="3" customFormat="1" ht="13.05" customHeight="1" spans="1:21">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55"/>
      <c r="O222" s="55"/>
      <c r="P222" s="55"/>
      <c r="Q222" s="55"/>
      <c r="R222" s="55"/>
      <c r="S222" s="55"/>
      <c r="T222" s="55"/>
      <c r="U222" s="55"/>
    </row>
    <row r="223" s="3" customFormat="1" ht="12" spans="1:21">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55"/>
      <c r="O223" s="55"/>
      <c r="P223" s="55"/>
      <c r="Q223" s="55"/>
      <c r="R223" s="55"/>
      <c r="S223" s="55"/>
      <c r="T223" s="55"/>
      <c r="U223" s="55"/>
    </row>
    <row r="224" s="2" customFormat="1" ht="12" spans="1:21">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55"/>
      <c r="O224" s="55"/>
      <c r="P224" s="55"/>
      <c r="Q224" s="55"/>
      <c r="R224" s="55"/>
      <c r="S224" s="55"/>
      <c r="T224" s="55"/>
      <c r="U224" s="55"/>
    </row>
    <row r="225" s="2" customFormat="1" ht="12" spans="1:21">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55"/>
      <c r="O225" s="55"/>
      <c r="P225" s="55"/>
      <c r="Q225" s="55"/>
      <c r="R225" s="55"/>
      <c r="S225" s="55"/>
      <c r="T225" s="55"/>
      <c r="U225" s="55"/>
    </row>
    <row r="226" s="3" customFormat="1" ht="12" spans="1:21">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55"/>
      <c r="O226" s="55"/>
      <c r="P226" s="55"/>
      <c r="Q226" s="55"/>
      <c r="R226" s="55"/>
      <c r="S226" s="55"/>
      <c r="T226" s="55"/>
      <c r="U226" s="55"/>
    </row>
    <row r="227" s="2" customFormat="1" ht="12" spans="1:21">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55"/>
      <c r="O227" s="55"/>
      <c r="P227" s="55"/>
      <c r="Q227" s="55"/>
      <c r="R227" s="55"/>
      <c r="S227" s="55"/>
      <c r="T227" s="55"/>
      <c r="U227" s="55"/>
    </row>
    <row r="228" s="2" customFormat="1" ht="12" spans="1:21">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55"/>
      <c r="O228" s="55"/>
      <c r="P228" s="55"/>
      <c r="Q228" s="55"/>
      <c r="R228" s="55"/>
      <c r="S228" s="55"/>
      <c r="T228" s="55"/>
      <c r="U228" s="55"/>
    </row>
    <row r="229" s="2" customFormat="1" ht="12" spans="1:21">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55"/>
      <c r="O229" s="55"/>
      <c r="P229" s="55"/>
      <c r="Q229" s="55"/>
      <c r="R229" s="55"/>
      <c r="S229" s="55"/>
      <c r="T229" s="55"/>
      <c r="U229" s="55"/>
    </row>
    <row r="230" s="2" customFormat="1" ht="12" spans="1:21">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55"/>
      <c r="O230" s="55"/>
      <c r="P230" s="55"/>
      <c r="Q230" s="55"/>
      <c r="R230" s="55"/>
      <c r="S230" s="55"/>
      <c r="T230" s="55"/>
      <c r="U230" s="55"/>
    </row>
    <row r="231" s="2" customFormat="1" ht="12" spans="1:21">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55"/>
      <c r="O231" s="55"/>
      <c r="P231" s="55"/>
      <c r="Q231" s="55"/>
      <c r="R231" s="55"/>
      <c r="S231" s="55"/>
      <c r="T231" s="55"/>
      <c r="U231" s="55"/>
    </row>
    <row r="232" s="2" customFormat="1" ht="12" spans="1:21">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55"/>
      <c r="O232" s="55"/>
      <c r="P232" s="55"/>
      <c r="Q232" s="55"/>
      <c r="R232" s="55"/>
      <c r="S232" s="55"/>
      <c r="T232" s="55"/>
      <c r="U232" s="55"/>
    </row>
    <row r="233" s="2" customFormat="1" ht="12" spans="1:21">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55"/>
      <c r="O233" s="55"/>
      <c r="P233" s="55"/>
      <c r="Q233" s="55"/>
      <c r="R233" s="55"/>
      <c r="S233" s="55"/>
      <c r="T233" s="55"/>
      <c r="U233" s="55"/>
    </row>
    <row r="234" s="2" customFormat="1" ht="12" spans="1:21">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55"/>
      <c r="O234" s="55"/>
      <c r="P234" s="55"/>
      <c r="Q234" s="55"/>
      <c r="R234" s="55"/>
      <c r="S234" s="55"/>
      <c r="T234" s="55"/>
      <c r="U234" s="55"/>
    </row>
    <row r="235" s="2" customFormat="1" ht="12" spans="1:21">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55"/>
      <c r="O235" s="55"/>
      <c r="P235" s="55"/>
      <c r="Q235" s="55"/>
      <c r="R235" s="55"/>
      <c r="S235" s="55"/>
      <c r="T235" s="55"/>
      <c r="U235" s="55"/>
    </row>
    <row r="236" s="2" customFormat="1" ht="12" spans="1:21">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55"/>
      <c r="O236" s="55"/>
      <c r="P236" s="55"/>
      <c r="Q236" s="55"/>
      <c r="R236" s="55"/>
      <c r="S236" s="55"/>
      <c r="T236" s="55"/>
      <c r="U236" s="55"/>
    </row>
    <row r="237" s="2" customFormat="1" ht="12" spans="1:21">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55"/>
      <c r="O237" s="55"/>
      <c r="P237" s="55"/>
      <c r="Q237" s="55"/>
      <c r="R237" s="55"/>
      <c r="S237" s="55"/>
      <c r="T237" s="55"/>
      <c r="U237" s="55"/>
    </row>
    <row r="238" s="2" customFormat="1" ht="12" spans="1:21">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55"/>
      <c r="O238" s="55"/>
      <c r="P238" s="55"/>
      <c r="Q238" s="55"/>
      <c r="R238" s="55"/>
      <c r="S238" s="55"/>
      <c r="T238" s="55"/>
      <c r="U238" s="55"/>
    </row>
    <row r="239" s="2" customFormat="1" ht="12" spans="1:21">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55"/>
      <c r="O239" s="55"/>
      <c r="P239" s="55"/>
      <c r="Q239" s="55"/>
      <c r="R239" s="55"/>
      <c r="S239" s="55"/>
      <c r="T239" s="55"/>
      <c r="U239" s="55"/>
    </row>
    <row r="240" s="2" customFormat="1" ht="12" spans="1:21">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55"/>
      <c r="O240" s="55"/>
      <c r="P240" s="55"/>
      <c r="Q240" s="55"/>
      <c r="R240" s="55"/>
      <c r="S240" s="55"/>
      <c r="T240" s="55"/>
      <c r="U240" s="55"/>
    </row>
    <row r="241" s="2" customFormat="1" ht="12" spans="1:21">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55"/>
      <c r="O241" s="55"/>
      <c r="P241" s="55"/>
      <c r="Q241" s="55"/>
      <c r="R241" s="55"/>
      <c r="S241" s="55"/>
      <c r="T241" s="55"/>
      <c r="U241" s="55"/>
    </row>
    <row r="242" s="3" customFormat="1" ht="11.4" spans="1:21">
      <c r="A242" s="29" t="s">
        <v>516</v>
      </c>
      <c r="B242" s="30"/>
      <c r="C242" s="30"/>
      <c r="D242" s="30"/>
      <c r="E242" s="30"/>
      <c r="F242" s="30"/>
      <c r="G242" s="30"/>
      <c r="H242" s="30"/>
      <c r="I242" s="30"/>
      <c r="J242" s="46"/>
      <c r="K242" s="47"/>
      <c r="L242" s="13">
        <f>SUM(L211:L241)</f>
        <v>0</v>
      </c>
      <c r="M242" s="12"/>
      <c r="N242" s="55"/>
      <c r="O242" s="55"/>
      <c r="P242" s="55"/>
      <c r="Q242" s="55"/>
      <c r="R242" s="55"/>
      <c r="S242" s="55"/>
      <c r="T242" s="55"/>
      <c r="U242" s="55"/>
    </row>
    <row r="243" s="1" customFormat="1" ht="13.5" customHeight="1" spans="1:21">
      <c r="A243" s="15">
        <v>1</v>
      </c>
      <c r="B243" s="26" t="s">
        <v>520</v>
      </c>
      <c r="C243" s="15" t="s">
        <v>521</v>
      </c>
      <c r="D243" s="35" t="s">
        <v>599</v>
      </c>
      <c r="E243" s="36"/>
      <c r="F243" s="36"/>
      <c r="G243" s="37"/>
      <c r="H243" s="32">
        <v>9</v>
      </c>
      <c r="I243" s="21" t="s">
        <v>523</v>
      </c>
      <c r="J243" s="23"/>
      <c r="K243" s="23"/>
      <c r="L243" s="24">
        <f t="shared" ref="L243:L249" si="29">H243*K243</f>
        <v>0</v>
      </c>
      <c r="M243" s="48"/>
      <c r="N243" s="55"/>
      <c r="O243" s="55"/>
      <c r="P243" s="55"/>
      <c r="Q243" s="55"/>
      <c r="R243" s="55"/>
      <c r="S243" s="55"/>
      <c r="T243" s="55"/>
      <c r="U243" s="55"/>
    </row>
    <row r="244" s="1" customFormat="1" ht="12" spans="1:21">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55"/>
      <c r="O244" s="55"/>
      <c r="P244" s="55"/>
      <c r="Q244" s="55"/>
      <c r="R244" s="55"/>
      <c r="S244" s="55"/>
      <c r="T244" s="55"/>
      <c r="U244" s="55"/>
    </row>
    <row r="245" s="1" customFormat="1" ht="12" spans="1:21">
      <c r="A245" s="15">
        <v>3</v>
      </c>
      <c r="B245" s="27"/>
      <c r="C245" s="38" t="s">
        <v>602</v>
      </c>
      <c r="D245" s="31" t="s">
        <v>603</v>
      </c>
      <c r="E245" s="31"/>
      <c r="F245" s="31"/>
      <c r="G245" s="31"/>
      <c r="H245" s="32">
        <v>2</v>
      </c>
      <c r="I245" s="21" t="s">
        <v>523</v>
      </c>
      <c r="J245" s="23"/>
      <c r="K245" s="23"/>
      <c r="L245" s="24">
        <f t="shared" si="29"/>
        <v>0</v>
      </c>
      <c r="M245" s="48"/>
      <c r="N245" s="55"/>
      <c r="O245" s="55"/>
      <c r="P245" s="55"/>
      <c r="Q245" s="55"/>
      <c r="R245" s="55"/>
      <c r="S245" s="55"/>
      <c r="T245" s="55"/>
      <c r="U245" s="55"/>
    </row>
    <row r="246" s="1" customFormat="1" ht="12" spans="1:21">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55"/>
      <c r="O246" s="55"/>
      <c r="P246" s="55"/>
      <c r="Q246" s="55"/>
      <c r="R246" s="55"/>
      <c r="S246" s="55"/>
      <c r="T246" s="55"/>
      <c r="U246" s="55"/>
    </row>
    <row r="247" s="1" customFormat="1" ht="24" spans="1:21">
      <c r="A247" s="15">
        <v>5</v>
      </c>
      <c r="B247" s="27"/>
      <c r="C247" s="38" t="s">
        <v>224</v>
      </c>
      <c r="D247" s="35" t="s">
        <v>224</v>
      </c>
      <c r="E247" s="36"/>
      <c r="F247" s="36"/>
      <c r="G247" s="37"/>
      <c r="H247" s="32">
        <v>1.19</v>
      </c>
      <c r="I247" s="21" t="s">
        <v>528</v>
      </c>
      <c r="J247" s="23"/>
      <c r="K247" s="23"/>
      <c r="L247" s="24">
        <f t="shared" si="29"/>
        <v>0</v>
      </c>
      <c r="M247" s="48"/>
      <c r="N247" s="55"/>
      <c r="O247" s="55"/>
      <c r="P247" s="55"/>
      <c r="Q247" s="55"/>
      <c r="R247" s="55"/>
      <c r="S247" s="55"/>
      <c r="T247" s="55"/>
      <c r="U247" s="55"/>
    </row>
    <row r="248" s="1" customFormat="1" ht="12" spans="1:21">
      <c r="A248" s="15">
        <v>6</v>
      </c>
      <c r="B248" s="27"/>
      <c r="C248" s="38" t="s">
        <v>533</v>
      </c>
      <c r="D248" s="35" t="s">
        <v>534</v>
      </c>
      <c r="E248" s="36"/>
      <c r="F248" s="36"/>
      <c r="G248" s="37"/>
      <c r="H248" s="32">
        <v>1</v>
      </c>
      <c r="I248" s="21" t="s">
        <v>523</v>
      </c>
      <c r="J248" s="23"/>
      <c r="K248" s="23"/>
      <c r="L248" s="24">
        <f t="shared" si="29"/>
        <v>0</v>
      </c>
      <c r="M248" s="48"/>
      <c r="N248" s="55"/>
      <c r="O248" s="55"/>
      <c r="P248" s="55"/>
      <c r="Q248" s="55"/>
      <c r="R248" s="55"/>
      <c r="S248" s="55"/>
      <c r="T248" s="55"/>
      <c r="U248" s="55"/>
    </row>
    <row r="249" s="4" customFormat="1" ht="12" spans="1:21">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55"/>
      <c r="O249" s="55"/>
      <c r="P249" s="55"/>
      <c r="Q249" s="55"/>
      <c r="R249" s="55"/>
      <c r="S249" s="55"/>
      <c r="T249" s="55"/>
      <c r="U249" s="55"/>
    </row>
    <row r="250" s="1" customFormat="1" spans="1:21">
      <c r="A250" s="29" t="s">
        <v>516</v>
      </c>
      <c r="B250" s="30"/>
      <c r="C250" s="30"/>
      <c r="D250" s="30"/>
      <c r="E250" s="30"/>
      <c r="F250" s="30"/>
      <c r="G250" s="30"/>
      <c r="H250" s="30"/>
      <c r="I250" s="30"/>
      <c r="J250" s="46"/>
      <c r="K250" s="47"/>
      <c r="L250" s="13">
        <f>SUM(L243:L249)</f>
        <v>0</v>
      </c>
      <c r="M250" s="12"/>
      <c r="N250" s="55"/>
      <c r="O250" s="55"/>
      <c r="P250" s="55"/>
      <c r="Q250" s="55"/>
      <c r="R250" s="55"/>
      <c r="S250" s="55"/>
      <c r="T250" s="55"/>
      <c r="U250" s="55"/>
    </row>
    <row r="251" s="5" customFormat="1" ht="12" spans="1:21">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55"/>
      <c r="O251" s="55"/>
      <c r="P251" s="55"/>
      <c r="Q251" s="55"/>
      <c r="R251" s="55"/>
      <c r="S251" s="55"/>
      <c r="T251" s="55"/>
      <c r="U251" s="55"/>
    </row>
    <row r="252" s="5" customFormat="1" ht="12" spans="1:21">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55"/>
      <c r="O252" s="55"/>
      <c r="P252" s="55"/>
      <c r="Q252" s="55"/>
      <c r="R252" s="55"/>
      <c r="S252" s="55"/>
      <c r="T252" s="55"/>
      <c r="U252" s="55"/>
    </row>
    <row r="253" s="5" customFormat="1" ht="12" spans="1:21">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55"/>
      <c r="O253" s="55"/>
      <c r="P253" s="55"/>
      <c r="Q253" s="55"/>
      <c r="R253" s="55"/>
      <c r="S253" s="55"/>
      <c r="T253" s="55"/>
      <c r="U253" s="55"/>
    </row>
    <row r="254" s="5" customFormat="1" ht="12" spans="1:21">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55"/>
      <c r="O254" s="55"/>
      <c r="P254" s="55"/>
      <c r="Q254" s="55"/>
      <c r="R254" s="55"/>
      <c r="S254" s="55"/>
      <c r="T254" s="55"/>
      <c r="U254" s="55"/>
    </row>
    <row r="255" s="5" customFormat="1" ht="12" spans="1:21">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55"/>
      <c r="O255" s="55"/>
      <c r="P255" s="55"/>
      <c r="Q255" s="55"/>
      <c r="R255" s="55"/>
      <c r="S255" s="55"/>
      <c r="T255" s="55"/>
      <c r="U255" s="55"/>
    </row>
    <row r="256" s="1" customFormat="1" spans="1:21">
      <c r="A256" s="12" t="s">
        <v>548</v>
      </c>
      <c r="B256" s="12"/>
      <c r="C256" s="12"/>
      <c r="D256" s="12"/>
      <c r="E256" s="12"/>
      <c r="F256" s="12"/>
      <c r="G256" s="12"/>
      <c r="H256" s="12"/>
      <c r="I256" s="12"/>
      <c r="J256" s="11"/>
      <c r="K256" s="12"/>
      <c r="L256" s="11">
        <f>SUM(L251:L255)</f>
        <v>0</v>
      </c>
      <c r="M256" s="12"/>
      <c r="N256" s="55"/>
      <c r="O256" s="55"/>
      <c r="P256" s="55"/>
      <c r="Q256" s="55"/>
      <c r="R256" s="55"/>
      <c r="S256" s="55"/>
      <c r="T256" s="55"/>
      <c r="U256" s="55"/>
    </row>
    <row r="257" s="1" customFormat="1" spans="1:21">
      <c r="A257" s="44" t="s">
        <v>549</v>
      </c>
      <c r="B257" s="44"/>
      <c r="C257" s="44"/>
      <c r="D257" s="44"/>
      <c r="E257" s="44"/>
      <c r="F257" s="44"/>
      <c r="G257" s="44"/>
      <c r="H257" s="44"/>
      <c r="I257" s="44"/>
      <c r="J257" s="13"/>
      <c r="K257" s="44"/>
      <c r="L257" s="13">
        <f>SUM(L242,L250,L256)</f>
        <v>0</v>
      </c>
      <c r="M257" s="44"/>
      <c r="N257" s="55"/>
      <c r="O257" s="55"/>
      <c r="P257" s="55"/>
      <c r="Q257" s="55"/>
      <c r="R257" s="55"/>
      <c r="S257" s="55"/>
      <c r="T257" s="55"/>
      <c r="U257" s="55"/>
    </row>
    <row r="258" s="1" customFormat="1" spans="1:21">
      <c r="A258" s="7"/>
      <c r="B258" s="7"/>
      <c r="C258" s="7"/>
      <c r="D258" s="7"/>
      <c r="E258" s="7"/>
      <c r="F258" s="7"/>
      <c r="G258" s="7"/>
      <c r="H258" s="7"/>
      <c r="I258" s="7"/>
      <c r="J258" s="8"/>
      <c r="K258" s="7"/>
      <c r="L258" s="7"/>
      <c r="M258" s="7"/>
      <c r="N258" s="55"/>
      <c r="O258" s="55"/>
      <c r="P258" s="55"/>
      <c r="Q258" s="55"/>
      <c r="R258" s="55"/>
      <c r="S258" s="55"/>
      <c r="T258" s="55"/>
      <c r="U258" s="55"/>
    </row>
    <row r="259" s="1" customFormat="1" ht="12" spans="1:21">
      <c r="A259" s="10" t="s">
        <v>550</v>
      </c>
      <c r="B259" s="10"/>
      <c r="C259" s="10" t="s">
        <v>572</v>
      </c>
      <c r="D259" s="10"/>
      <c r="E259" s="10"/>
      <c r="J259" s="51"/>
      <c r="K259" s="51"/>
      <c r="N259" s="55"/>
      <c r="O259" s="55"/>
      <c r="P259" s="55"/>
      <c r="Q259" s="55"/>
      <c r="R259" s="55"/>
      <c r="S259" s="55"/>
      <c r="T259" s="55"/>
      <c r="U259" s="55"/>
    </row>
    <row r="260" s="1" customFormat="1" spans="1:21">
      <c r="A260" s="11" t="s">
        <v>172</v>
      </c>
      <c r="B260" s="12" t="s">
        <v>473</v>
      </c>
      <c r="C260" s="11" t="s">
        <v>474</v>
      </c>
      <c r="D260" s="11"/>
      <c r="E260" s="11" t="s">
        <v>475</v>
      </c>
      <c r="F260" s="11"/>
      <c r="G260" s="11"/>
      <c r="H260" s="13" t="s">
        <v>476</v>
      </c>
      <c r="I260" s="13" t="s">
        <v>477</v>
      </c>
      <c r="J260" s="13" t="s">
        <v>478</v>
      </c>
      <c r="K260" s="13" t="s">
        <v>217</v>
      </c>
      <c r="L260" s="20" t="s">
        <v>479</v>
      </c>
      <c r="M260" s="20" t="s">
        <v>23</v>
      </c>
      <c r="N260" s="55"/>
      <c r="O260" s="55"/>
      <c r="P260" s="55"/>
      <c r="Q260" s="55"/>
      <c r="R260" s="55"/>
      <c r="S260" s="55"/>
      <c r="T260" s="55"/>
      <c r="U260" s="55"/>
    </row>
    <row r="261" s="1" customFormat="1" spans="1:21">
      <c r="A261" s="11"/>
      <c r="B261" s="12"/>
      <c r="C261" s="11" t="s">
        <v>480</v>
      </c>
      <c r="D261" s="11" t="s">
        <v>481</v>
      </c>
      <c r="E261" s="14" t="s">
        <v>482</v>
      </c>
      <c r="F261" s="14" t="s">
        <v>483</v>
      </c>
      <c r="G261" s="14" t="s">
        <v>484</v>
      </c>
      <c r="H261" s="13"/>
      <c r="I261" s="13"/>
      <c r="J261" s="13"/>
      <c r="K261" s="13"/>
      <c r="L261" s="20"/>
      <c r="M261" s="20"/>
      <c r="N261" s="55"/>
      <c r="O261" s="55"/>
      <c r="P261" s="55"/>
      <c r="Q261" s="55"/>
      <c r="R261" s="55"/>
      <c r="S261" s="55"/>
      <c r="T261" s="55"/>
      <c r="U261" s="55"/>
    </row>
    <row r="262" s="1" customFormat="1" ht="12" spans="1:21">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55"/>
      <c r="O262" s="55"/>
      <c r="P262" s="55"/>
      <c r="Q262" s="55"/>
      <c r="R262" s="55"/>
      <c r="S262" s="55"/>
      <c r="T262" s="55"/>
      <c r="U262" s="55"/>
    </row>
    <row r="263" s="1" customFormat="1" ht="12" spans="1:21">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55"/>
      <c r="O263" s="55"/>
      <c r="P263" s="55"/>
      <c r="Q263" s="55"/>
      <c r="R263" s="55"/>
      <c r="S263" s="55"/>
      <c r="T263" s="55"/>
      <c r="U263" s="55"/>
    </row>
    <row r="264" s="1" customFormat="1" ht="12" spans="1:21">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55"/>
      <c r="O264" s="55"/>
      <c r="P264" s="55"/>
      <c r="Q264" s="55"/>
      <c r="R264" s="55"/>
      <c r="S264" s="55"/>
      <c r="T264" s="55"/>
      <c r="U264" s="55"/>
    </row>
    <row r="265" s="1" customFormat="1" ht="12" spans="1:21">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55"/>
      <c r="O265" s="55"/>
      <c r="P265" s="55"/>
      <c r="Q265" s="55"/>
      <c r="R265" s="55"/>
      <c r="S265" s="55"/>
      <c r="T265" s="55"/>
      <c r="U265" s="55"/>
    </row>
    <row r="266" s="1" customFormat="1" ht="12" spans="1:21">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55"/>
      <c r="O266" s="55"/>
      <c r="P266" s="55"/>
      <c r="Q266" s="55"/>
      <c r="R266" s="55"/>
      <c r="S266" s="55"/>
      <c r="T266" s="55"/>
      <c r="U266" s="55"/>
    </row>
    <row r="267" s="1" customFormat="1" ht="12" spans="1:21">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55"/>
      <c r="O267" s="55"/>
      <c r="P267" s="55"/>
      <c r="Q267" s="55"/>
      <c r="R267" s="55"/>
      <c r="S267" s="55"/>
      <c r="T267" s="55"/>
      <c r="U267" s="55"/>
    </row>
    <row r="268" s="1" customFormat="1" ht="12" spans="1:21">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55"/>
      <c r="O268" s="55"/>
      <c r="P268" s="55"/>
      <c r="Q268" s="55"/>
      <c r="R268" s="55"/>
      <c r="S268" s="55"/>
      <c r="T268" s="55"/>
      <c r="U268" s="55"/>
    </row>
    <row r="269" s="1" customFormat="1" ht="12" spans="1:21">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55"/>
      <c r="O269" s="55"/>
      <c r="P269" s="55"/>
      <c r="Q269" s="55"/>
      <c r="R269" s="55"/>
      <c r="S269" s="55"/>
      <c r="T269" s="55"/>
      <c r="U269" s="55"/>
    </row>
    <row r="270" s="1" customFormat="1" ht="12" spans="1:21">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55"/>
      <c r="O270" s="55"/>
      <c r="P270" s="55"/>
      <c r="Q270" s="55"/>
      <c r="R270" s="55"/>
      <c r="S270" s="55"/>
      <c r="T270" s="55"/>
      <c r="U270" s="55"/>
    </row>
    <row r="271" s="1" customFormat="1" ht="12" spans="1:21">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55"/>
      <c r="O271" s="55"/>
      <c r="P271" s="55"/>
      <c r="Q271" s="55"/>
      <c r="R271" s="55"/>
      <c r="S271" s="55"/>
      <c r="T271" s="55"/>
      <c r="U271" s="55"/>
    </row>
    <row r="272" s="1" customFormat="1" ht="12" spans="1:21">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55"/>
      <c r="O272" s="55"/>
      <c r="P272" s="55"/>
      <c r="Q272" s="55"/>
      <c r="R272" s="55"/>
      <c r="S272" s="55"/>
      <c r="T272" s="55"/>
      <c r="U272" s="55"/>
    </row>
    <row r="273" s="1" customFormat="1" ht="12" spans="1:21">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55"/>
      <c r="O273" s="55"/>
      <c r="P273" s="55"/>
      <c r="Q273" s="55"/>
      <c r="R273" s="55"/>
      <c r="S273" s="55"/>
      <c r="T273" s="55"/>
      <c r="U273" s="55"/>
    </row>
    <row r="274" s="1" customFormat="1" ht="12" spans="1:21">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55"/>
      <c r="O274" s="55"/>
      <c r="P274" s="55"/>
      <c r="Q274" s="55"/>
      <c r="R274" s="55"/>
      <c r="S274" s="55"/>
      <c r="T274" s="55"/>
      <c r="U274" s="55"/>
    </row>
    <row r="275" s="1" customFormat="1" ht="12" spans="1:21">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55"/>
      <c r="O275" s="55"/>
      <c r="P275" s="55"/>
      <c r="Q275" s="55"/>
      <c r="R275" s="55"/>
      <c r="S275" s="55"/>
      <c r="T275" s="55"/>
      <c r="U275" s="55"/>
    </row>
    <row r="276" s="1" customFormat="1" ht="12" spans="1:21">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55"/>
      <c r="O276" s="55"/>
      <c r="P276" s="55"/>
      <c r="Q276" s="55"/>
      <c r="R276" s="55"/>
      <c r="S276" s="55"/>
      <c r="T276" s="55"/>
      <c r="U276" s="55"/>
    </row>
    <row r="277" s="1" customFormat="1" ht="12" spans="1:21">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55"/>
      <c r="O277" s="55"/>
      <c r="P277" s="55"/>
      <c r="Q277" s="55"/>
      <c r="R277" s="55"/>
      <c r="S277" s="55"/>
      <c r="T277" s="55"/>
      <c r="U277" s="55"/>
    </row>
    <row r="278" s="1" customFormat="1" ht="12" spans="1:21">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55"/>
      <c r="O278" s="55"/>
      <c r="P278" s="55"/>
      <c r="Q278" s="55"/>
      <c r="R278" s="55"/>
      <c r="S278" s="55"/>
      <c r="T278" s="55"/>
      <c r="U278" s="55"/>
    </row>
    <row r="279" s="1" customFormat="1" ht="12" spans="1:21">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55"/>
      <c r="O279" s="55"/>
      <c r="P279" s="55"/>
      <c r="Q279" s="55"/>
      <c r="R279" s="55"/>
      <c r="S279" s="55"/>
      <c r="T279" s="55"/>
      <c r="U279" s="55"/>
    </row>
    <row r="280" s="1" customFormat="1" ht="12" spans="1:21">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55"/>
      <c r="O280" s="55"/>
      <c r="P280" s="55"/>
      <c r="Q280" s="55"/>
      <c r="R280" s="55"/>
      <c r="S280" s="55"/>
      <c r="T280" s="55"/>
      <c r="U280" s="55"/>
    </row>
    <row r="281" s="1" customFormat="1" ht="12" spans="1:21">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55"/>
      <c r="O281" s="55"/>
      <c r="P281" s="55"/>
      <c r="Q281" s="55"/>
      <c r="R281" s="55"/>
      <c r="S281" s="55"/>
      <c r="T281" s="55"/>
      <c r="U281" s="55"/>
    </row>
    <row r="282" s="1" customFormat="1" ht="12" spans="1:21">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55"/>
      <c r="O282" s="55"/>
      <c r="P282" s="55"/>
      <c r="Q282" s="55"/>
      <c r="R282" s="55"/>
      <c r="S282" s="55"/>
      <c r="T282" s="55"/>
      <c r="U282" s="55"/>
    </row>
    <row r="283" s="1" customFormat="1" ht="12" spans="1:21">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55"/>
      <c r="O283" s="55"/>
      <c r="P283" s="55"/>
      <c r="Q283" s="55"/>
      <c r="R283" s="55"/>
      <c r="S283" s="55"/>
      <c r="T283" s="55"/>
      <c r="U283" s="55"/>
    </row>
    <row r="284" s="1" customFormat="1" ht="12" spans="1:21">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55"/>
      <c r="O284" s="55"/>
      <c r="P284" s="55"/>
      <c r="Q284" s="55"/>
      <c r="R284" s="55"/>
      <c r="S284" s="55"/>
      <c r="T284" s="55"/>
      <c r="U284" s="55"/>
    </row>
    <row r="285" s="1" customFormat="1" spans="1:21">
      <c r="A285" s="29" t="s">
        <v>516</v>
      </c>
      <c r="B285" s="30"/>
      <c r="C285" s="30"/>
      <c r="D285" s="30"/>
      <c r="E285" s="30"/>
      <c r="F285" s="30"/>
      <c r="G285" s="30"/>
      <c r="H285" s="30"/>
      <c r="I285" s="30"/>
      <c r="J285" s="46"/>
      <c r="K285" s="47"/>
      <c r="L285" s="13">
        <f>SUM(L262:L284)</f>
        <v>0</v>
      </c>
      <c r="M285" s="12"/>
      <c r="N285" s="55"/>
      <c r="O285" s="55"/>
      <c r="P285" s="55"/>
      <c r="Q285" s="55"/>
      <c r="R285" s="55"/>
      <c r="S285" s="55"/>
      <c r="T285" s="55"/>
      <c r="U285" s="55"/>
    </row>
    <row r="286" s="1" customFormat="1" ht="12" spans="1:21">
      <c r="A286" s="15">
        <v>1</v>
      </c>
      <c r="B286" s="26" t="s">
        <v>520</v>
      </c>
      <c r="C286" s="15" t="s">
        <v>521</v>
      </c>
      <c r="D286" s="35" t="s">
        <v>599</v>
      </c>
      <c r="E286" s="36"/>
      <c r="F286" s="36"/>
      <c r="G286" s="37"/>
      <c r="H286" s="32">
        <v>8</v>
      </c>
      <c r="I286" s="21" t="s">
        <v>523</v>
      </c>
      <c r="J286" s="23"/>
      <c r="K286" s="23"/>
      <c r="L286" s="24">
        <f t="shared" ref="L286:L293" si="34">H286*K286</f>
        <v>0</v>
      </c>
      <c r="M286" s="48"/>
      <c r="N286" s="55"/>
      <c r="O286" s="55"/>
      <c r="P286" s="55"/>
      <c r="Q286" s="55"/>
      <c r="R286" s="55"/>
      <c r="S286" s="55"/>
      <c r="T286" s="55"/>
      <c r="U286" s="55"/>
    </row>
    <row r="287" s="1" customFormat="1" ht="12" spans="1:21">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55"/>
      <c r="O287" s="55"/>
      <c r="P287" s="55"/>
      <c r="Q287" s="55"/>
      <c r="R287" s="55"/>
      <c r="S287" s="55"/>
      <c r="T287" s="55"/>
      <c r="U287" s="55"/>
    </row>
    <row r="288" s="1" customFormat="1" ht="12" spans="1:21">
      <c r="A288" s="15">
        <v>3</v>
      </c>
      <c r="B288" s="27"/>
      <c r="C288" s="15" t="s">
        <v>305</v>
      </c>
      <c r="D288" s="35" t="s">
        <v>305</v>
      </c>
      <c r="E288" s="36"/>
      <c r="F288" s="36"/>
      <c r="G288" s="37"/>
      <c r="H288" s="32">
        <v>1</v>
      </c>
      <c r="I288" s="21" t="s">
        <v>591</v>
      </c>
      <c r="J288" s="23"/>
      <c r="K288" s="23"/>
      <c r="L288" s="24">
        <f t="shared" si="34"/>
        <v>0</v>
      </c>
      <c r="M288" s="48"/>
      <c r="N288" s="55"/>
      <c r="O288" s="55"/>
      <c r="P288" s="55"/>
      <c r="Q288" s="55"/>
      <c r="R288" s="55"/>
      <c r="S288" s="55"/>
      <c r="T288" s="55"/>
      <c r="U288" s="55"/>
    </row>
    <row r="289" s="1" customFormat="1" ht="12" spans="1:21">
      <c r="A289" s="15">
        <v>4</v>
      </c>
      <c r="B289" s="27"/>
      <c r="C289" s="38" t="s">
        <v>602</v>
      </c>
      <c r="D289" s="31" t="s">
        <v>603</v>
      </c>
      <c r="E289" s="31"/>
      <c r="F289" s="31"/>
      <c r="G289" s="31"/>
      <c r="H289" s="32">
        <v>1</v>
      </c>
      <c r="I289" s="21" t="s">
        <v>523</v>
      </c>
      <c r="J289" s="23"/>
      <c r="K289" s="23"/>
      <c r="L289" s="24">
        <f t="shared" si="34"/>
        <v>0</v>
      </c>
      <c r="M289" s="48"/>
      <c r="N289" s="55"/>
      <c r="O289" s="55"/>
      <c r="P289" s="55"/>
      <c r="Q289" s="55"/>
      <c r="R289" s="55"/>
      <c r="S289" s="55"/>
      <c r="T289" s="55"/>
      <c r="U289" s="55"/>
    </row>
    <row r="290" s="1" customFormat="1" ht="24" spans="1:21">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55"/>
      <c r="O290" s="55"/>
      <c r="P290" s="55"/>
      <c r="Q290" s="55"/>
      <c r="R290" s="55"/>
      <c r="S290" s="55"/>
      <c r="T290" s="55"/>
      <c r="U290" s="55"/>
    </row>
    <row r="291" s="1" customFormat="1" ht="12" spans="1:21">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55"/>
      <c r="O291" s="55"/>
      <c r="P291" s="55"/>
      <c r="Q291" s="55"/>
      <c r="R291" s="55"/>
      <c r="S291" s="55"/>
      <c r="T291" s="55"/>
      <c r="U291" s="55"/>
    </row>
    <row r="292" s="1" customFormat="1" ht="12" spans="1:21">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55"/>
      <c r="O292" s="55"/>
      <c r="P292" s="55"/>
      <c r="Q292" s="55"/>
      <c r="R292" s="55"/>
      <c r="S292" s="55"/>
      <c r="T292" s="55"/>
      <c r="U292" s="55"/>
    </row>
    <row r="293" s="1" customFormat="1" ht="12" spans="1:21">
      <c r="A293" s="15">
        <v>8</v>
      </c>
      <c r="B293" s="27"/>
      <c r="C293" s="38" t="s">
        <v>270</v>
      </c>
      <c r="D293" s="35" t="s">
        <v>601</v>
      </c>
      <c r="E293" s="36"/>
      <c r="F293" s="36"/>
      <c r="G293" s="37"/>
      <c r="H293" s="32">
        <v>1</v>
      </c>
      <c r="I293" s="21" t="s">
        <v>523</v>
      </c>
      <c r="J293" s="23"/>
      <c r="K293" s="23"/>
      <c r="L293" s="24">
        <f t="shared" si="34"/>
        <v>0</v>
      </c>
      <c r="M293" s="25"/>
      <c r="N293" s="55"/>
      <c r="O293" s="55"/>
      <c r="P293" s="55"/>
      <c r="Q293" s="55"/>
      <c r="R293" s="55"/>
      <c r="S293" s="55"/>
      <c r="T293" s="55"/>
      <c r="U293" s="55"/>
    </row>
    <row r="294" s="1" customFormat="1" spans="1:21">
      <c r="A294" s="29" t="s">
        <v>516</v>
      </c>
      <c r="B294" s="30"/>
      <c r="C294" s="30"/>
      <c r="D294" s="30"/>
      <c r="E294" s="30"/>
      <c r="F294" s="30"/>
      <c r="G294" s="30"/>
      <c r="H294" s="30"/>
      <c r="I294" s="30"/>
      <c r="J294" s="46"/>
      <c r="K294" s="47"/>
      <c r="L294" s="13">
        <f>SUM(L286:L293)</f>
        <v>0</v>
      </c>
      <c r="M294" s="12"/>
      <c r="N294" s="55"/>
      <c r="O294" s="55"/>
      <c r="P294" s="55"/>
      <c r="Q294" s="55"/>
      <c r="R294" s="55"/>
      <c r="S294" s="55"/>
      <c r="T294" s="55"/>
      <c r="U294" s="55"/>
    </row>
    <row r="295" s="1" customFormat="1" ht="12" spans="1:21">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55"/>
      <c r="O295" s="55"/>
      <c r="P295" s="55"/>
      <c r="Q295" s="55"/>
      <c r="R295" s="55"/>
      <c r="S295" s="55"/>
      <c r="T295" s="55"/>
      <c r="U295" s="55"/>
    </row>
    <row r="296" s="1" customFormat="1" ht="12" spans="1:21">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55"/>
      <c r="O296" s="55"/>
      <c r="P296" s="55"/>
      <c r="Q296" s="55"/>
      <c r="R296" s="55"/>
      <c r="S296" s="55"/>
      <c r="T296" s="55"/>
      <c r="U296" s="55"/>
    </row>
    <row r="297" s="1" customFormat="1" spans="1:21">
      <c r="A297" s="12" t="s">
        <v>548</v>
      </c>
      <c r="B297" s="12"/>
      <c r="C297" s="12"/>
      <c r="D297" s="12"/>
      <c r="E297" s="12"/>
      <c r="F297" s="12"/>
      <c r="G297" s="12"/>
      <c r="H297" s="12"/>
      <c r="I297" s="12"/>
      <c r="J297" s="11"/>
      <c r="K297" s="12"/>
      <c r="L297" s="11">
        <f>SUM(L295:L296)</f>
        <v>0</v>
      </c>
      <c r="M297" s="12"/>
      <c r="N297" s="55"/>
      <c r="O297" s="55"/>
      <c r="P297" s="55"/>
      <c r="Q297" s="55"/>
      <c r="R297" s="55"/>
      <c r="S297" s="55"/>
      <c r="T297" s="55"/>
      <c r="U297" s="55"/>
    </row>
    <row r="298" s="1" customFormat="1" spans="1:21">
      <c r="A298" s="44" t="s">
        <v>549</v>
      </c>
      <c r="B298" s="44"/>
      <c r="C298" s="44"/>
      <c r="D298" s="44"/>
      <c r="E298" s="44"/>
      <c r="F298" s="44"/>
      <c r="G298" s="44"/>
      <c r="H298" s="44"/>
      <c r="I298" s="44"/>
      <c r="J298" s="13"/>
      <c r="K298" s="44"/>
      <c r="L298" s="13">
        <f>SUM(L285,L294,L297)</f>
        <v>0</v>
      </c>
      <c r="M298" s="44"/>
      <c r="N298" s="55"/>
      <c r="O298" s="55"/>
      <c r="P298" s="55"/>
      <c r="Q298" s="55"/>
      <c r="R298" s="55"/>
      <c r="S298" s="55"/>
      <c r="T298" s="55"/>
      <c r="U298" s="55"/>
    </row>
  </sheetData>
  <mergeCells count="192">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8"/>
  <sheetViews>
    <sheetView topLeftCell="C1" workbookViewId="0">
      <selection activeCell="K295" sqref="K295:K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16384" width="8.77777777777778" style="9"/>
  </cols>
  <sheetData>
    <row r="1" s="1" customFormat="1" ht="18" customHeight="1" spans="1:25">
      <c r="A1" s="10" t="s">
        <v>472</v>
      </c>
      <c r="B1" s="10"/>
      <c r="C1" s="10"/>
      <c r="D1" s="10"/>
      <c r="E1" s="10"/>
      <c r="F1" s="10"/>
      <c r="G1" s="10"/>
      <c r="H1" s="10"/>
      <c r="I1" s="10"/>
      <c r="J1" s="19"/>
      <c r="K1" s="10"/>
      <c r="L1" s="19"/>
      <c r="M1" s="10"/>
      <c r="N1" s="9"/>
      <c r="O1" s="9"/>
      <c r="P1" s="9"/>
      <c r="Q1" s="9"/>
      <c r="R1" s="9"/>
      <c r="S1" s="9"/>
      <c r="T1" s="9"/>
      <c r="U1" s="9"/>
      <c r="V1" s="9"/>
      <c r="W1" s="9"/>
      <c r="X1" s="9"/>
      <c r="Y1" s="9"/>
    </row>
    <row r="2" s="2" customFormat="1" ht="12.75" customHeight="1" spans="1:25">
      <c r="A2" s="11" t="s">
        <v>172</v>
      </c>
      <c r="B2" s="12" t="s">
        <v>473</v>
      </c>
      <c r="C2" s="11" t="s">
        <v>474</v>
      </c>
      <c r="D2" s="11"/>
      <c r="E2" s="11" t="s">
        <v>475</v>
      </c>
      <c r="F2" s="11"/>
      <c r="G2" s="11"/>
      <c r="H2" s="13" t="s">
        <v>476</v>
      </c>
      <c r="I2" s="13" t="s">
        <v>477</v>
      </c>
      <c r="J2" s="13" t="s">
        <v>478</v>
      </c>
      <c r="K2" s="13" t="s">
        <v>217</v>
      </c>
      <c r="L2" s="13" t="s">
        <v>479</v>
      </c>
      <c r="M2" s="20" t="s">
        <v>23</v>
      </c>
      <c r="N2" s="9"/>
      <c r="O2" s="9"/>
      <c r="P2" s="9"/>
      <c r="Q2" s="9"/>
      <c r="R2" s="9"/>
      <c r="S2" s="9"/>
      <c r="T2" s="9"/>
      <c r="U2" s="9"/>
      <c r="V2" s="9"/>
      <c r="W2" s="9"/>
      <c r="X2" s="9"/>
      <c r="Y2" s="9"/>
    </row>
    <row r="3" s="2" customFormat="1" ht="11.4" spans="1:25">
      <c r="A3" s="11"/>
      <c r="B3" s="12"/>
      <c r="C3" s="11" t="s">
        <v>480</v>
      </c>
      <c r="D3" s="11" t="s">
        <v>481</v>
      </c>
      <c r="E3" s="14" t="s">
        <v>482</v>
      </c>
      <c r="F3" s="14" t="s">
        <v>483</v>
      </c>
      <c r="G3" s="14" t="s">
        <v>484</v>
      </c>
      <c r="H3" s="13"/>
      <c r="I3" s="13"/>
      <c r="J3" s="13"/>
      <c r="K3" s="13"/>
      <c r="L3" s="13"/>
      <c r="M3" s="20"/>
      <c r="N3" s="9"/>
      <c r="O3" s="9"/>
      <c r="P3" s="9"/>
      <c r="Q3" s="9"/>
      <c r="R3" s="9"/>
      <c r="S3" s="9"/>
      <c r="T3" s="9"/>
      <c r="U3" s="9"/>
      <c r="V3" s="9"/>
      <c r="W3" s="9"/>
      <c r="X3" s="9"/>
      <c r="Y3" s="9"/>
    </row>
    <row r="4" s="3" customFormat="1" ht="12.75" customHeight="1" spans="1:25">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9"/>
      <c r="O4" s="9"/>
      <c r="P4" s="9"/>
      <c r="Q4" s="9"/>
      <c r="R4" s="9"/>
      <c r="S4" s="9"/>
      <c r="T4" s="9"/>
      <c r="U4" s="9"/>
      <c r="V4" s="9"/>
      <c r="W4" s="9"/>
      <c r="X4" s="9"/>
      <c r="Y4" s="9"/>
    </row>
    <row r="5" s="2" customFormat="1" ht="12.75" customHeight="1" spans="1:25">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9"/>
      <c r="O5" s="9"/>
      <c r="P5" s="9"/>
      <c r="Q5" s="9"/>
      <c r="R5" s="9"/>
      <c r="S5" s="9"/>
      <c r="T5" s="9"/>
      <c r="U5" s="9"/>
      <c r="V5" s="9"/>
      <c r="W5" s="9"/>
      <c r="X5" s="9"/>
      <c r="Y5" s="9"/>
    </row>
    <row r="6" s="2" customFormat="1" ht="12.75" customHeight="1" spans="1:25">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9"/>
      <c r="O6" s="9"/>
      <c r="P6" s="9"/>
      <c r="Q6" s="9"/>
      <c r="R6" s="9"/>
      <c r="S6" s="9"/>
      <c r="T6" s="9"/>
      <c r="U6" s="9"/>
      <c r="V6" s="9"/>
      <c r="W6" s="9"/>
      <c r="X6" s="9"/>
      <c r="Y6" s="9"/>
    </row>
    <row r="7" s="3" customFormat="1" ht="12.75" customHeight="1" spans="1:25">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9"/>
      <c r="O7" s="9"/>
      <c r="P7" s="9"/>
      <c r="Q7" s="9"/>
      <c r="R7" s="9"/>
      <c r="S7" s="9"/>
      <c r="T7" s="9"/>
      <c r="U7" s="9"/>
      <c r="V7" s="9"/>
      <c r="W7" s="9"/>
      <c r="X7" s="9"/>
      <c r="Y7" s="9"/>
    </row>
    <row r="8" s="3" customFormat="1" ht="12" customHeight="1" spans="1:25">
      <c r="A8" s="15">
        <v>5</v>
      </c>
      <c r="B8" s="17"/>
      <c r="C8" s="15" t="s">
        <v>492</v>
      </c>
      <c r="D8" s="15" t="s">
        <v>493</v>
      </c>
      <c r="E8" s="15">
        <v>500</v>
      </c>
      <c r="F8" s="15">
        <v>18</v>
      </c>
      <c r="G8" s="15">
        <v>940</v>
      </c>
      <c r="H8" s="15">
        <v>1</v>
      </c>
      <c r="I8" s="21" t="str">
        <f>+INDEX([1]材料配置清单价格表!E:E,MATCH(D8,[1]材料配置清单价格表!F:F,0))</f>
        <v>平米</v>
      </c>
      <c r="J8" s="22">
        <f t="shared" si="0"/>
        <v>0.47</v>
      </c>
      <c r="K8" s="23"/>
      <c r="L8" s="24">
        <f t="shared" si="1"/>
        <v>0</v>
      </c>
      <c r="M8" s="25"/>
      <c r="N8" s="9"/>
      <c r="O8" s="9"/>
      <c r="P8" s="9"/>
      <c r="Q8" s="9"/>
      <c r="R8" s="9"/>
      <c r="S8" s="9"/>
      <c r="T8" s="9"/>
      <c r="U8" s="9"/>
      <c r="V8" s="9"/>
      <c r="W8" s="9"/>
      <c r="X8" s="9"/>
      <c r="Y8" s="9"/>
    </row>
    <row r="9" s="3" customFormat="1" ht="12.75" customHeight="1" spans="1:25">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9"/>
      <c r="O9" s="9"/>
      <c r="P9" s="9"/>
      <c r="Q9" s="9"/>
      <c r="R9" s="9"/>
      <c r="S9" s="9"/>
      <c r="T9" s="9"/>
      <c r="U9" s="9"/>
      <c r="V9" s="9"/>
      <c r="W9" s="9"/>
      <c r="X9" s="9"/>
      <c r="Y9" s="9"/>
    </row>
    <row r="10" s="2" customFormat="1" ht="12.75" customHeight="1" spans="1:25">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9"/>
      <c r="O10" s="9"/>
      <c r="P10" s="9"/>
      <c r="Q10" s="9"/>
      <c r="R10" s="9"/>
      <c r="S10" s="9"/>
      <c r="T10" s="9"/>
      <c r="U10" s="9"/>
      <c r="V10" s="9"/>
      <c r="W10" s="9"/>
      <c r="X10" s="9"/>
      <c r="Y10" s="9"/>
    </row>
    <row r="11" s="2" customFormat="1" ht="12.75" customHeight="1" spans="1:25">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9"/>
      <c r="O11" s="9"/>
      <c r="P11" s="9"/>
      <c r="Q11" s="9"/>
      <c r="R11" s="9"/>
      <c r="S11" s="9"/>
      <c r="T11" s="9"/>
      <c r="U11" s="9"/>
      <c r="V11" s="9"/>
      <c r="W11" s="9"/>
      <c r="X11" s="9"/>
      <c r="Y11" s="9"/>
    </row>
    <row r="12" s="3" customFormat="1" ht="12.75" customHeight="1" spans="1:25">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9"/>
      <c r="O12" s="9"/>
      <c r="P12" s="9"/>
      <c r="Q12" s="9"/>
      <c r="R12" s="9"/>
      <c r="S12" s="9"/>
      <c r="T12" s="9"/>
      <c r="U12" s="9"/>
      <c r="V12" s="9"/>
      <c r="W12" s="9"/>
      <c r="X12" s="9"/>
      <c r="Y12" s="9"/>
    </row>
    <row r="13" s="3" customFormat="1" ht="12" customHeight="1" spans="1:25">
      <c r="A13" s="15">
        <v>10</v>
      </c>
      <c r="B13" s="17"/>
      <c r="C13" s="15" t="s">
        <v>492</v>
      </c>
      <c r="D13" s="15" t="s">
        <v>493</v>
      </c>
      <c r="E13" s="15">
        <v>600</v>
      </c>
      <c r="F13" s="15">
        <v>18</v>
      </c>
      <c r="G13" s="15">
        <v>860</v>
      </c>
      <c r="H13" s="15">
        <v>1</v>
      </c>
      <c r="I13" s="21" t="str">
        <f>+INDEX([1]材料配置清单价格表!E:E,MATCH(D13,[1]材料配置清单价格表!F:F,0))</f>
        <v>平米</v>
      </c>
      <c r="J13" s="22">
        <f t="shared" si="0"/>
        <v>0.516</v>
      </c>
      <c r="K13" s="23"/>
      <c r="L13" s="24">
        <f t="shared" si="1"/>
        <v>0</v>
      </c>
      <c r="M13" s="25"/>
      <c r="N13" s="9"/>
      <c r="O13" s="9"/>
      <c r="P13" s="9"/>
      <c r="Q13" s="9"/>
      <c r="R13" s="9"/>
      <c r="S13" s="9"/>
      <c r="T13" s="9"/>
      <c r="U13" s="9"/>
      <c r="V13" s="9"/>
      <c r="W13" s="9"/>
      <c r="X13" s="9"/>
      <c r="Y13" s="9"/>
    </row>
    <row r="14" s="3" customFormat="1" ht="12.75" customHeight="1" spans="1:25">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9"/>
      <c r="O14" s="9"/>
      <c r="P14" s="9"/>
      <c r="Q14" s="9"/>
      <c r="R14" s="9"/>
      <c r="S14" s="9"/>
      <c r="T14" s="9"/>
      <c r="U14" s="9"/>
      <c r="V14" s="9"/>
      <c r="W14" s="9"/>
      <c r="X14" s="9"/>
      <c r="Y14" s="9"/>
    </row>
    <row r="15" s="2" customFormat="1" ht="12.75" customHeight="1" spans="1:25">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9"/>
      <c r="O15" s="9"/>
      <c r="P15" s="9"/>
      <c r="Q15" s="9"/>
      <c r="R15" s="9"/>
      <c r="S15" s="9"/>
      <c r="T15" s="9"/>
      <c r="U15" s="9"/>
      <c r="V15" s="9"/>
      <c r="W15" s="9"/>
      <c r="X15" s="9"/>
      <c r="Y15" s="9"/>
    </row>
    <row r="16" s="2" customFormat="1" ht="12.75" customHeight="1" spans="1:25">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9"/>
      <c r="O16" s="9"/>
      <c r="P16" s="9"/>
      <c r="Q16" s="9"/>
      <c r="R16" s="9"/>
      <c r="S16" s="9"/>
      <c r="T16" s="9"/>
      <c r="U16" s="9"/>
      <c r="V16" s="9"/>
      <c r="W16" s="9"/>
      <c r="X16" s="9"/>
      <c r="Y16" s="9"/>
    </row>
    <row r="17" s="3" customFormat="1" ht="12.75" customHeight="1" spans="1:25">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9"/>
      <c r="O17" s="9"/>
      <c r="P17" s="9"/>
      <c r="Q17" s="9"/>
      <c r="R17" s="9"/>
      <c r="S17" s="9"/>
      <c r="T17" s="9"/>
      <c r="U17" s="9"/>
      <c r="V17" s="9"/>
      <c r="W17" s="9"/>
      <c r="X17" s="9"/>
      <c r="Y17" s="9"/>
    </row>
    <row r="18" s="3" customFormat="1" ht="12.75" customHeight="1" spans="1:25">
      <c r="A18" s="15">
        <v>15</v>
      </c>
      <c r="B18" s="17"/>
      <c r="C18" s="15" t="s">
        <v>492</v>
      </c>
      <c r="D18" s="15" t="s">
        <v>493</v>
      </c>
      <c r="E18" s="15">
        <v>550</v>
      </c>
      <c r="F18" s="15">
        <v>18</v>
      </c>
      <c r="G18" s="15">
        <v>860</v>
      </c>
      <c r="H18" s="15">
        <v>1</v>
      </c>
      <c r="I18" s="21" t="str">
        <f>+INDEX([1]材料配置清单价格表!E:E,MATCH(D18,[1]材料配置清单价格表!F:F,0))</f>
        <v>平米</v>
      </c>
      <c r="J18" s="22">
        <f t="shared" si="0"/>
        <v>0.473</v>
      </c>
      <c r="K18" s="23"/>
      <c r="L18" s="24">
        <f t="shared" si="1"/>
        <v>0</v>
      </c>
      <c r="M18" s="25"/>
      <c r="N18" s="9"/>
      <c r="O18" s="9"/>
      <c r="P18" s="9"/>
      <c r="Q18" s="9"/>
      <c r="R18" s="9"/>
      <c r="S18" s="9"/>
      <c r="T18" s="9"/>
      <c r="U18" s="9"/>
      <c r="V18" s="9"/>
      <c r="W18" s="9"/>
      <c r="X18" s="9"/>
      <c r="Y18" s="9"/>
    </row>
    <row r="19" s="3" customFormat="1" ht="12.75" customHeight="1" spans="1:25">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9"/>
      <c r="O19" s="9"/>
      <c r="P19" s="9"/>
      <c r="Q19" s="9"/>
      <c r="R19" s="9"/>
      <c r="S19" s="9"/>
      <c r="T19" s="9"/>
      <c r="U19" s="9"/>
      <c r="V19" s="9"/>
      <c r="W19" s="9"/>
      <c r="X19" s="9"/>
      <c r="Y19" s="9"/>
    </row>
    <row r="20" s="3" customFormat="1" ht="12.75" customHeight="1" spans="1:25">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9"/>
      <c r="O20" s="9"/>
      <c r="P20" s="9"/>
      <c r="Q20" s="9"/>
      <c r="R20" s="9"/>
      <c r="S20" s="9"/>
      <c r="T20" s="9"/>
      <c r="U20" s="9"/>
      <c r="V20" s="9"/>
      <c r="W20" s="9"/>
      <c r="X20" s="9"/>
      <c r="Y20" s="9"/>
    </row>
    <row r="21" s="3" customFormat="1" ht="12.75" customHeight="1" spans="1:25">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9"/>
      <c r="O21" s="9"/>
      <c r="P21" s="9"/>
      <c r="Q21" s="9"/>
      <c r="R21" s="9"/>
      <c r="S21" s="9"/>
      <c r="T21" s="9"/>
      <c r="U21" s="9"/>
      <c r="V21" s="9"/>
      <c r="W21" s="9"/>
      <c r="X21" s="9"/>
      <c r="Y21" s="9"/>
    </row>
    <row r="22" s="2" customFormat="1" ht="12.75" customHeight="1" spans="1:25">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9"/>
      <c r="O22" s="9"/>
      <c r="P22" s="9"/>
      <c r="Q22" s="9"/>
      <c r="R22" s="9"/>
      <c r="S22" s="9"/>
      <c r="T22" s="9"/>
      <c r="U22" s="9"/>
      <c r="V22" s="9"/>
      <c r="W22" s="9"/>
      <c r="X22" s="9"/>
      <c r="Y22" s="9"/>
    </row>
    <row r="23" s="2" customFormat="1" ht="12.75" customHeight="1" spans="1:25">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9"/>
      <c r="O23" s="9"/>
      <c r="P23" s="9"/>
      <c r="Q23" s="9"/>
      <c r="R23" s="9"/>
      <c r="S23" s="9"/>
      <c r="T23" s="9"/>
      <c r="U23" s="9"/>
      <c r="V23" s="9"/>
      <c r="W23" s="9"/>
      <c r="X23" s="9"/>
      <c r="Y23" s="9"/>
    </row>
    <row r="24" s="3" customFormat="1" ht="12.75" customHeight="1" spans="1:25">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9"/>
      <c r="O24" s="9"/>
      <c r="P24" s="9"/>
      <c r="Q24" s="9"/>
      <c r="R24" s="9"/>
      <c r="S24" s="9"/>
      <c r="T24" s="9"/>
      <c r="U24" s="9"/>
      <c r="V24" s="9"/>
      <c r="W24" s="9"/>
      <c r="X24" s="9"/>
      <c r="Y24" s="9"/>
    </row>
    <row r="25" s="3" customFormat="1" ht="12.75" customHeight="1" spans="1:25">
      <c r="A25" s="15">
        <v>22</v>
      </c>
      <c r="B25" s="18"/>
      <c r="C25" s="15" t="s">
        <v>492</v>
      </c>
      <c r="D25" s="15" t="s">
        <v>493</v>
      </c>
      <c r="E25" s="15">
        <v>590</v>
      </c>
      <c r="F25" s="15">
        <v>18</v>
      </c>
      <c r="G25" s="15">
        <f>G19-30</f>
        <v>700</v>
      </c>
      <c r="H25" s="15">
        <v>1</v>
      </c>
      <c r="I25" s="21" t="str">
        <f>+INDEX([1]材料配置清单价格表!E:E,MATCH(D25,[1]材料配置清单价格表!F:F,0))</f>
        <v>平米</v>
      </c>
      <c r="J25" s="22">
        <f t="shared" si="0"/>
        <v>0.413</v>
      </c>
      <c r="K25" s="23"/>
      <c r="L25" s="24">
        <f t="shared" si="1"/>
        <v>0</v>
      </c>
      <c r="M25" s="25"/>
      <c r="N25" s="9"/>
      <c r="O25" s="9"/>
      <c r="P25" s="9"/>
      <c r="Q25" s="9"/>
      <c r="R25" s="9"/>
      <c r="S25" s="9"/>
      <c r="T25" s="9"/>
      <c r="U25" s="9"/>
      <c r="V25" s="9"/>
      <c r="W25" s="9"/>
      <c r="X25" s="9"/>
      <c r="Y25" s="9"/>
    </row>
    <row r="26" s="3" customFormat="1" ht="12.75" customHeight="1" spans="1:25">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9"/>
      <c r="O26" s="9"/>
      <c r="P26" s="9"/>
      <c r="Q26" s="9"/>
      <c r="R26" s="9"/>
      <c r="S26" s="9"/>
      <c r="T26" s="9"/>
      <c r="U26" s="9"/>
      <c r="V26" s="9"/>
      <c r="W26" s="9"/>
      <c r="X26" s="9"/>
      <c r="Y26" s="9"/>
    </row>
    <row r="27" s="3" customFormat="1" ht="12.75" customHeight="1" spans="1:25">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9"/>
      <c r="O27" s="9"/>
      <c r="P27" s="9"/>
      <c r="Q27" s="9"/>
      <c r="R27" s="9"/>
      <c r="S27" s="9"/>
      <c r="T27" s="9"/>
      <c r="U27" s="9"/>
      <c r="V27" s="9"/>
      <c r="W27" s="9"/>
      <c r="X27" s="9"/>
      <c r="Y27" s="9"/>
    </row>
    <row r="28" s="2" customFormat="1" ht="12.75" customHeight="1" spans="1:25">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9"/>
      <c r="O28" s="9"/>
      <c r="P28" s="9"/>
      <c r="Q28" s="9"/>
      <c r="R28" s="9"/>
      <c r="S28" s="9"/>
      <c r="T28" s="9"/>
      <c r="U28" s="9"/>
      <c r="V28" s="9"/>
      <c r="W28" s="9"/>
      <c r="X28" s="9"/>
      <c r="Y28" s="9"/>
    </row>
    <row r="29" s="3" customFormat="1" ht="12.75" customHeight="1" spans="1:25">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9"/>
      <c r="O29" s="9"/>
      <c r="P29" s="9"/>
      <c r="Q29" s="9"/>
      <c r="R29" s="9"/>
      <c r="S29" s="9"/>
      <c r="T29" s="9"/>
      <c r="U29" s="9"/>
      <c r="V29" s="9"/>
      <c r="W29" s="9"/>
      <c r="X29" s="9"/>
      <c r="Y29" s="9"/>
    </row>
    <row r="30" s="3" customFormat="1" ht="12.75" customHeight="1" spans="1:25">
      <c r="A30" s="15">
        <v>27</v>
      </c>
      <c r="B30" s="18"/>
      <c r="C30" s="15" t="s">
        <v>492</v>
      </c>
      <c r="D30" s="15" t="s">
        <v>493</v>
      </c>
      <c r="E30" s="15">
        <v>350</v>
      </c>
      <c r="F30" s="15">
        <v>18</v>
      </c>
      <c r="G30" s="15">
        <f>G26-30</f>
        <v>700</v>
      </c>
      <c r="H30" s="15">
        <v>1</v>
      </c>
      <c r="I30" s="21" t="str">
        <f>+INDEX([1]材料配置清单价格表!E:E,MATCH(D30,[1]材料配置清单价格表!F:F,0))</f>
        <v>平米</v>
      </c>
      <c r="J30" s="22">
        <f t="shared" si="0"/>
        <v>0.245</v>
      </c>
      <c r="K30" s="23"/>
      <c r="L30" s="24">
        <f t="shared" si="1"/>
        <v>0</v>
      </c>
      <c r="M30" s="25"/>
      <c r="N30" s="9"/>
      <c r="O30" s="9"/>
      <c r="P30" s="9"/>
      <c r="Q30" s="9"/>
      <c r="R30" s="9"/>
      <c r="S30" s="9"/>
      <c r="T30" s="9"/>
      <c r="U30" s="9"/>
      <c r="V30" s="9"/>
      <c r="W30" s="9"/>
      <c r="X30" s="9"/>
      <c r="Y30" s="9"/>
    </row>
    <row r="31" s="3" customFormat="1" ht="12.75" customHeight="1" spans="1:25">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9"/>
      <c r="O31" s="9"/>
      <c r="P31" s="9"/>
      <c r="Q31" s="9"/>
      <c r="R31" s="9"/>
      <c r="S31" s="9"/>
      <c r="T31" s="9"/>
      <c r="U31" s="9"/>
      <c r="V31" s="9"/>
      <c r="W31" s="9"/>
      <c r="X31" s="9"/>
      <c r="Y31" s="9"/>
    </row>
    <row r="32" s="3" customFormat="1" ht="12.75" customHeight="1" spans="1:25">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9"/>
      <c r="O32" s="9"/>
      <c r="P32" s="9"/>
      <c r="Q32" s="9"/>
      <c r="R32" s="9"/>
      <c r="S32" s="9"/>
      <c r="T32" s="9"/>
      <c r="U32" s="9"/>
      <c r="V32" s="9"/>
      <c r="W32" s="9"/>
      <c r="X32" s="9"/>
      <c r="Y32" s="9"/>
    </row>
    <row r="33" s="2" customFormat="1" ht="12" spans="1:25">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9"/>
      <c r="O33" s="9"/>
      <c r="P33" s="9"/>
      <c r="Q33" s="9"/>
      <c r="R33" s="9"/>
      <c r="S33" s="9"/>
      <c r="T33" s="9"/>
      <c r="U33" s="9"/>
      <c r="V33" s="9"/>
      <c r="W33" s="9"/>
      <c r="X33" s="9"/>
      <c r="Y33" s="9"/>
    </row>
    <row r="34" s="3" customFormat="1" ht="15" customHeight="1" spans="1:25">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9"/>
      <c r="O34" s="9"/>
      <c r="P34" s="9"/>
      <c r="Q34" s="9"/>
      <c r="R34" s="9"/>
      <c r="S34" s="9"/>
      <c r="T34" s="9"/>
      <c r="U34" s="9"/>
      <c r="V34" s="9"/>
      <c r="W34" s="9"/>
      <c r="X34" s="9"/>
      <c r="Y34" s="9"/>
    </row>
    <row r="35" s="3" customFormat="1" ht="12.75" customHeight="1" spans="1:25">
      <c r="A35" s="15">
        <v>32</v>
      </c>
      <c r="B35" s="18"/>
      <c r="C35" s="15" t="s">
        <v>492</v>
      </c>
      <c r="D35" s="15" t="s">
        <v>493</v>
      </c>
      <c r="E35" s="15">
        <v>600</v>
      </c>
      <c r="F35" s="15">
        <v>18</v>
      </c>
      <c r="G35" s="15">
        <f>G31-30</f>
        <v>700</v>
      </c>
      <c r="H35" s="15">
        <v>1</v>
      </c>
      <c r="I35" s="21" t="str">
        <f>+INDEX([1]材料配置清单价格表!E:E,MATCH(D35,[1]材料配置清单价格表!F:F,0))</f>
        <v>平米</v>
      </c>
      <c r="J35" s="22">
        <f t="shared" si="0"/>
        <v>0.42</v>
      </c>
      <c r="K35" s="23"/>
      <c r="L35" s="24">
        <f t="shared" si="1"/>
        <v>0</v>
      </c>
      <c r="M35" s="25"/>
      <c r="N35" s="9"/>
      <c r="O35" s="9"/>
      <c r="P35" s="9"/>
      <c r="Q35" s="9"/>
      <c r="R35" s="9"/>
      <c r="S35" s="9"/>
      <c r="T35" s="9"/>
      <c r="U35" s="9"/>
      <c r="V35" s="9"/>
      <c r="W35" s="9"/>
      <c r="X35" s="9"/>
      <c r="Y35" s="9"/>
    </row>
    <row r="36" s="3" customFormat="1" ht="12.75" customHeight="1" spans="1:25">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9"/>
      <c r="O36" s="9"/>
      <c r="P36" s="9"/>
      <c r="Q36" s="9"/>
      <c r="R36" s="9"/>
      <c r="S36" s="9"/>
      <c r="T36" s="9"/>
      <c r="U36" s="9"/>
      <c r="V36" s="9"/>
      <c r="W36" s="9"/>
      <c r="X36" s="9"/>
      <c r="Y36" s="9"/>
    </row>
    <row r="37" s="3" customFormat="1" ht="12.75" customHeight="1" spans="1:25">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9"/>
      <c r="O37" s="9"/>
      <c r="P37" s="9"/>
      <c r="Q37" s="9"/>
      <c r="R37" s="9"/>
      <c r="S37" s="9"/>
      <c r="T37" s="9"/>
      <c r="U37" s="9"/>
      <c r="V37" s="9"/>
      <c r="W37" s="9"/>
      <c r="X37" s="9"/>
      <c r="Y37" s="9"/>
    </row>
    <row r="38" s="2" customFormat="1" ht="12.75" customHeight="1" spans="1:25">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9"/>
      <c r="O38" s="9"/>
      <c r="P38" s="9"/>
      <c r="Q38" s="9"/>
      <c r="R38" s="9"/>
      <c r="S38" s="9"/>
      <c r="T38" s="9"/>
      <c r="U38" s="9"/>
      <c r="V38" s="9"/>
      <c r="W38" s="9"/>
      <c r="X38" s="9"/>
      <c r="Y38" s="9"/>
    </row>
    <row r="39" s="3" customFormat="1" ht="12.75" customHeight="1" spans="1:25">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9"/>
      <c r="O39" s="9"/>
      <c r="P39" s="9"/>
      <c r="Q39" s="9"/>
      <c r="R39" s="9"/>
      <c r="S39" s="9"/>
      <c r="T39" s="9"/>
      <c r="U39" s="9"/>
      <c r="V39" s="9"/>
      <c r="W39" s="9"/>
      <c r="X39" s="9"/>
      <c r="Y39" s="9"/>
    </row>
    <row r="40" s="3" customFormat="1" ht="12.75" customHeight="1" spans="1:25">
      <c r="A40" s="15">
        <v>37</v>
      </c>
      <c r="B40" s="18"/>
      <c r="C40" s="15" t="s">
        <v>492</v>
      </c>
      <c r="D40" s="15" t="s">
        <v>493</v>
      </c>
      <c r="E40" s="15">
        <v>600</v>
      </c>
      <c r="F40" s="15">
        <v>18</v>
      </c>
      <c r="G40" s="15">
        <f>G36-30</f>
        <v>700</v>
      </c>
      <c r="H40" s="15">
        <v>1</v>
      </c>
      <c r="I40" s="21" t="str">
        <f>+INDEX([1]材料配置清单价格表!E:E,MATCH(D40,[1]材料配置清单价格表!F:F,0))</f>
        <v>平米</v>
      </c>
      <c r="J40" s="22">
        <f t="shared" si="0"/>
        <v>0.42</v>
      </c>
      <c r="K40" s="23"/>
      <c r="L40" s="24">
        <f t="shared" si="1"/>
        <v>0</v>
      </c>
      <c r="M40" s="25"/>
      <c r="N40" s="9"/>
      <c r="O40" s="9"/>
      <c r="P40" s="9"/>
      <c r="Q40" s="9"/>
      <c r="R40" s="9"/>
      <c r="S40" s="9"/>
      <c r="T40" s="9"/>
      <c r="U40" s="9"/>
      <c r="V40" s="9"/>
      <c r="W40" s="9"/>
      <c r="X40" s="9"/>
      <c r="Y40" s="9"/>
    </row>
    <row r="41" s="3" customFormat="1" ht="12.75" customHeight="1" spans="1:25">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9"/>
      <c r="O41" s="9"/>
      <c r="P41" s="9"/>
      <c r="Q41" s="9"/>
      <c r="R41" s="9"/>
      <c r="S41" s="9"/>
      <c r="T41" s="9"/>
      <c r="U41" s="9"/>
      <c r="V41" s="9"/>
      <c r="W41" s="9"/>
      <c r="X41" s="9"/>
      <c r="Y41" s="9"/>
    </row>
    <row r="42" s="3" customFormat="1" ht="12.75" customHeight="1" spans="1:25">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9"/>
      <c r="O42" s="9"/>
      <c r="P42" s="9"/>
      <c r="Q42" s="9"/>
      <c r="R42" s="9"/>
      <c r="S42" s="9"/>
      <c r="T42" s="9"/>
      <c r="U42" s="9"/>
      <c r="V42" s="9"/>
      <c r="W42" s="9"/>
      <c r="X42" s="9"/>
      <c r="Y42" s="9"/>
    </row>
    <row r="43" s="2" customFormat="1" ht="12.75" customHeight="1" spans="1:25">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9"/>
      <c r="O43" s="9"/>
      <c r="P43" s="9"/>
      <c r="Q43" s="9"/>
      <c r="R43" s="9"/>
      <c r="S43" s="9"/>
      <c r="T43" s="9"/>
      <c r="U43" s="9"/>
      <c r="V43" s="9"/>
      <c r="W43" s="9"/>
      <c r="X43" s="9"/>
      <c r="Y43" s="9"/>
    </row>
    <row r="44" s="3" customFormat="1" ht="12.75" customHeight="1" spans="1:25">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9"/>
      <c r="O44" s="9"/>
      <c r="P44" s="9"/>
      <c r="Q44" s="9"/>
      <c r="R44" s="9"/>
      <c r="S44" s="9"/>
      <c r="T44" s="9"/>
      <c r="U44" s="9"/>
      <c r="V44" s="9"/>
      <c r="W44" s="9"/>
      <c r="X44" s="9"/>
      <c r="Y44" s="9"/>
    </row>
    <row r="45" s="3" customFormat="1" ht="12.75" customHeight="1" spans="1:25">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9"/>
      <c r="O45" s="9"/>
      <c r="P45" s="9"/>
      <c r="Q45" s="9"/>
      <c r="R45" s="9"/>
      <c r="S45" s="9"/>
      <c r="T45" s="9"/>
      <c r="U45" s="9"/>
      <c r="V45" s="9"/>
      <c r="W45" s="9"/>
      <c r="X45" s="9"/>
      <c r="Y45" s="9"/>
    </row>
    <row r="46" s="3" customFormat="1" ht="12.75" customHeight="1" spans="1:25">
      <c r="A46" s="15">
        <v>43</v>
      </c>
      <c r="B46" s="18"/>
      <c r="C46" s="15" t="s">
        <v>492</v>
      </c>
      <c r="D46" s="15" t="s">
        <v>493</v>
      </c>
      <c r="E46" s="15">
        <v>450</v>
      </c>
      <c r="F46" s="15">
        <v>18</v>
      </c>
      <c r="G46" s="15">
        <f>G41-30</f>
        <v>700</v>
      </c>
      <c r="H46" s="15">
        <v>1</v>
      </c>
      <c r="I46" s="21" t="str">
        <f>+INDEX([1]材料配置清单价格表!E:E,MATCH(D46,[1]材料配置清单价格表!F:F,0))</f>
        <v>平米</v>
      </c>
      <c r="J46" s="22">
        <f t="shared" si="0"/>
        <v>0.315</v>
      </c>
      <c r="K46" s="23"/>
      <c r="L46" s="24">
        <f t="shared" si="1"/>
        <v>0</v>
      </c>
      <c r="M46" s="25"/>
      <c r="N46" s="9"/>
      <c r="O46" s="9"/>
      <c r="P46" s="9"/>
      <c r="Q46" s="9"/>
      <c r="R46" s="9"/>
      <c r="S46" s="9"/>
      <c r="T46" s="9"/>
      <c r="U46" s="9"/>
      <c r="V46" s="9"/>
      <c r="W46" s="9"/>
      <c r="X46" s="9"/>
      <c r="Y46" s="9"/>
    </row>
    <row r="47" s="3" customFormat="1" ht="13.5" customHeight="1" spans="1:25">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9"/>
      <c r="O47" s="9"/>
      <c r="P47" s="9"/>
      <c r="Q47" s="9"/>
      <c r="R47" s="9"/>
      <c r="S47" s="9"/>
      <c r="T47" s="9"/>
      <c r="U47" s="9"/>
      <c r="V47" s="9"/>
      <c r="W47" s="9"/>
      <c r="X47" s="9"/>
      <c r="Y47" s="9"/>
    </row>
    <row r="48" s="3" customFormat="1" ht="12" spans="1:25">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9"/>
      <c r="O48" s="9"/>
      <c r="P48" s="9"/>
      <c r="Q48" s="9"/>
      <c r="R48" s="9"/>
      <c r="S48" s="9"/>
      <c r="T48" s="9"/>
      <c r="U48" s="9"/>
      <c r="V48" s="9"/>
      <c r="W48" s="9"/>
      <c r="X48" s="9"/>
      <c r="Y48" s="9"/>
    </row>
    <row r="49" s="2" customFormat="1" ht="12.75" customHeight="1" spans="1:25">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9"/>
      <c r="O49" s="9"/>
      <c r="P49" s="9"/>
      <c r="Q49" s="9"/>
      <c r="R49" s="9"/>
      <c r="S49" s="9"/>
      <c r="T49" s="9"/>
      <c r="U49" s="9"/>
      <c r="V49" s="9"/>
      <c r="W49" s="9"/>
      <c r="X49" s="9"/>
      <c r="Y49" s="9"/>
    </row>
    <row r="50" s="3" customFormat="1" ht="12.75" customHeight="1" spans="1:25">
      <c r="A50" s="15">
        <v>47</v>
      </c>
      <c r="B50" s="17"/>
      <c r="C50" s="15" t="s">
        <v>492</v>
      </c>
      <c r="D50" s="15" t="s">
        <v>493</v>
      </c>
      <c r="E50" s="15">
        <v>1050</v>
      </c>
      <c r="F50" s="15">
        <v>18</v>
      </c>
      <c r="G50" s="15">
        <f>G47-30</f>
        <v>700</v>
      </c>
      <c r="H50" s="15">
        <v>1</v>
      </c>
      <c r="I50" s="21" t="str">
        <f>+INDEX([1]材料配置清单价格表!E:E,MATCH(D50,[1]材料配置清单价格表!F:F,0))</f>
        <v>平米</v>
      </c>
      <c r="J50" s="22">
        <f t="shared" si="0"/>
        <v>0.735</v>
      </c>
      <c r="K50" s="23"/>
      <c r="L50" s="24">
        <f t="shared" si="1"/>
        <v>0</v>
      </c>
      <c r="M50" s="25"/>
      <c r="N50" s="9"/>
      <c r="O50" s="9"/>
      <c r="P50" s="9"/>
      <c r="Q50" s="9"/>
      <c r="R50" s="9"/>
      <c r="S50" s="9"/>
      <c r="T50" s="9"/>
      <c r="U50" s="9"/>
      <c r="V50" s="9"/>
      <c r="W50" s="9"/>
      <c r="X50" s="9"/>
      <c r="Y50" s="9"/>
    </row>
    <row r="51" s="3" customFormat="1" ht="12.75" customHeight="1" spans="1:25">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9"/>
      <c r="O51" s="9"/>
      <c r="P51" s="9"/>
      <c r="Q51" s="9"/>
      <c r="R51" s="9"/>
      <c r="S51" s="9"/>
      <c r="T51" s="9"/>
      <c r="U51" s="9"/>
      <c r="V51" s="9"/>
      <c r="W51" s="9"/>
      <c r="X51" s="9"/>
      <c r="Y51" s="9"/>
    </row>
    <row r="52" s="3" customFormat="1" ht="12.75" customHeight="1" spans="1:25">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9"/>
      <c r="O52" s="9"/>
      <c r="P52" s="9"/>
      <c r="Q52" s="9"/>
      <c r="R52" s="9"/>
      <c r="S52" s="9"/>
      <c r="T52" s="9"/>
      <c r="U52" s="9"/>
      <c r="V52" s="9"/>
      <c r="W52" s="9"/>
      <c r="X52" s="9"/>
      <c r="Y52" s="9"/>
    </row>
    <row r="53" s="2" customFormat="1" ht="12.75" customHeight="1" spans="1:25">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9"/>
      <c r="O53" s="9"/>
      <c r="P53" s="9"/>
      <c r="Q53" s="9"/>
      <c r="R53" s="9"/>
      <c r="S53" s="9"/>
      <c r="T53" s="9"/>
      <c r="U53" s="9"/>
      <c r="V53" s="9"/>
      <c r="W53" s="9"/>
      <c r="X53" s="9"/>
      <c r="Y53" s="9"/>
    </row>
    <row r="54" s="3" customFormat="1" ht="12.75" customHeight="1" spans="1:25">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9"/>
      <c r="O54" s="9"/>
      <c r="P54" s="9"/>
      <c r="Q54" s="9"/>
      <c r="R54" s="9"/>
      <c r="S54" s="9"/>
      <c r="T54" s="9"/>
      <c r="U54" s="9"/>
      <c r="V54" s="9"/>
      <c r="W54" s="9"/>
      <c r="X54" s="9"/>
      <c r="Y54" s="9"/>
    </row>
    <row r="55" s="3" customFormat="1" ht="12.75" customHeight="1" spans="1:25">
      <c r="A55" s="15">
        <v>52</v>
      </c>
      <c r="B55" s="18"/>
      <c r="C55" s="15" t="s">
        <v>492</v>
      </c>
      <c r="D55" s="15" t="s">
        <v>493</v>
      </c>
      <c r="E55" s="15">
        <v>600</v>
      </c>
      <c r="F55" s="15">
        <v>18</v>
      </c>
      <c r="G55" s="15">
        <v>80</v>
      </c>
      <c r="H55" s="15">
        <v>1</v>
      </c>
      <c r="I55" s="21" t="str">
        <f>+INDEX([1]材料配置清单价格表!E:E,MATCH(D55,[1]材料配置清单价格表!F:F,0))</f>
        <v>平米</v>
      </c>
      <c r="J55" s="22">
        <f t="shared" si="0"/>
        <v>0.048</v>
      </c>
      <c r="K55" s="23"/>
      <c r="L55" s="24">
        <f t="shared" si="1"/>
        <v>0</v>
      </c>
      <c r="M55" s="25"/>
      <c r="N55" s="9"/>
      <c r="O55" s="9"/>
      <c r="P55" s="9"/>
      <c r="Q55" s="9"/>
      <c r="R55" s="9"/>
      <c r="S55" s="9"/>
      <c r="T55" s="9"/>
      <c r="U55" s="9"/>
      <c r="V55" s="9"/>
      <c r="W55" s="9"/>
      <c r="X55" s="9"/>
      <c r="Y55" s="9"/>
    </row>
    <row r="56" s="3" customFormat="1" ht="12.75" customHeight="1" spans="1:25">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9"/>
      <c r="O56" s="9"/>
      <c r="P56" s="9"/>
      <c r="Q56" s="9"/>
      <c r="R56" s="9"/>
      <c r="S56" s="9"/>
      <c r="T56" s="9"/>
      <c r="U56" s="9"/>
      <c r="V56" s="9"/>
      <c r="W56" s="9"/>
      <c r="X56" s="9"/>
      <c r="Y56" s="9"/>
    </row>
    <row r="57" s="3" customFormat="1" ht="12.75" customHeight="1" spans="1:25">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9"/>
      <c r="O57" s="9"/>
      <c r="P57" s="9"/>
      <c r="Q57" s="9"/>
      <c r="R57" s="9"/>
      <c r="S57" s="9"/>
      <c r="T57" s="9"/>
      <c r="U57" s="9"/>
      <c r="V57" s="9"/>
      <c r="W57" s="9"/>
      <c r="X57" s="9"/>
      <c r="Y57" s="9"/>
    </row>
    <row r="58" s="2" customFormat="1" ht="12.75" customHeight="1" spans="1:25">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9"/>
      <c r="O58" s="9"/>
      <c r="P58" s="9"/>
      <c r="Q58" s="9"/>
      <c r="R58" s="9"/>
      <c r="S58" s="9"/>
      <c r="T58" s="9"/>
      <c r="U58" s="9"/>
      <c r="V58" s="9"/>
      <c r="W58" s="9"/>
      <c r="X58" s="9"/>
      <c r="Y58" s="9"/>
    </row>
    <row r="59" s="2" customFormat="1" ht="12.75" customHeight="1" spans="1:25">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9"/>
      <c r="O59" s="9"/>
      <c r="P59" s="9"/>
      <c r="Q59" s="9"/>
      <c r="R59" s="9"/>
      <c r="S59" s="9"/>
      <c r="T59" s="9"/>
      <c r="U59" s="9"/>
      <c r="V59" s="9"/>
      <c r="W59" s="9"/>
      <c r="X59" s="9"/>
      <c r="Y59" s="9"/>
    </row>
    <row r="60" s="3" customFormat="1" ht="12.75" customHeight="1" spans="1:25">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9"/>
      <c r="O60" s="9"/>
      <c r="P60" s="9"/>
      <c r="Q60" s="9"/>
      <c r="R60" s="9"/>
      <c r="S60" s="9"/>
      <c r="T60" s="9"/>
      <c r="U60" s="9"/>
      <c r="V60" s="9"/>
      <c r="W60" s="9"/>
      <c r="X60" s="9"/>
      <c r="Y60" s="9"/>
    </row>
    <row r="61" s="3" customFormat="1" ht="12.75" customHeight="1" spans="1:25">
      <c r="A61" s="15">
        <v>58</v>
      </c>
      <c r="B61" s="18"/>
      <c r="C61" s="15" t="s">
        <v>492</v>
      </c>
      <c r="D61" s="15" t="s">
        <v>493</v>
      </c>
      <c r="E61" s="15">
        <v>450</v>
      </c>
      <c r="F61" s="15">
        <v>18</v>
      </c>
      <c r="G61" s="15">
        <f>G56-30</f>
        <v>700</v>
      </c>
      <c r="H61" s="15">
        <v>1</v>
      </c>
      <c r="I61" s="21" t="str">
        <f>+INDEX([1]材料配置清单价格表!E:E,MATCH(D61,[1]材料配置清单价格表!F:F,0))</f>
        <v>平米</v>
      </c>
      <c r="J61" s="22">
        <f t="shared" si="0"/>
        <v>0.315</v>
      </c>
      <c r="K61" s="23"/>
      <c r="L61" s="24">
        <f t="shared" si="1"/>
        <v>0</v>
      </c>
      <c r="M61" s="25"/>
      <c r="N61" s="9"/>
      <c r="O61" s="9"/>
      <c r="P61" s="9"/>
      <c r="Q61" s="9"/>
      <c r="R61" s="9"/>
      <c r="S61" s="9"/>
      <c r="T61" s="9"/>
      <c r="U61" s="9"/>
      <c r="V61" s="9"/>
      <c r="W61" s="9"/>
      <c r="X61" s="9"/>
      <c r="Y61" s="9"/>
    </row>
    <row r="62" s="3" customFormat="1" ht="12.75" customHeight="1" spans="1:25">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9"/>
      <c r="O62" s="9"/>
      <c r="P62" s="9"/>
      <c r="Q62" s="9"/>
      <c r="R62" s="9"/>
      <c r="S62" s="9"/>
      <c r="T62" s="9"/>
      <c r="U62" s="9"/>
      <c r="V62" s="9"/>
      <c r="W62" s="9"/>
      <c r="X62" s="9"/>
      <c r="Y62" s="9"/>
    </row>
    <row r="63" s="3" customFormat="1" ht="12.75" customHeight="1" spans="1:25">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9"/>
      <c r="O63" s="9"/>
      <c r="P63" s="9"/>
      <c r="Q63" s="9"/>
      <c r="R63" s="9"/>
      <c r="S63" s="9"/>
      <c r="T63" s="9"/>
      <c r="U63" s="9"/>
      <c r="V63" s="9"/>
      <c r="W63" s="9"/>
      <c r="X63" s="9"/>
      <c r="Y63" s="9"/>
    </row>
    <row r="64" s="2" customFormat="1" ht="12.75" customHeight="1" spans="1:25">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9"/>
      <c r="O64" s="9"/>
      <c r="P64" s="9"/>
      <c r="Q64" s="9"/>
      <c r="R64" s="9"/>
      <c r="S64" s="9"/>
      <c r="T64" s="9"/>
      <c r="U64" s="9"/>
      <c r="V64" s="9"/>
      <c r="W64" s="9"/>
      <c r="X64" s="9"/>
      <c r="Y64" s="9"/>
    </row>
    <row r="65" s="2" customFormat="1" ht="12.75" customHeight="1" spans="1:25">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9"/>
      <c r="O65" s="9"/>
      <c r="P65" s="9"/>
      <c r="Q65" s="9"/>
      <c r="R65" s="9"/>
      <c r="S65" s="9"/>
      <c r="T65" s="9"/>
      <c r="U65" s="9"/>
      <c r="V65" s="9"/>
      <c r="W65" s="9"/>
      <c r="X65" s="9"/>
      <c r="Y65" s="9"/>
    </row>
    <row r="66" s="3" customFormat="1" ht="12.75" customHeight="1" spans="1:25">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9"/>
      <c r="O66" s="9"/>
      <c r="P66" s="9"/>
      <c r="Q66" s="9"/>
      <c r="R66" s="9"/>
      <c r="S66" s="9"/>
      <c r="T66" s="9"/>
      <c r="U66" s="9"/>
      <c r="V66" s="9"/>
      <c r="W66" s="9"/>
      <c r="X66" s="9"/>
      <c r="Y66" s="9"/>
    </row>
    <row r="67" s="3" customFormat="1" ht="12.75" customHeight="1" spans="1:25">
      <c r="A67" s="15">
        <v>64</v>
      </c>
      <c r="B67" s="18"/>
      <c r="C67" s="15" t="s">
        <v>492</v>
      </c>
      <c r="D67" s="15" t="s">
        <v>493</v>
      </c>
      <c r="E67" s="15">
        <v>430</v>
      </c>
      <c r="F67" s="15">
        <v>18</v>
      </c>
      <c r="G67" s="15">
        <f>G62-30</f>
        <v>700</v>
      </c>
      <c r="H67" s="15">
        <v>1</v>
      </c>
      <c r="I67" s="21" t="str">
        <f>+INDEX([1]材料配置清单价格表!E:E,MATCH(D67,[1]材料配置清单价格表!F:F,0))</f>
        <v>平米</v>
      </c>
      <c r="J67" s="22">
        <f t="shared" si="0"/>
        <v>0.301</v>
      </c>
      <c r="K67" s="23"/>
      <c r="L67" s="24">
        <f t="shared" si="1"/>
        <v>0</v>
      </c>
      <c r="M67" s="25"/>
      <c r="N67" s="9"/>
      <c r="O67" s="9"/>
      <c r="P67" s="9"/>
      <c r="Q67" s="9"/>
      <c r="R67" s="9"/>
      <c r="S67" s="9"/>
      <c r="T67" s="9"/>
      <c r="U67" s="9"/>
      <c r="V67" s="9"/>
      <c r="W67" s="9"/>
      <c r="X67" s="9"/>
      <c r="Y67" s="9"/>
    </row>
    <row r="68" s="3" customFormat="1" ht="12.75" customHeight="1" spans="1:25">
      <c r="A68" s="15">
        <v>65</v>
      </c>
      <c r="B68" s="26" t="s">
        <v>505</v>
      </c>
      <c r="C68" s="15" t="s">
        <v>506</v>
      </c>
      <c r="D68" s="15" t="s">
        <v>493</v>
      </c>
      <c r="E68" s="15">
        <v>80</v>
      </c>
      <c r="F68" s="15">
        <v>18</v>
      </c>
      <c r="G68" s="15">
        <v>870</v>
      </c>
      <c r="H68" s="15">
        <v>1</v>
      </c>
      <c r="I68" s="21" t="str">
        <f>+INDEX([1]材料配置清单价格表!E:E,MATCH(D68,[1]材料配置清单价格表!F:F,0))</f>
        <v>平米</v>
      </c>
      <c r="J68" s="22">
        <f t="shared" ref="J68:J80" si="9">H68*E68*G68/10^6</f>
        <v>0.0696</v>
      </c>
      <c r="K68" s="23"/>
      <c r="L68" s="24">
        <f t="shared" ref="L68:L80" si="10">K68*J68</f>
        <v>0</v>
      </c>
      <c r="M68" s="25"/>
      <c r="N68" s="9"/>
      <c r="O68" s="9"/>
      <c r="P68" s="9"/>
      <c r="Q68" s="9"/>
      <c r="R68" s="9"/>
      <c r="S68" s="9"/>
      <c r="T68" s="9"/>
      <c r="U68" s="9"/>
      <c r="V68" s="9"/>
      <c r="W68" s="9"/>
      <c r="X68" s="9"/>
      <c r="Y68" s="9"/>
    </row>
    <row r="69" s="3" customFormat="1" ht="12.75" customHeight="1" spans="1:25">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9"/>
      <c r="O69" s="9"/>
      <c r="P69" s="9"/>
      <c r="Q69" s="9"/>
      <c r="R69" s="9"/>
      <c r="S69" s="9"/>
      <c r="T69" s="9"/>
      <c r="U69" s="9"/>
      <c r="V69" s="9"/>
      <c r="W69" s="9"/>
      <c r="X69" s="9"/>
      <c r="Y69" s="9"/>
    </row>
    <row r="70" s="3" customFormat="1" ht="14.1" customHeight="1" spans="1:25">
      <c r="A70" s="15">
        <v>67</v>
      </c>
      <c r="B70" s="27"/>
      <c r="C70" s="15" t="s">
        <v>508</v>
      </c>
      <c r="D70" s="15" t="s">
        <v>493</v>
      </c>
      <c r="E70" s="15">
        <f>20+600+420+550+50</f>
        <v>1640</v>
      </c>
      <c r="F70" s="15">
        <v>18</v>
      </c>
      <c r="G70" s="15">
        <v>80</v>
      </c>
      <c r="H70" s="15">
        <v>1</v>
      </c>
      <c r="I70" s="21" t="str">
        <f>+INDEX([1]材料配置清单价格表!E:E,MATCH(D70,[1]材料配置清单价格表!F:F,0))</f>
        <v>平米</v>
      </c>
      <c r="J70" s="22">
        <f t="shared" si="9"/>
        <v>0.1312</v>
      </c>
      <c r="K70" s="23"/>
      <c r="L70" s="24">
        <f t="shared" si="10"/>
        <v>0</v>
      </c>
      <c r="M70" s="25"/>
      <c r="N70" s="9"/>
      <c r="O70" s="9"/>
      <c r="P70" s="9"/>
      <c r="Q70" s="9"/>
      <c r="R70" s="9"/>
      <c r="S70" s="9"/>
      <c r="T70" s="9"/>
      <c r="U70" s="9"/>
      <c r="V70" s="9"/>
      <c r="W70" s="9"/>
      <c r="X70" s="9"/>
      <c r="Y70" s="9"/>
    </row>
    <row r="71" s="3" customFormat="1" ht="12.75" customHeight="1" spans="1:25">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9"/>
      <c r="O71" s="9"/>
      <c r="P71" s="9"/>
      <c r="Q71" s="9"/>
      <c r="R71" s="9"/>
      <c r="S71" s="9"/>
      <c r="T71" s="9"/>
      <c r="U71" s="9"/>
      <c r="V71" s="9"/>
      <c r="W71" s="9"/>
      <c r="X71" s="9"/>
      <c r="Y71" s="9"/>
    </row>
    <row r="72" s="3" customFormat="1" ht="12.75" customHeight="1" spans="1:25">
      <c r="A72" s="15">
        <v>69</v>
      </c>
      <c r="B72" s="27"/>
      <c r="C72" s="15" t="s">
        <v>508</v>
      </c>
      <c r="D72" s="15" t="s">
        <v>493</v>
      </c>
      <c r="E72" s="15">
        <v>500</v>
      </c>
      <c r="F72" s="15">
        <v>18</v>
      </c>
      <c r="G72" s="15">
        <v>80</v>
      </c>
      <c r="H72" s="15">
        <v>1</v>
      </c>
      <c r="I72" s="21" t="str">
        <f>+INDEX([1]材料配置清单价格表!E:E,MATCH(D72,[1]材料配置清单价格表!F:F,0))</f>
        <v>平米</v>
      </c>
      <c r="J72" s="22">
        <f t="shared" si="9"/>
        <v>0.04</v>
      </c>
      <c r="K72" s="23"/>
      <c r="L72" s="24">
        <f t="shared" si="10"/>
        <v>0</v>
      </c>
      <c r="M72" s="25"/>
      <c r="N72" s="9"/>
      <c r="O72" s="9"/>
      <c r="P72" s="9"/>
      <c r="Q72" s="9"/>
      <c r="R72" s="9"/>
      <c r="S72" s="9"/>
      <c r="T72" s="9"/>
      <c r="U72" s="9"/>
      <c r="V72" s="9"/>
      <c r="W72" s="9"/>
      <c r="X72" s="9"/>
      <c r="Y72" s="9"/>
    </row>
    <row r="73" s="3" customFormat="1" ht="12.75" customHeight="1" spans="1:25">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9"/>
      <c r="O73" s="9"/>
      <c r="P73" s="9"/>
      <c r="Q73" s="9"/>
      <c r="R73" s="9"/>
      <c r="S73" s="9"/>
      <c r="T73" s="9"/>
      <c r="U73" s="9"/>
      <c r="V73" s="9"/>
      <c r="W73" s="9"/>
      <c r="X73" s="9"/>
      <c r="Y73" s="9"/>
    </row>
    <row r="74" s="3" customFormat="1" ht="12.75" customHeight="1" spans="1:25">
      <c r="A74" s="15">
        <v>71</v>
      </c>
      <c r="B74" s="27"/>
      <c r="C74" s="15" t="s">
        <v>510</v>
      </c>
      <c r="D74" s="15" t="s">
        <v>493</v>
      </c>
      <c r="E74" s="15">
        <v>350</v>
      </c>
      <c r="F74" s="15">
        <v>18</v>
      </c>
      <c r="G74" s="15">
        <v>960</v>
      </c>
      <c r="H74" s="15">
        <v>1</v>
      </c>
      <c r="I74" s="21" t="str">
        <f>+INDEX([1]材料配置清单价格表!E:E,MATCH(D74,[1]材料配置清单价格表!F:F,0))</f>
        <v>平米</v>
      </c>
      <c r="J74" s="22">
        <f t="shared" si="9"/>
        <v>0.336</v>
      </c>
      <c r="K74" s="23"/>
      <c r="L74" s="24">
        <f t="shared" si="10"/>
        <v>0</v>
      </c>
      <c r="M74" s="25"/>
      <c r="N74" s="9"/>
      <c r="O74" s="9"/>
      <c r="P74" s="9"/>
      <c r="Q74" s="9"/>
      <c r="R74" s="9"/>
      <c r="S74" s="9"/>
      <c r="T74" s="9"/>
      <c r="U74" s="9"/>
      <c r="V74" s="9"/>
      <c r="W74" s="9"/>
      <c r="X74" s="9"/>
      <c r="Y74" s="9"/>
    </row>
    <row r="75" s="3" customFormat="1" ht="12.75" customHeight="1" spans="1:25">
      <c r="A75" s="15">
        <v>72</v>
      </c>
      <c r="B75" s="27"/>
      <c r="C75" s="15" t="s">
        <v>510</v>
      </c>
      <c r="D75" s="15" t="s">
        <v>493</v>
      </c>
      <c r="E75" s="15">
        <v>350</v>
      </c>
      <c r="F75" s="15">
        <v>18</v>
      </c>
      <c r="G75" s="15">
        <v>870</v>
      </c>
      <c r="H75" s="15">
        <v>1</v>
      </c>
      <c r="I75" s="21" t="str">
        <f>+INDEX([1]材料配置清单价格表!E:E,MATCH(D75,[1]材料配置清单价格表!F:F,0))</f>
        <v>平米</v>
      </c>
      <c r="J75" s="22">
        <f t="shared" si="9"/>
        <v>0.3045</v>
      </c>
      <c r="K75" s="23"/>
      <c r="L75" s="24">
        <f t="shared" si="10"/>
        <v>0</v>
      </c>
      <c r="M75" s="25"/>
      <c r="N75" s="9"/>
      <c r="O75" s="9"/>
      <c r="P75" s="9"/>
      <c r="Q75" s="9"/>
      <c r="R75" s="9"/>
      <c r="S75" s="9"/>
      <c r="T75" s="9"/>
      <c r="U75" s="9"/>
      <c r="V75" s="9"/>
      <c r="W75" s="9"/>
      <c r="X75" s="9"/>
      <c r="Y75" s="9"/>
    </row>
    <row r="76" s="3" customFormat="1" ht="12.75" customHeight="1" spans="1:25">
      <c r="A76" s="15">
        <v>73</v>
      </c>
      <c r="B76" s="27"/>
      <c r="C76" s="15" t="s">
        <v>511</v>
      </c>
      <c r="D76" s="15" t="s">
        <v>493</v>
      </c>
      <c r="E76" s="15">
        <v>600</v>
      </c>
      <c r="F76" s="15">
        <v>18</v>
      </c>
      <c r="G76" s="15">
        <v>2500</v>
      </c>
      <c r="H76" s="15">
        <v>2</v>
      </c>
      <c r="I76" s="21" t="str">
        <f>+INDEX([1]材料配置清单价格表!E:E,MATCH(D76,[1]材料配置清单价格表!F:F,0))</f>
        <v>平米</v>
      </c>
      <c r="J76" s="22">
        <f t="shared" si="9"/>
        <v>3</v>
      </c>
      <c r="K76" s="23"/>
      <c r="L76" s="24">
        <f t="shared" si="10"/>
        <v>0</v>
      </c>
      <c r="M76" s="25"/>
      <c r="N76" s="9"/>
      <c r="O76" s="9"/>
      <c r="P76" s="9"/>
      <c r="Q76" s="9"/>
      <c r="R76" s="9"/>
      <c r="S76" s="9"/>
      <c r="T76" s="9"/>
      <c r="U76" s="9"/>
      <c r="V76" s="9"/>
      <c r="W76" s="9"/>
      <c r="X76" s="9"/>
      <c r="Y76" s="9"/>
    </row>
    <row r="77" s="3" customFormat="1" ht="12.75" customHeight="1" spans="1:25">
      <c r="A77" s="15">
        <v>74</v>
      </c>
      <c r="B77" s="27"/>
      <c r="C77" s="15" t="s">
        <v>512</v>
      </c>
      <c r="D77" s="15" t="s">
        <v>493</v>
      </c>
      <c r="E77" s="15">
        <v>200</v>
      </c>
      <c r="F77" s="15">
        <v>18</v>
      </c>
      <c r="G77" s="15">
        <v>2500</v>
      </c>
      <c r="H77" s="15">
        <v>1</v>
      </c>
      <c r="I77" s="21" t="str">
        <f>+INDEX([1]材料配置清单价格表!E:E,MATCH(D77,[1]材料配置清单价格表!F:F,0))</f>
        <v>平米</v>
      </c>
      <c r="J77" s="22">
        <f t="shared" si="9"/>
        <v>0.5</v>
      </c>
      <c r="K77" s="23"/>
      <c r="L77" s="24">
        <f t="shared" si="10"/>
        <v>0</v>
      </c>
      <c r="M77" s="25"/>
      <c r="N77" s="9"/>
      <c r="O77" s="9"/>
      <c r="P77" s="9"/>
      <c r="Q77" s="9"/>
      <c r="R77" s="9"/>
      <c r="S77" s="9"/>
      <c r="T77" s="9"/>
      <c r="U77" s="9"/>
      <c r="V77" s="9"/>
      <c r="W77" s="9"/>
      <c r="X77" s="9"/>
      <c r="Y77" s="9"/>
    </row>
    <row r="78" s="3" customFormat="1" ht="12.75" customHeight="1" spans="1:25">
      <c r="A78" s="15">
        <v>75</v>
      </c>
      <c r="B78" s="27"/>
      <c r="C78" s="15" t="s">
        <v>513</v>
      </c>
      <c r="D78" s="15" t="s">
        <v>493</v>
      </c>
      <c r="E78" s="15">
        <v>420</v>
      </c>
      <c r="F78" s="15">
        <v>18</v>
      </c>
      <c r="G78" s="15">
        <v>240</v>
      </c>
      <c r="H78" s="15">
        <v>1</v>
      </c>
      <c r="I78" s="21" t="str">
        <f>+INDEX([1]材料配置清单价格表!E:E,MATCH(D78,[1]材料配置清单价格表!F:F,0))</f>
        <v>平米</v>
      </c>
      <c r="J78" s="22">
        <f t="shared" si="9"/>
        <v>0.1008</v>
      </c>
      <c r="K78" s="23"/>
      <c r="L78" s="24">
        <f t="shared" si="10"/>
        <v>0</v>
      </c>
      <c r="M78" s="25"/>
      <c r="N78" s="9"/>
      <c r="O78" s="9"/>
      <c r="P78" s="9"/>
      <c r="Q78" s="9"/>
      <c r="R78" s="9"/>
      <c r="S78" s="9"/>
      <c r="T78" s="9"/>
      <c r="U78" s="9"/>
      <c r="V78" s="9"/>
      <c r="W78" s="9"/>
      <c r="X78" s="9"/>
      <c r="Y78" s="9"/>
    </row>
    <row r="79" s="3" customFormat="1" ht="12.75" customHeight="1" spans="1:25">
      <c r="A79" s="15">
        <v>76</v>
      </c>
      <c r="B79" s="27"/>
      <c r="C79" s="15" t="s">
        <v>514</v>
      </c>
      <c r="D79" s="15" t="s">
        <v>493</v>
      </c>
      <c r="E79" s="15">
        <f>55+67+57</f>
        <v>179</v>
      </c>
      <c r="F79" s="15">
        <v>18</v>
      </c>
      <c r="G79" s="15">
        <v>730</v>
      </c>
      <c r="H79" s="15">
        <v>1</v>
      </c>
      <c r="I79" s="21" t="str">
        <f>+INDEX([1]材料配置清单价格表!E:E,MATCH(D79,[1]材料配置清单价格表!F:F,0))</f>
        <v>平米</v>
      </c>
      <c r="J79" s="22">
        <f t="shared" si="9"/>
        <v>0.13067</v>
      </c>
      <c r="K79" s="23"/>
      <c r="L79" s="24">
        <f t="shared" si="10"/>
        <v>0</v>
      </c>
      <c r="M79" s="25"/>
      <c r="N79" s="9"/>
      <c r="O79" s="9"/>
      <c r="P79" s="9"/>
      <c r="Q79" s="9"/>
      <c r="R79" s="9"/>
      <c r="S79" s="9"/>
      <c r="T79" s="9"/>
      <c r="U79" s="9"/>
      <c r="V79" s="9"/>
      <c r="W79" s="9"/>
      <c r="X79" s="9"/>
      <c r="Y79" s="9"/>
    </row>
    <row r="80" s="3" customFormat="1" ht="12.75" customHeight="1" spans="1:25">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9"/>
      <c r="O80" s="9"/>
      <c r="P80" s="9"/>
      <c r="Q80" s="9"/>
      <c r="R80" s="9"/>
      <c r="S80" s="9"/>
      <c r="T80" s="9"/>
      <c r="U80" s="9"/>
      <c r="V80" s="9"/>
      <c r="W80" s="9"/>
      <c r="X80" s="9"/>
      <c r="Y80" s="9"/>
    </row>
    <row r="81" s="3" customFormat="1" ht="11.4" spans="1:25">
      <c r="A81" s="29" t="s">
        <v>516</v>
      </c>
      <c r="B81" s="30"/>
      <c r="C81" s="30"/>
      <c r="D81" s="30"/>
      <c r="E81" s="30"/>
      <c r="F81" s="30"/>
      <c r="G81" s="30"/>
      <c r="H81" s="30"/>
      <c r="I81" s="30"/>
      <c r="J81" s="46"/>
      <c r="K81" s="47"/>
      <c r="L81" s="13">
        <f>SUM(L4:L80)</f>
        <v>0</v>
      </c>
      <c r="M81" s="12"/>
      <c r="N81" s="9"/>
      <c r="O81" s="9"/>
      <c r="P81" s="9"/>
      <c r="Q81" s="9"/>
      <c r="R81" s="9"/>
      <c r="S81" s="9"/>
      <c r="T81" s="9"/>
      <c r="U81" s="9"/>
      <c r="V81" s="9"/>
      <c r="W81" s="9"/>
      <c r="X81" s="9"/>
      <c r="Y81" s="9"/>
    </row>
    <row r="82" s="1" customFormat="1" ht="12" spans="1:25">
      <c r="A82" s="15">
        <v>1</v>
      </c>
      <c r="B82" s="26" t="s">
        <v>517</v>
      </c>
      <c r="C82" s="15" t="s">
        <v>518</v>
      </c>
      <c r="D82" s="31" t="s">
        <v>166</v>
      </c>
      <c r="E82" s="31"/>
      <c r="F82" s="31"/>
      <c r="G82" s="31"/>
      <c r="H82" s="32">
        <f>2.04+0.58+0.067+0.43+0.45+1.05+0.6+0.6+0.45+0.057-0.6</f>
        <v>5.724</v>
      </c>
      <c r="I82" s="21" t="s">
        <v>162</v>
      </c>
      <c r="J82" s="23"/>
      <c r="K82" s="23"/>
      <c r="L82" s="24">
        <f t="shared" ref="L82:L98" si="11">H82*K82</f>
        <v>0</v>
      </c>
      <c r="M82" s="48"/>
      <c r="N82" s="9"/>
      <c r="O82" s="9"/>
      <c r="P82" s="9"/>
      <c r="Q82" s="9"/>
      <c r="R82" s="9"/>
      <c r="S82" s="9"/>
      <c r="T82" s="9"/>
      <c r="U82" s="9"/>
      <c r="V82" s="9"/>
      <c r="W82" s="9"/>
      <c r="X82" s="9"/>
      <c r="Y82" s="9"/>
    </row>
    <row r="83" s="1" customFormat="1" ht="12" spans="1:25">
      <c r="A83" s="15">
        <v>2</v>
      </c>
      <c r="B83" s="27"/>
      <c r="C83" s="15" t="s">
        <v>519</v>
      </c>
      <c r="D83" s="31" t="s">
        <v>166</v>
      </c>
      <c r="E83" s="31"/>
      <c r="F83" s="31"/>
      <c r="G83" s="31"/>
      <c r="H83" s="33">
        <f>0.76*0.4</f>
        <v>0.304</v>
      </c>
      <c r="I83" s="21" t="str">
        <f>+INDEX([1]材料配置清单价格表!E:E,MATCH(D83,[1]材料配置清单价格表!F:F,0))</f>
        <v>平方</v>
      </c>
      <c r="J83" s="23"/>
      <c r="K83" s="23"/>
      <c r="L83" s="24">
        <f t="shared" si="11"/>
        <v>0</v>
      </c>
      <c r="M83" s="48"/>
      <c r="N83" s="9"/>
      <c r="O83" s="9"/>
      <c r="P83" s="9"/>
      <c r="Q83" s="9"/>
      <c r="R83" s="9"/>
      <c r="S83" s="9"/>
      <c r="T83" s="9"/>
      <c r="U83" s="9"/>
      <c r="V83" s="9"/>
      <c r="W83" s="9"/>
      <c r="X83" s="9"/>
      <c r="Y83" s="9"/>
    </row>
    <row r="84" s="1" customFormat="1" ht="12" spans="1:25">
      <c r="A84" s="15">
        <v>3</v>
      </c>
      <c r="B84" s="34" t="s">
        <v>520</v>
      </c>
      <c r="C84" s="15" t="s">
        <v>521</v>
      </c>
      <c r="D84" s="35" t="s">
        <v>599</v>
      </c>
      <c r="E84" s="36"/>
      <c r="F84" s="36"/>
      <c r="G84" s="37"/>
      <c r="H84" s="32">
        <v>16</v>
      </c>
      <c r="I84" s="21" t="s">
        <v>523</v>
      </c>
      <c r="J84" s="23"/>
      <c r="K84" s="23"/>
      <c r="L84" s="24">
        <f t="shared" si="11"/>
        <v>0</v>
      </c>
      <c r="M84" s="48"/>
      <c r="N84" s="9"/>
      <c r="O84" s="9"/>
      <c r="P84" s="9"/>
      <c r="Q84" s="9"/>
      <c r="R84" s="9"/>
      <c r="S84" s="9"/>
      <c r="T84" s="9"/>
      <c r="U84" s="9"/>
      <c r="V84" s="9"/>
      <c r="W84" s="9"/>
      <c r="X84" s="9"/>
      <c r="Y84" s="9"/>
    </row>
    <row r="85" s="1" customFormat="1" ht="12" customHeight="1" spans="1:25">
      <c r="A85" s="15">
        <v>4</v>
      </c>
      <c r="B85" s="34"/>
      <c r="C85" s="15" t="s">
        <v>524</v>
      </c>
      <c r="D85" s="35" t="s">
        <v>600</v>
      </c>
      <c r="E85" s="36"/>
      <c r="F85" s="36"/>
      <c r="G85" s="37"/>
      <c r="H85" s="32">
        <v>2</v>
      </c>
      <c r="I85" s="21" t="s">
        <v>523</v>
      </c>
      <c r="J85" s="23"/>
      <c r="K85" s="23"/>
      <c r="L85" s="24">
        <f t="shared" si="11"/>
        <v>0</v>
      </c>
      <c r="M85" s="48"/>
      <c r="N85" s="9"/>
      <c r="O85" s="9"/>
      <c r="P85" s="9"/>
      <c r="Q85" s="9"/>
      <c r="R85" s="9"/>
      <c r="S85" s="9"/>
      <c r="T85" s="9"/>
      <c r="U85" s="9"/>
      <c r="V85" s="9"/>
      <c r="W85" s="9"/>
      <c r="X85" s="9"/>
      <c r="Y85" s="9"/>
    </row>
    <row r="86" s="1" customFormat="1" ht="12" spans="1:25">
      <c r="A86" s="15">
        <v>5</v>
      </c>
      <c r="B86" s="34"/>
      <c r="C86" s="15" t="s">
        <v>270</v>
      </c>
      <c r="D86" s="35" t="s">
        <v>601</v>
      </c>
      <c r="E86" s="36"/>
      <c r="F86" s="36"/>
      <c r="G86" s="37"/>
      <c r="H86" s="32">
        <v>1</v>
      </c>
      <c r="I86" s="21" t="s">
        <v>523</v>
      </c>
      <c r="J86" s="23"/>
      <c r="K86" s="23"/>
      <c r="L86" s="24">
        <f t="shared" si="11"/>
        <v>0</v>
      </c>
      <c r="M86" s="48"/>
      <c r="N86" s="9"/>
      <c r="O86" s="9"/>
      <c r="P86" s="9"/>
      <c r="Q86" s="9"/>
      <c r="R86" s="9"/>
      <c r="S86" s="9"/>
      <c r="T86" s="9"/>
      <c r="U86" s="9"/>
      <c r="V86" s="9"/>
      <c r="W86" s="9"/>
      <c r="X86" s="9"/>
      <c r="Y86" s="9"/>
    </row>
    <row r="87" s="1" customFormat="1" ht="12" spans="1:25">
      <c r="A87" s="15">
        <v>6</v>
      </c>
      <c r="B87" s="34"/>
      <c r="C87" s="15" t="s">
        <v>527</v>
      </c>
      <c r="D87" s="35" t="s">
        <v>527</v>
      </c>
      <c r="E87" s="36"/>
      <c r="F87" s="36"/>
      <c r="G87" s="37"/>
      <c r="H87" s="32">
        <f>SUM(E25,E30,E35*2,E40*2,E50,E55,E46,E61,E67)/1000</f>
        <v>6.32</v>
      </c>
      <c r="I87" s="21" t="s">
        <v>528</v>
      </c>
      <c r="J87" s="23"/>
      <c r="K87" s="23"/>
      <c r="L87" s="24">
        <f t="shared" si="11"/>
        <v>0</v>
      </c>
      <c r="M87" s="25"/>
      <c r="N87" s="9"/>
      <c r="O87" s="9"/>
      <c r="P87" s="9"/>
      <c r="Q87" s="9"/>
      <c r="R87" s="9"/>
      <c r="S87" s="9"/>
      <c r="T87" s="9"/>
      <c r="U87" s="9"/>
      <c r="V87" s="9"/>
      <c r="W87" s="9"/>
      <c r="X87" s="9"/>
      <c r="Y87" s="9"/>
    </row>
    <row r="88" s="1" customFormat="1" ht="12" spans="1:25">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c r="N88" s="9"/>
      <c r="O88" s="9"/>
      <c r="P88" s="9"/>
      <c r="Q88" s="9"/>
      <c r="R88" s="9"/>
      <c r="S88" s="9"/>
      <c r="T88" s="9"/>
      <c r="U88" s="9"/>
      <c r="V88" s="9"/>
      <c r="W88" s="9"/>
      <c r="X88" s="9"/>
      <c r="Y88" s="9"/>
    </row>
    <row r="89" s="1" customFormat="1" ht="12" spans="1:25">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c r="N89" s="9"/>
      <c r="O89" s="9"/>
      <c r="P89" s="9"/>
      <c r="Q89" s="9"/>
      <c r="R89" s="9"/>
      <c r="S89" s="9"/>
      <c r="T89" s="9"/>
      <c r="U89" s="9"/>
      <c r="V89" s="9"/>
      <c r="W89" s="9"/>
      <c r="X89" s="9"/>
      <c r="Y89" s="9"/>
    </row>
    <row r="90" s="1" customFormat="1" ht="12" spans="1:25">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c r="N90" s="9"/>
      <c r="O90" s="9"/>
      <c r="P90" s="9"/>
      <c r="Q90" s="9"/>
      <c r="R90" s="9"/>
      <c r="S90" s="9"/>
      <c r="T90" s="9"/>
      <c r="U90" s="9"/>
      <c r="V90" s="9"/>
      <c r="W90" s="9"/>
      <c r="X90" s="9"/>
      <c r="Y90" s="9"/>
    </row>
    <row r="91" s="1" customFormat="1" ht="12" spans="1:25">
      <c r="A91" s="15">
        <v>10</v>
      </c>
      <c r="B91" s="34"/>
      <c r="C91" s="38" t="s">
        <v>602</v>
      </c>
      <c r="D91" s="35" t="s">
        <v>603</v>
      </c>
      <c r="E91" s="36"/>
      <c r="F91" s="36"/>
      <c r="G91" s="37"/>
      <c r="H91" s="32">
        <v>3</v>
      </c>
      <c r="I91" s="21" t="s">
        <v>523</v>
      </c>
      <c r="J91" s="23"/>
      <c r="K91" s="23"/>
      <c r="L91" s="24">
        <f t="shared" si="11"/>
        <v>0</v>
      </c>
      <c r="M91" s="25"/>
      <c r="N91" s="9"/>
      <c r="O91" s="9"/>
      <c r="P91" s="9"/>
      <c r="Q91" s="9"/>
      <c r="R91" s="9"/>
      <c r="S91" s="9"/>
      <c r="T91" s="9"/>
      <c r="U91" s="9"/>
      <c r="V91" s="9"/>
      <c r="W91" s="9"/>
      <c r="X91" s="9"/>
      <c r="Y91" s="9"/>
    </row>
    <row r="92" s="1" customFormat="1" ht="21.6" spans="1:25">
      <c r="A92" s="15">
        <v>11</v>
      </c>
      <c r="B92" s="34"/>
      <c r="C92" s="15" t="s">
        <v>224</v>
      </c>
      <c r="D92" s="35" t="s">
        <v>224</v>
      </c>
      <c r="E92" s="36"/>
      <c r="F92" s="36"/>
      <c r="G92" s="37"/>
      <c r="H92" s="32">
        <f>0.6+0.55</f>
        <v>1.15</v>
      </c>
      <c r="I92" s="21" t="s">
        <v>528</v>
      </c>
      <c r="J92" s="23"/>
      <c r="K92" s="23"/>
      <c r="L92" s="24">
        <f t="shared" si="11"/>
        <v>0</v>
      </c>
      <c r="M92" s="25"/>
      <c r="N92" s="9"/>
      <c r="O92" s="9"/>
      <c r="P92" s="9"/>
      <c r="Q92" s="9"/>
      <c r="R92" s="9"/>
      <c r="S92" s="9"/>
      <c r="T92" s="9"/>
      <c r="U92" s="9"/>
      <c r="V92" s="9"/>
      <c r="W92" s="9"/>
      <c r="X92" s="9"/>
      <c r="Y92" s="9"/>
    </row>
    <row r="93" s="1" customFormat="1" ht="12" spans="1:25">
      <c r="A93" s="15">
        <v>12</v>
      </c>
      <c r="B93" s="34"/>
      <c r="C93" s="15" t="s">
        <v>533</v>
      </c>
      <c r="D93" s="35" t="s">
        <v>534</v>
      </c>
      <c r="E93" s="36"/>
      <c r="F93" s="36"/>
      <c r="G93" s="37"/>
      <c r="H93" s="32">
        <v>1</v>
      </c>
      <c r="I93" s="21" t="s">
        <v>523</v>
      </c>
      <c r="J93" s="23"/>
      <c r="K93" s="23"/>
      <c r="L93" s="24">
        <f t="shared" si="11"/>
        <v>0</v>
      </c>
      <c r="M93" s="25"/>
      <c r="N93" s="9"/>
      <c r="O93" s="9"/>
      <c r="P93" s="9"/>
      <c r="Q93" s="9"/>
      <c r="R93" s="9"/>
      <c r="S93" s="9"/>
      <c r="T93" s="9"/>
      <c r="U93" s="9"/>
      <c r="V93" s="9"/>
      <c r="W93" s="9"/>
      <c r="X93" s="9"/>
      <c r="Y93" s="9"/>
    </row>
    <row r="94" s="1" customFormat="1" ht="12" spans="1:25">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c r="N94" s="9"/>
      <c r="O94" s="9"/>
      <c r="P94" s="9"/>
      <c r="Q94" s="9"/>
      <c r="R94" s="9"/>
      <c r="S94" s="9"/>
      <c r="T94" s="9"/>
      <c r="U94" s="9"/>
      <c r="V94" s="9"/>
      <c r="W94" s="9"/>
      <c r="X94" s="9"/>
      <c r="Y94" s="9"/>
    </row>
    <row r="95" s="4" customFormat="1" ht="12" spans="1:25">
      <c r="A95" s="15">
        <v>14</v>
      </c>
      <c r="B95" s="34"/>
      <c r="C95" s="15" t="s">
        <v>535</v>
      </c>
      <c r="D95" s="35" t="s">
        <v>535</v>
      </c>
      <c r="E95" s="36"/>
      <c r="F95" s="36"/>
      <c r="G95" s="37"/>
      <c r="H95" s="32">
        <v>10</v>
      </c>
      <c r="I95" s="21" t="s">
        <v>523</v>
      </c>
      <c r="J95" s="23"/>
      <c r="K95" s="23"/>
      <c r="L95" s="24">
        <f t="shared" si="11"/>
        <v>0</v>
      </c>
      <c r="M95" s="25"/>
      <c r="N95" s="9"/>
      <c r="O95" s="9"/>
      <c r="P95" s="9"/>
      <c r="Q95" s="9"/>
      <c r="R95" s="9"/>
      <c r="S95" s="9"/>
      <c r="T95" s="9"/>
      <c r="U95" s="9"/>
      <c r="V95" s="9"/>
      <c r="W95" s="9"/>
      <c r="X95" s="9"/>
      <c r="Y95" s="9"/>
    </row>
    <row r="96" s="1" customFormat="1" ht="12" spans="1:25">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c r="N96" s="9"/>
      <c r="O96" s="9"/>
      <c r="P96" s="9"/>
      <c r="Q96" s="9"/>
      <c r="R96" s="9"/>
      <c r="S96" s="9"/>
      <c r="T96" s="9"/>
      <c r="U96" s="9"/>
      <c r="V96" s="9"/>
      <c r="W96" s="9"/>
      <c r="X96" s="9"/>
      <c r="Y96" s="9"/>
    </row>
    <row r="97" s="1" customFormat="1" ht="12" spans="1:25">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c r="N97" s="9"/>
      <c r="O97" s="9"/>
      <c r="P97" s="9"/>
      <c r="Q97" s="9"/>
      <c r="R97" s="9"/>
      <c r="S97" s="9"/>
      <c r="T97" s="9"/>
      <c r="U97" s="9"/>
      <c r="V97" s="9"/>
      <c r="W97" s="9"/>
      <c r="X97" s="9"/>
      <c r="Y97" s="9"/>
    </row>
    <row r="98" s="1" customFormat="1" ht="12.75" customHeight="1" spans="1:25">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c r="N98" s="9"/>
      <c r="O98" s="9"/>
      <c r="P98" s="9"/>
      <c r="Q98" s="9"/>
      <c r="R98" s="9"/>
      <c r="S98" s="9"/>
      <c r="T98" s="9"/>
      <c r="U98" s="9"/>
      <c r="V98" s="9"/>
      <c r="W98" s="9"/>
      <c r="X98" s="9"/>
      <c r="Y98" s="9"/>
    </row>
    <row r="99" s="1" customFormat="1" spans="1:25">
      <c r="A99" s="29" t="s">
        <v>516</v>
      </c>
      <c r="B99" s="30"/>
      <c r="C99" s="30"/>
      <c r="D99" s="30"/>
      <c r="E99" s="30"/>
      <c r="F99" s="30"/>
      <c r="G99" s="30"/>
      <c r="H99" s="30"/>
      <c r="I99" s="30"/>
      <c r="J99" s="46"/>
      <c r="K99" s="47"/>
      <c r="L99" s="13">
        <f>SUM(L82:L98)</f>
        <v>0</v>
      </c>
      <c r="M99" s="12"/>
      <c r="N99" s="9"/>
      <c r="O99" s="9"/>
      <c r="P99" s="9"/>
      <c r="Q99" s="9"/>
      <c r="R99" s="9"/>
      <c r="S99" s="9"/>
      <c r="T99" s="9"/>
      <c r="U99" s="9"/>
      <c r="V99" s="9"/>
      <c r="W99" s="9"/>
      <c r="X99" s="9"/>
      <c r="Y99" s="9"/>
    </row>
    <row r="100" s="5" customFormat="1" ht="12" spans="1:25">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9"/>
      <c r="O100" s="9"/>
      <c r="P100" s="9"/>
      <c r="Q100" s="9"/>
      <c r="R100" s="9"/>
      <c r="S100" s="9"/>
      <c r="T100" s="9"/>
      <c r="U100" s="9"/>
      <c r="V100" s="9"/>
      <c r="W100" s="9"/>
      <c r="X100" s="9"/>
      <c r="Y100" s="9"/>
    </row>
    <row r="101" s="5" customFormat="1" ht="12" spans="1:25">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9"/>
      <c r="O101" s="9"/>
      <c r="P101" s="9"/>
      <c r="Q101" s="9"/>
      <c r="R101" s="9"/>
      <c r="S101" s="9"/>
      <c r="T101" s="9"/>
      <c r="U101" s="9"/>
      <c r="V101" s="9"/>
      <c r="W101" s="9"/>
      <c r="X101" s="9"/>
      <c r="Y101" s="9"/>
    </row>
    <row r="102" s="5" customFormat="1" ht="12" spans="1:25">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9"/>
      <c r="O102" s="9"/>
      <c r="P102" s="9"/>
      <c r="Q102" s="9"/>
      <c r="R102" s="9"/>
      <c r="S102" s="9"/>
      <c r="T102" s="9"/>
      <c r="U102" s="9"/>
      <c r="V102" s="9"/>
      <c r="W102" s="9"/>
      <c r="X102" s="9"/>
      <c r="Y102" s="9"/>
    </row>
    <row r="103" s="5" customFormat="1" ht="12" spans="1:25">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9"/>
      <c r="O103" s="9"/>
      <c r="P103" s="9"/>
      <c r="Q103" s="9"/>
      <c r="R103" s="9"/>
      <c r="S103" s="9"/>
      <c r="T103" s="9"/>
      <c r="U103" s="9"/>
      <c r="V103" s="9"/>
      <c r="W103" s="9"/>
      <c r="X103" s="9"/>
      <c r="Y103" s="9"/>
    </row>
    <row r="104" s="6" customFormat="1" ht="12" spans="1:25">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9"/>
      <c r="O104" s="9"/>
      <c r="P104" s="9"/>
      <c r="Q104" s="9"/>
      <c r="R104" s="9"/>
      <c r="S104" s="9"/>
      <c r="T104" s="9"/>
      <c r="U104" s="9"/>
      <c r="V104" s="9"/>
      <c r="W104" s="9"/>
      <c r="X104" s="9"/>
      <c r="Y104" s="9"/>
    </row>
    <row r="105" s="1" customFormat="1" ht="12.75" customHeight="1" spans="1:25">
      <c r="A105" s="12" t="s">
        <v>548</v>
      </c>
      <c r="B105" s="12"/>
      <c r="C105" s="12"/>
      <c r="D105" s="12"/>
      <c r="E105" s="12"/>
      <c r="F105" s="12"/>
      <c r="G105" s="12"/>
      <c r="H105" s="12"/>
      <c r="I105" s="12"/>
      <c r="J105" s="11"/>
      <c r="K105" s="12"/>
      <c r="L105" s="11">
        <f>SUM(L100:L104)</f>
        <v>0</v>
      </c>
      <c r="M105" s="12"/>
      <c r="N105" s="9"/>
      <c r="O105" s="9"/>
      <c r="P105" s="9"/>
      <c r="Q105" s="9"/>
      <c r="R105" s="9"/>
      <c r="S105" s="9"/>
      <c r="T105" s="9"/>
      <c r="U105" s="9"/>
      <c r="V105" s="9"/>
      <c r="W105" s="9"/>
      <c r="X105" s="9"/>
      <c r="Y105" s="9"/>
    </row>
    <row r="106" s="1" customFormat="1" ht="12.75" customHeight="1" spans="1:25">
      <c r="A106" s="44" t="s">
        <v>549</v>
      </c>
      <c r="B106" s="44"/>
      <c r="C106" s="44"/>
      <c r="D106" s="44"/>
      <c r="E106" s="44"/>
      <c r="F106" s="44"/>
      <c r="G106" s="44"/>
      <c r="H106" s="44"/>
      <c r="I106" s="44"/>
      <c r="J106" s="13"/>
      <c r="K106" s="44"/>
      <c r="L106" s="13">
        <f>SUM(L81,L99,L105)</f>
        <v>0</v>
      </c>
      <c r="M106" s="44"/>
      <c r="N106" s="9"/>
      <c r="O106" s="9"/>
      <c r="P106" s="9"/>
      <c r="Q106" s="9"/>
      <c r="R106" s="9"/>
      <c r="S106" s="9"/>
      <c r="T106" s="9"/>
      <c r="U106" s="9"/>
      <c r="V106" s="9"/>
      <c r="W106" s="9"/>
      <c r="X106" s="9"/>
      <c r="Y106" s="9"/>
    </row>
    <row r="107" spans="12:12">
      <c r="L107" s="7"/>
    </row>
    <row r="108" s="1" customFormat="1" ht="19.5" customHeight="1" spans="1:25">
      <c r="A108" s="10" t="s">
        <v>550</v>
      </c>
      <c r="B108" s="10"/>
      <c r="C108" s="10" t="s">
        <v>551</v>
      </c>
      <c r="D108" s="10"/>
      <c r="E108" s="10"/>
      <c r="J108" s="51"/>
      <c r="K108" s="51"/>
      <c r="N108" s="9"/>
      <c r="O108" s="9"/>
      <c r="P108" s="9"/>
      <c r="Q108" s="9"/>
      <c r="R108" s="9"/>
      <c r="S108" s="9"/>
      <c r="T108" s="9"/>
      <c r="U108" s="9"/>
      <c r="V108" s="9"/>
      <c r="W108" s="9"/>
      <c r="X108" s="9"/>
      <c r="Y108" s="9"/>
    </row>
    <row r="109" s="2" customFormat="1" ht="13.2" customHeight="1" spans="1:25">
      <c r="A109" s="11" t="s">
        <v>172</v>
      </c>
      <c r="B109" s="12" t="s">
        <v>473</v>
      </c>
      <c r="C109" s="11" t="s">
        <v>474</v>
      </c>
      <c r="D109" s="11"/>
      <c r="E109" s="11" t="s">
        <v>475</v>
      </c>
      <c r="F109" s="11"/>
      <c r="G109" s="11"/>
      <c r="H109" s="13" t="s">
        <v>476</v>
      </c>
      <c r="I109" s="13" t="s">
        <v>477</v>
      </c>
      <c r="J109" s="13" t="s">
        <v>478</v>
      </c>
      <c r="K109" s="13" t="s">
        <v>217</v>
      </c>
      <c r="L109" s="13" t="s">
        <v>479</v>
      </c>
      <c r="M109" s="20" t="s">
        <v>23</v>
      </c>
      <c r="N109" s="9"/>
      <c r="O109" s="9"/>
      <c r="P109" s="9"/>
      <c r="Q109" s="9"/>
      <c r="R109" s="9"/>
      <c r="S109" s="9"/>
      <c r="T109" s="9"/>
      <c r="U109" s="9"/>
      <c r="V109" s="9"/>
      <c r="W109" s="9"/>
      <c r="X109" s="9"/>
      <c r="Y109" s="9"/>
    </row>
    <row r="110" s="2" customFormat="1" ht="11.4" spans="1:25">
      <c r="A110" s="11"/>
      <c r="B110" s="12"/>
      <c r="C110" s="11" t="s">
        <v>480</v>
      </c>
      <c r="D110" s="11" t="s">
        <v>481</v>
      </c>
      <c r="E110" s="14" t="s">
        <v>482</v>
      </c>
      <c r="F110" s="14" t="s">
        <v>483</v>
      </c>
      <c r="G110" s="14" t="s">
        <v>484</v>
      </c>
      <c r="H110" s="13"/>
      <c r="I110" s="13"/>
      <c r="J110" s="13"/>
      <c r="K110" s="13"/>
      <c r="L110" s="13"/>
      <c r="M110" s="20"/>
      <c r="N110" s="9"/>
      <c r="O110" s="9"/>
      <c r="P110" s="9"/>
      <c r="Q110" s="9"/>
      <c r="R110" s="9"/>
      <c r="S110" s="9"/>
      <c r="T110" s="9"/>
      <c r="U110" s="9"/>
      <c r="V110" s="9"/>
      <c r="W110" s="9"/>
      <c r="X110" s="9"/>
      <c r="Y110" s="9"/>
    </row>
    <row r="111" s="3" customFormat="1" ht="12" spans="1:25">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9"/>
      <c r="O111" s="9"/>
      <c r="P111" s="9"/>
      <c r="Q111" s="9"/>
      <c r="R111" s="9"/>
      <c r="S111" s="9"/>
      <c r="T111" s="9"/>
      <c r="U111" s="9"/>
      <c r="V111" s="9"/>
      <c r="W111" s="9"/>
      <c r="X111" s="9"/>
      <c r="Y111" s="9"/>
    </row>
    <row r="112" s="3" customFormat="1" ht="12" spans="1:25">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9"/>
      <c r="O112" s="9"/>
      <c r="P112" s="9"/>
      <c r="Q112" s="9"/>
      <c r="R112" s="9"/>
      <c r="S112" s="9"/>
      <c r="T112" s="9"/>
      <c r="U112" s="9"/>
      <c r="V112" s="9"/>
      <c r="W112" s="9"/>
      <c r="X112" s="9"/>
      <c r="Y112" s="9"/>
    </row>
    <row r="113" s="3" customFormat="1" ht="12" spans="1:25">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9"/>
      <c r="O113" s="9"/>
      <c r="P113" s="9"/>
      <c r="Q113" s="9"/>
      <c r="R113" s="9"/>
      <c r="S113" s="9"/>
      <c r="T113" s="9"/>
      <c r="U113" s="9"/>
      <c r="V113" s="9"/>
      <c r="W113" s="9"/>
      <c r="X113" s="9"/>
      <c r="Y113" s="9"/>
    </row>
    <row r="114" s="3" customFormat="1" ht="12" spans="1:25">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9"/>
      <c r="O114" s="9"/>
      <c r="P114" s="9"/>
      <c r="Q114" s="9"/>
      <c r="R114" s="9"/>
      <c r="S114" s="9"/>
      <c r="T114" s="9"/>
      <c r="U114" s="9"/>
      <c r="V114" s="9"/>
      <c r="W114" s="9"/>
      <c r="X114" s="9"/>
      <c r="Y114" s="9"/>
    </row>
    <row r="115" s="3" customFormat="1" ht="12" spans="1:25">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9"/>
      <c r="O115" s="9"/>
      <c r="P115" s="9"/>
      <c r="Q115" s="9"/>
      <c r="R115" s="9"/>
      <c r="S115" s="9"/>
      <c r="T115" s="9"/>
      <c r="U115" s="9"/>
      <c r="V115" s="9"/>
      <c r="W115" s="9"/>
      <c r="X115" s="9"/>
      <c r="Y115" s="9"/>
    </row>
    <row r="116" s="3" customFormat="1" ht="12" spans="1:25">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9"/>
      <c r="O116" s="9"/>
      <c r="P116" s="9"/>
      <c r="Q116" s="9"/>
      <c r="R116" s="9"/>
      <c r="S116" s="9"/>
      <c r="T116" s="9"/>
      <c r="U116" s="9"/>
      <c r="V116" s="9"/>
      <c r="W116" s="9"/>
      <c r="X116" s="9"/>
      <c r="Y116" s="9"/>
    </row>
    <row r="117" s="3" customFormat="1" ht="12" spans="1:25">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9"/>
      <c r="O117" s="9"/>
      <c r="P117" s="9"/>
      <c r="Q117" s="9"/>
      <c r="R117" s="9"/>
      <c r="S117" s="9"/>
      <c r="T117" s="9"/>
      <c r="U117" s="9"/>
      <c r="V117" s="9"/>
      <c r="W117" s="9"/>
      <c r="X117" s="9"/>
      <c r="Y117" s="9"/>
    </row>
    <row r="118" s="3" customFormat="1" ht="12" spans="1:25">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9"/>
      <c r="O118" s="9"/>
      <c r="P118" s="9"/>
      <c r="Q118" s="9"/>
      <c r="R118" s="9"/>
      <c r="S118" s="9"/>
      <c r="T118" s="9"/>
      <c r="U118" s="9"/>
      <c r="V118" s="9"/>
      <c r="W118" s="9"/>
      <c r="X118" s="9"/>
      <c r="Y118" s="9"/>
    </row>
    <row r="119" s="3" customFormat="1" ht="12" spans="1:25">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9"/>
      <c r="O119" s="9"/>
      <c r="P119" s="9"/>
      <c r="Q119" s="9"/>
      <c r="R119" s="9"/>
      <c r="S119" s="9"/>
      <c r="T119" s="9"/>
      <c r="U119" s="9"/>
      <c r="V119" s="9"/>
      <c r="W119" s="9"/>
      <c r="X119" s="9"/>
      <c r="Y119" s="9"/>
    </row>
    <row r="120" s="3" customFormat="1" ht="12" spans="1:25">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9"/>
      <c r="O120" s="9"/>
      <c r="P120" s="9"/>
      <c r="Q120" s="9"/>
      <c r="R120" s="9"/>
      <c r="S120" s="9"/>
      <c r="T120" s="9"/>
      <c r="U120" s="9"/>
      <c r="V120" s="9"/>
      <c r="W120" s="9"/>
      <c r="X120" s="9"/>
      <c r="Y120" s="9"/>
    </row>
    <row r="121" s="3" customFormat="1" ht="13.95" customHeight="1" spans="1:25">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9"/>
      <c r="O121" s="9"/>
      <c r="P121" s="9"/>
      <c r="Q121" s="9"/>
      <c r="R121" s="9"/>
      <c r="S121" s="9"/>
      <c r="T121" s="9"/>
      <c r="U121" s="9"/>
      <c r="V121" s="9"/>
      <c r="W121" s="9"/>
      <c r="X121" s="9"/>
      <c r="Y121" s="9"/>
    </row>
    <row r="122" s="3" customFormat="1" ht="13.95" customHeight="1" spans="1:25">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9"/>
      <c r="O122" s="9"/>
      <c r="P122" s="9"/>
      <c r="Q122" s="9"/>
      <c r="R122" s="9"/>
      <c r="S122" s="9"/>
      <c r="T122" s="9"/>
      <c r="U122" s="9"/>
      <c r="V122" s="9"/>
      <c r="W122" s="9"/>
      <c r="X122" s="9"/>
      <c r="Y122" s="9"/>
    </row>
    <row r="123" s="3" customFormat="1" ht="12" spans="1:25">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9"/>
      <c r="O123" s="9"/>
      <c r="P123" s="9"/>
      <c r="Q123" s="9"/>
      <c r="R123" s="9"/>
      <c r="S123" s="9"/>
      <c r="T123" s="9"/>
      <c r="U123" s="9"/>
      <c r="V123" s="9"/>
      <c r="W123" s="9"/>
      <c r="X123" s="9"/>
      <c r="Y123" s="9"/>
    </row>
    <row r="124" s="2" customFormat="1" ht="12" spans="1:25">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9"/>
      <c r="O124" s="9"/>
      <c r="P124" s="9"/>
      <c r="Q124" s="9"/>
      <c r="R124" s="9"/>
      <c r="S124" s="9"/>
      <c r="T124" s="9"/>
      <c r="U124" s="9"/>
      <c r="V124" s="9"/>
      <c r="W124" s="9"/>
      <c r="X124" s="9"/>
      <c r="Y124" s="9"/>
    </row>
    <row r="125" s="2" customFormat="1" ht="12" spans="1:25">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9"/>
      <c r="O125" s="9"/>
      <c r="P125" s="9"/>
      <c r="Q125" s="9"/>
      <c r="R125" s="9"/>
      <c r="S125" s="9"/>
      <c r="T125" s="9"/>
      <c r="U125" s="9"/>
      <c r="V125" s="9"/>
      <c r="W125" s="9"/>
      <c r="X125" s="9"/>
      <c r="Y125" s="9"/>
    </row>
    <row r="126" s="3" customFormat="1" ht="12" spans="1:25">
      <c r="A126" s="15">
        <v>16</v>
      </c>
      <c r="B126" s="12"/>
      <c r="C126" s="15" t="s">
        <v>492</v>
      </c>
      <c r="D126" s="15" t="s">
        <v>493</v>
      </c>
      <c r="E126" s="15">
        <v>995</v>
      </c>
      <c r="F126" s="15">
        <v>18</v>
      </c>
      <c r="G126" s="15">
        <v>480</v>
      </c>
      <c r="H126" s="15">
        <v>2</v>
      </c>
      <c r="I126" s="21" t="str">
        <f>+INDEX([1]材料配置清单价格表!E:E,MATCH(D126,[1]材料配置清单价格表!F:F,0))</f>
        <v>平米</v>
      </c>
      <c r="J126" s="22">
        <f t="shared" si="16"/>
        <v>0.9552</v>
      </c>
      <c r="K126" s="23"/>
      <c r="L126" s="24">
        <f t="shared" si="14"/>
        <v>0</v>
      </c>
      <c r="M126" s="25"/>
      <c r="N126" s="9"/>
      <c r="O126" s="9"/>
      <c r="P126" s="9"/>
      <c r="Q126" s="9"/>
      <c r="R126" s="9"/>
      <c r="S126" s="9"/>
      <c r="T126" s="9"/>
      <c r="U126" s="9"/>
      <c r="V126" s="9"/>
      <c r="W126" s="9"/>
      <c r="X126" s="9"/>
      <c r="Y126" s="9"/>
    </row>
    <row r="127" s="2" customFormat="1" ht="12" spans="1:25">
      <c r="A127" s="15">
        <v>17</v>
      </c>
      <c r="B127" s="17" t="s">
        <v>505</v>
      </c>
      <c r="C127" s="15" t="s">
        <v>559</v>
      </c>
      <c r="D127" s="15" t="s">
        <v>493</v>
      </c>
      <c r="E127" s="15">
        <f>995</f>
        <v>995</v>
      </c>
      <c r="F127" s="15">
        <v>18</v>
      </c>
      <c r="G127" s="15">
        <v>60</v>
      </c>
      <c r="H127" s="15">
        <v>2</v>
      </c>
      <c r="I127" s="21" t="str">
        <f>+INDEX([1]材料配置清单价格表!E:E,MATCH(D127,[1]材料配置清单价格表!F:F,0))</f>
        <v>平米</v>
      </c>
      <c r="J127" s="22">
        <f t="shared" si="16"/>
        <v>0.1194</v>
      </c>
      <c r="K127" s="23"/>
      <c r="L127" s="24">
        <f t="shared" si="14"/>
        <v>0</v>
      </c>
      <c r="M127" s="25"/>
      <c r="N127" s="9"/>
      <c r="O127" s="9"/>
      <c r="P127" s="9"/>
      <c r="Q127" s="9"/>
      <c r="R127" s="9"/>
      <c r="S127" s="9"/>
      <c r="T127" s="9"/>
      <c r="U127" s="9"/>
      <c r="V127" s="9"/>
      <c r="W127" s="9"/>
      <c r="X127" s="9"/>
      <c r="Y127" s="9"/>
    </row>
    <row r="128" s="2" customFormat="1" ht="12" spans="1:25">
      <c r="A128" s="15">
        <v>18</v>
      </c>
      <c r="B128" s="17"/>
      <c r="C128" s="15" t="s">
        <v>560</v>
      </c>
      <c r="D128" s="15" t="s">
        <v>493</v>
      </c>
      <c r="E128" s="15">
        <v>570</v>
      </c>
      <c r="F128" s="15">
        <v>18</v>
      </c>
      <c r="G128" s="15">
        <v>480</v>
      </c>
      <c r="H128" s="15">
        <v>2</v>
      </c>
      <c r="I128" s="21" t="str">
        <f>+INDEX([1]材料配置清单价格表!E:E,MATCH(D128,[1]材料配置清单价格表!F:F,0))</f>
        <v>平米</v>
      </c>
      <c r="J128" s="22">
        <f t="shared" si="16"/>
        <v>0.5472</v>
      </c>
      <c r="K128" s="23"/>
      <c r="L128" s="24">
        <f t="shared" si="14"/>
        <v>0</v>
      </c>
      <c r="M128" s="25"/>
      <c r="N128" s="9"/>
      <c r="O128" s="9"/>
      <c r="P128" s="9"/>
      <c r="Q128" s="9"/>
      <c r="R128" s="9"/>
      <c r="S128" s="9"/>
      <c r="T128" s="9"/>
      <c r="U128" s="9"/>
      <c r="V128" s="9"/>
      <c r="W128" s="9"/>
      <c r="X128" s="9"/>
      <c r="Y128" s="9"/>
    </row>
    <row r="129" s="2" customFormat="1" ht="12" spans="1:25">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9"/>
      <c r="O129" s="9"/>
      <c r="P129" s="9"/>
      <c r="Q129" s="9"/>
      <c r="R129" s="9"/>
      <c r="S129" s="9"/>
      <c r="T129" s="9"/>
      <c r="U129" s="9"/>
      <c r="V129" s="9"/>
      <c r="W129" s="9"/>
      <c r="X129" s="9"/>
      <c r="Y129" s="9"/>
    </row>
    <row r="130" s="2" customFormat="1" ht="12" spans="1:25">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9"/>
      <c r="O130" s="9"/>
      <c r="P130" s="9"/>
      <c r="Q130" s="9"/>
      <c r="R130" s="9"/>
      <c r="S130" s="9"/>
      <c r="T130" s="9"/>
      <c r="U130" s="9"/>
      <c r="V130" s="9"/>
      <c r="W130" s="9"/>
      <c r="X130" s="9"/>
      <c r="Y130" s="9"/>
    </row>
    <row r="131" s="2" customFormat="1" ht="12" spans="1:25">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9"/>
      <c r="O131" s="9"/>
      <c r="P131" s="9"/>
      <c r="Q131" s="9"/>
      <c r="R131" s="9"/>
      <c r="S131" s="9"/>
      <c r="T131" s="9"/>
      <c r="U131" s="9"/>
      <c r="V131" s="9"/>
      <c r="W131" s="9"/>
      <c r="X131" s="9"/>
      <c r="Y131" s="9"/>
    </row>
    <row r="132" s="2" customFormat="1" ht="12" spans="1:25">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9"/>
      <c r="O132" s="9"/>
      <c r="P132" s="9"/>
      <c r="Q132" s="9"/>
      <c r="R132" s="9"/>
      <c r="S132" s="9"/>
      <c r="T132" s="9"/>
      <c r="U132" s="9"/>
      <c r="V132" s="9"/>
      <c r="W132" s="9"/>
      <c r="X132" s="9"/>
      <c r="Y132" s="9"/>
    </row>
    <row r="133" s="2" customFormat="1" ht="12" spans="1:25">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9"/>
      <c r="O133" s="9"/>
      <c r="P133" s="9"/>
      <c r="Q133" s="9"/>
      <c r="R133" s="9"/>
      <c r="S133" s="9"/>
      <c r="T133" s="9"/>
      <c r="U133" s="9"/>
      <c r="V133" s="9"/>
      <c r="W133" s="9"/>
      <c r="X133" s="9"/>
      <c r="Y133" s="9"/>
    </row>
    <row r="134" s="2" customFormat="1" ht="12" spans="1:25">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9"/>
      <c r="O134" s="9"/>
      <c r="P134" s="9"/>
      <c r="Q134" s="9"/>
      <c r="R134" s="9"/>
      <c r="S134" s="9"/>
      <c r="T134" s="9"/>
      <c r="U134" s="9"/>
      <c r="V134" s="9"/>
      <c r="W134" s="9"/>
      <c r="X134" s="9"/>
      <c r="Y134" s="9"/>
    </row>
    <row r="135" s="2" customFormat="1" ht="12" spans="1:25">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9"/>
      <c r="O135" s="9"/>
      <c r="P135" s="9"/>
      <c r="Q135" s="9"/>
      <c r="R135" s="9"/>
      <c r="S135" s="9"/>
      <c r="T135" s="9"/>
      <c r="U135" s="9"/>
      <c r="V135" s="9"/>
      <c r="W135" s="9"/>
      <c r="X135" s="9"/>
      <c r="Y135" s="9"/>
    </row>
    <row r="136" s="2" customFormat="1" ht="12" spans="1:25">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9"/>
      <c r="O136" s="9"/>
      <c r="P136" s="9"/>
      <c r="Q136" s="9"/>
      <c r="R136" s="9"/>
      <c r="S136" s="9"/>
      <c r="T136" s="9"/>
      <c r="U136" s="9"/>
      <c r="V136" s="9"/>
      <c r="W136" s="9"/>
      <c r="X136" s="9"/>
      <c r="Y136" s="9"/>
    </row>
    <row r="137" s="2" customFormat="1" ht="12" spans="1:25">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9"/>
      <c r="O137" s="9"/>
      <c r="P137" s="9"/>
      <c r="Q137" s="9"/>
      <c r="R137" s="9"/>
      <c r="S137" s="9"/>
      <c r="T137" s="9"/>
      <c r="U137" s="9"/>
      <c r="V137" s="9"/>
      <c r="W137" s="9"/>
      <c r="X137" s="9"/>
      <c r="Y137" s="9"/>
    </row>
    <row r="138" s="3" customFormat="1" ht="11.4" spans="1:25">
      <c r="A138" s="29" t="s">
        <v>516</v>
      </c>
      <c r="B138" s="30"/>
      <c r="C138" s="30"/>
      <c r="D138" s="30"/>
      <c r="E138" s="30"/>
      <c r="F138" s="30"/>
      <c r="G138" s="30"/>
      <c r="H138" s="30"/>
      <c r="I138" s="30"/>
      <c r="J138" s="46"/>
      <c r="K138" s="47"/>
      <c r="L138" s="13">
        <f>SUM(L111:L137)</f>
        <v>0</v>
      </c>
      <c r="M138" s="12"/>
      <c r="N138" s="9"/>
      <c r="O138" s="9"/>
      <c r="P138" s="9"/>
      <c r="Q138" s="9"/>
      <c r="R138" s="9"/>
      <c r="S138" s="9"/>
      <c r="T138" s="9"/>
      <c r="U138" s="9"/>
      <c r="V138" s="9"/>
      <c r="W138" s="9"/>
      <c r="X138" s="9"/>
      <c r="Y138" s="9"/>
    </row>
    <row r="139" s="1" customFormat="1" ht="13.5" customHeight="1" spans="1:25">
      <c r="A139" s="15">
        <v>1</v>
      </c>
      <c r="B139" s="26" t="s">
        <v>520</v>
      </c>
      <c r="C139" s="15" t="s">
        <v>521</v>
      </c>
      <c r="D139" s="35" t="s">
        <v>599</v>
      </c>
      <c r="E139" s="36"/>
      <c r="F139" s="36"/>
      <c r="G139" s="37"/>
      <c r="H139" s="32">
        <v>18</v>
      </c>
      <c r="I139" s="21" t="s">
        <v>523</v>
      </c>
      <c r="J139" s="23"/>
      <c r="K139" s="23"/>
      <c r="L139" s="24">
        <f t="shared" ref="L139:L147" si="17">H139*K139</f>
        <v>0</v>
      </c>
      <c r="M139" s="48"/>
      <c r="N139" s="9"/>
      <c r="O139" s="9"/>
      <c r="P139" s="9"/>
      <c r="Q139" s="9"/>
      <c r="R139" s="9"/>
      <c r="S139" s="9"/>
      <c r="T139" s="9"/>
      <c r="U139" s="9"/>
      <c r="V139" s="9"/>
      <c r="W139" s="9"/>
      <c r="X139" s="9"/>
      <c r="Y139" s="9"/>
    </row>
    <row r="140" s="1" customFormat="1" ht="12" spans="1:25">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c r="N140" s="9"/>
      <c r="O140" s="9"/>
      <c r="P140" s="9"/>
      <c r="Q140" s="9"/>
      <c r="R140" s="9"/>
      <c r="S140" s="9"/>
      <c r="T140" s="9"/>
      <c r="U140" s="9"/>
      <c r="V140" s="9"/>
      <c r="W140" s="9"/>
      <c r="X140" s="9"/>
      <c r="Y140" s="9"/>
    </row>
    <row r="141" s="1" customFormat="1" ht="12" spans="1:25">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c r="N141" s="9"/>
      <c r="O141" s="9"/>
      <c r="P141" s="9"/>
      <c r="Q141" s="9"/>
      <c r="R141" s="9"/>
      <c r="S141" s="9"/>
      <c r="T141" s="9"/>
      <c r="U141" s="9"/>
      <c r="V141" s="9"/>
      <c r="W141" s="9"/>
      <c r="X141" s="9"/>
      <c r="Y141" s="9"/>
    </row>
    <row r="142" s="4" customFormat="1" ht="12" spans="1:25">
      <c r="A142" s="15">
        <v>4</v>
      </c>
      <c r="B142" s="27"/>
      <c r="C142" s="38" t="s">
        <v>602</v>
      </c>
      <c r="D142" s="31" t="s">
        <v>603</v>
      </c>
      <c r="E142" s="31"/>
      <c r="F142" s="31"/>
      <c r="G142" s="31"/>
      <c r="H142" s="32">
        <v>4</v>
      </c>
      <c r="I142" s="21" t="s">
        <v>523</v>
      </c>
      <c r="J142" s="23"/>
      <c r="K142" s="23"/>
      <c r="L142" s="24">
        <f t="shared" si="17"/>
        <v>0</v>
      </c>
      <c r="M142" s="25"/>
      <c r="N142" s="9"/>
      <c r="O142" s="9"/>
      <c r="P142" s="9"/>
      <c r="Q142" s="9"/>
      <c r="R142" s="9"/>
      <c r="S142" s="9"/>
      <c r="T142" s="9"/>
      <c r="U142" s="9"/>
      <c r="V142" s="9"/>
      <c r="W142" s="9"/>
      <c r="X142" s="9"/>
      <c r="Y142" s="9"/>
    </row>
    <row r="143" s="4" customFormat="1" ht="12" spans="1:25">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9"/>
      <c r="O143" s="9"/>
      <c r="P143" s="9"/>
      <c r="Q143" s="9"/>
      <c r="R143" s="9"/>
      <c r="S143" s="9"/>
      <c r="T143" s="9"/>
      <c r="U143" s="9"/>
      <c r="V143" s="9"/>
      <c r="W143" s="9"/>
      <c r="X143" s="9"/>
      <c r="Y143" s="9"/>
    </row>
    <row r="144" s="1" customFormat="1" ht="24" spans="1:25">
      <c r="A144" s="15">
        <v>6</v>
      </c>
      <c r="B144" s="27"/>
      <c r="C144" s="38" t="s">
        <v>224</v>
      </c>
      <c r="D144" s="35" t="s">
        <v>224</v>
      </c>
      <c r="E144" s="36"/>
      <c r="F144" s="36"/>
      <c r="G144" s="37"/>
      <c r="H144" s="32">
        <v>2.6</v>
      </c>
      <c r="I144" s="21" t="s">
        <v>528</v>
      </c>
      <c r="J144" s="23"/>
      <c r="K144" s="23"/>
      <c r="L144" s="24">
        <f t="shared" si="17"/>
        <v>0</v>
      </c>
      <c r="M144" s="48"/>
      <c r="N144" s="9"/>
      <c r="O144" s="9"/>
      <c r="P144" s="9"/>
      <c r="Q144" s="9"/>
      <c r="R144" s="9"/>
      <c r="S144" s="9"/>
      <c r="T144" s="9"/>
      <c r="U144" s="9"/>
      <c r="V144" s="9"/>
      <c r="W144" s="9"/>
      <c r="X144" s="9"/>
      <c r="Y144" s="9"/>
    </row>
    <row r="145" s="1" customFormat="1" ht="12" spans="1:25">
      <c r="A145" s="15">
        <v>7</v>
      </c>
      <c r="B145" s="27"/>
      <c r="C145" s="38" t="s">
        <v>533</v>
      </c>
      <c r="D145" s="35" t="s">
        <v>534</v>
      </c>
      <c r="E145" s="36"/>
      <c r="F145" s="36"/>
      <c r="G145" s="37"/>
      <c r="H145" s="32">
        <v>4</v>
      </c>
      <c r="I145" s="21" t="s">
        <v>523</v>
      </c>
      <c r="J145" s="23"/>
      <c r="K145" s="23"/>
      <c r="L145" s="24">
        <f t="shared" si="17"/>
        <v>0</v>
      </c>
      <c r="M145" s="48"/>
      <c r="N145" s="9"/>
      <c r="O145" s="9"/>
      <c r="P145" s="9"/>
      <c r="Q145" s="9"/>
      <c r="R145" s="9"/>
      <c r="S145" s="9"/>
      <c r="T145" s="9"/>
      <c r="U145" s="9"/>
      <c r="V145" s="9"/>
      <c r="W145" s="9"/>
      <c r="X145" s="9"/>
      <c r="Y145" s="9"/>
    </row>
    <row r="146" s="1" customFormat="1" ht="12" spans="1:25">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c r="N146" s="9"/>
      <c r="O146" s="9"/>
      <c r="P146" s="9"/>
      <c r="Q146" s="9"/>
      <c r="R146" s="9"/>
      <c r="S146" s="9"/>
      <c r="T146" s="9"/>
      <c r="U146" s="9"/>
      <c r="V146" s="9"/>
      <c r="W146" s="9"/>
      <c r="X146" s="9"/>
      <c r="Y146" s="9"/>
    </row>
    <row r="147" s="1" customFormat="1" ht="12" spans="1:25">
      <c r="A147" s="15">
        <v>9</v>
      </c>
      <c r="B147" s="27"/>
      <c r="C147" s="38" t="s">
        <v>270</v>
      </c>
      <c r="D147" s="35" t="s">
        <v>601</v>
      </c>
      <c r="E147" s="36"/>
      <c r="F147" s="36"/>
      <c r="G147" s="37"/>
      <c r="H147" s="32">
        <v>6</v>
      </c>
      <c r="I147" s="21" t="s">
        <v>523</v>
      </c>
      <c r="J147" s="23"/>
      <c r="K147" s="23"/>
      <c r="L147" s="24">
        <f t="shared" si="17"/>
        <v>0</v>
      </c>
      <c r="M147" s="25"/>
      <c r="N147" s="9"/>
      <c r="O147" s="9"/>
      <c r="P147" s="9"/>
      <c r="Q147" s="9"/>
      <c r="R147" s="9"/>
      <c r="S147" s="9"/>
      <c r="T147" s="9"/>
      <c r="U147" s="9"/>
      <c r="V147" s="9"/>
      <c r="W147" s="9"/>
      <c r="X147" s="9"/>
      <c r="Y147" s="9"/>
    </row>
    <row r="148" s="1" customFormat="1" spans="1:25">
      <c r="A148" s="29" t="s">
        <v>516</v>
      </c>
      <c r="B148" s="30"/>
      <c r="C148" s="30"/>
      <c r="D148" s="30"/>
      <c r="E148" s="30"/>
      <c r="F148" s="30"/>
      <c r="G148" s="30"/>
      <c r="H148" s="30"/>
      <c r="I148" s="30"/>
      <c r="J148" s="46"/>
      <c r="K148" s="47"/>
      <c r="L148" s="13">
        <f>SUM(L139:L147)</f>
        <v>0</v>
      </c>
      <c r="M148" s="12"/>
      <c r="N148" s="9"/>
      <c r="O148" s="9"/>
      <c r="P148" s="9"/>
      <c r="Q148" s="9"/>
      <c r="R148" s="9"/>
      <c r="S148" s="9"/>
      <c r="T148" s="9"/>
      <c r="U148" s="9"/>
      <c r="V148" s="9"/>
      <c r="W148" s="9"/>
      <c r="X148" s="9"/>
      <c r="Y148" s="9"/>
    </row>
    <row r="149" s="5" customFormat="1" ht="12" spans="1:25">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9"/>
      <c r="O149" s="9"/>
      <c r="P149" s="9"/>
      <c r="Q149" s="9"/>
      <c r="R149" s="9"/>
      <c r="S149" s="9"/>
      <c r="T149" s="9"/>
      <c r="U149" s="9"/>
      <c r="V149" s="9"/>
      <c r="W149" s="9"/>
      <c r="X149" s="9"/>
      <c r="Y149" s="9"/>
    </row>
    <row r="150" s="5" customFormat="1" ht="12" spans="1:25">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9"/>
      <c r="O150" s="9"/>
      <c r="P150" s="9"/>
      <c r="Q150" s="9"/>
      <c r="R150" s="9"/>
      <c r="S150" s="9"/>
      <c r="T150" s="9"/>
      <c r="U150" s="9"/>
      <c r="V150" s="9"/>
      <c r="W150" s="9"/>
      <c r="X150" s="9"/>
      <c r="Y150" s="9"/>
    </row>
    <row r="151" s="5" customFormat="1" ht="12" spans="1:25">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9"/>
      <c r="O151" s="9"/>
      <c r="P151" s="9"/>
      <c r="Q151" s="9"/>
      <c r="R151" s="9"/>
      <c r="S151" s="9"/>
      <c r="T151" s="9"/>
      <c r="U151" s="9"/>
      <c r="V151" s="9"/>
      <c r="W151" s="9"/>
      <c r="X151" s="9"/>
      <c r="Y151" s="9"/>
    </row>
    <row r="152" s="5" customFormat="1" ht="12" spans="1:25">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9"/>
      <c r="O152" s="9"/>
      <c r="P152" s="9"/>
      <c r="Q152" s="9"/>
      <c r="R152" s="9"/>
      <c r="S152" s="9"/>
      <c r="T152" s="9"/>
      <c r="U152" s="9"/>
      <c r="V152" s="9"/>
      <c r="W152" s="9"/>
      <c r="X152" s="9"/>
      <c r="Y152" s="9"/>
    </row>
    <row r="153" s="5" customFormat="1" ht="12" spans="1:25">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9"/>
      <c r="O153" s="9"/>
      <c r="P153" s="9"/>
      <c r="Q153" s="9"/>
      <c r="R153" s="9"/>
      <c r="S153" s="9"/>
      <c r="T153" s="9"/>
      <c r="U153" s="9"/>
      <c r="V153" s="9"/>
      <c r="W153" s="9"/>
      <c r="X153" s="9"/>
      <c r="Y153" s="9"/>
    </row>
    <row r="154" s="1" customFormat="1" spans="1:25">
      <c r="A154" s="12" t="s">
        <v>548</v>
      </c>
      <c r="B154" s="12"/>
      <c r="C154" s="12"/>
      <c r="D154" s="12"/>
      <c r="E154" s="12"/>
      <c r="F154" s="12"/>
      <c r="G154" s="12"/>
      <c r="H154" s="12"/>
      <c r="I154" s="12"/>
      <c r="J154" s="11"/>
      <c r="K154" s="12"/>
      <c r="L154" s="11">
        <f>SUM(L149:L153)</f>
        <v>0</v>
      </c>
      <c r="M154" s="12"/>
      <c r="N154" s="9"/>
      <c r="O154" s="9"/>
      <c r="P154" s="9"/>
      <c r="Q154" s="9"/>
      <c r="R154" s="9"/>
      <c r="S154" s="9"/>
      <c r="T154" s="9"/>
      <c r="U154" s="9"/>
      <c r="V154" s="9"/>
      <c r="W154" s="9"/>
      <c r="X154" s="9"/>
      <c r="Y154" s="9"/>
    </row>
    <row r="155" s="1" customFormat="1" spans="1:25">
      <c r="A155" s="44" t="s">
        <v>549</v>
      </c>
      <c r="B155" s="44"/>
      <c r="C155" s="44"/>
      <c r="D155" s="44"/>
      <c r="E155" s="44"/>
      <c r="F155" s="44"/>
      <c r="G155" s="44"/>
      <c r="H155" s="44"/>
      <c r="I155" s="44"/>
      <c r="J155" s="13"/>
      <c r="K155" s="44"/>
      <c r="L155" s="13">
        <f>SUM(L138,L148,L154)</f>
        <v>0</v>
      </c>
      <c r="M155" s="44"/>
      <c r="N155" s="9"/>
      <c r="O155" s="9"/>
      <c r="P155" s="9"/>
      <c r="Q155" s="9"/>
      <c r="R155" s="9"/>
      <c r="S155" s="9"/>
      <c r="T155" s="9"/>
      <c r="U155" s="9"/>
      <c r="V155" s="9"/>
      <c r="W155" s="9"/>
      <c r="X155" s="9"/>
      <c r="Y155" s="9"/>
    </row>
    <row r="156" spans="12:12">
      <c r="L156" s="7"/>
    </row>
    <row r="157" s="1" customFormat="1" ht="19.5" customHeight="1" spans="1:25">
      <c r="A157" s="10" t="s">
        <v>550</v>
      </c>
      <c r="B157" s="10"/>
      <c r="C157" s="10" t="s">
        <v>568</v>
      </c>
      <c r="D157" s="10"/>
      <c r="E157" s="10"/>
      <c r="J157" s="51"/>
      <c r="K157" s="51"/>
      <c r="N157" s="9"/>
      <c r="O157" s="9"/>
      <c r="P157" s="9"/>
      <c r="Q157" s="9"/>
      <c r="R157" s="9"/>
      <c r="S157" s="9"/>
      <c r="T157" s="9"/>
      <c r="U157" s="9"/>
      <c r="V157" s="9"/>
      <c r="W157" s="9"/>
      <c r="X157" s="9"/>
      <c r="Y157" s="9"/>
    </row>
    <row r="158" s="2" customFormat="1" ht="13.2" customHeight="1" spans="1:25">
      <c r="A158" s="11" t="s">
        <v>172</v>
      </c>
      <c r="B158" s="12" t="s">
        <v>473</v>
      </c>
      <c r="C158" s="11" t="s">
        <v>474</v>
      </c>
      <c r="D158" s="11"/>
      <c r="E158" s="11" t="s">
        <v>475</v>
      </c>
      <c r="F158" s="11"/>
      <c r="G158" s="11"/>
      <c r="H158" s="13" t="s">
        <v>476</v>
      </c>
      <c r="I158" s="13" t="s">
        <v>477</v>
      </c>
      <c r="J158" s="13" t="s">
        <v>478</v>
      </c>
      <c r="K158" s="13" t="s">
        <v>217</v>
      </c>
      <c r="L158" s="13" t="s">
        <v>479</v>
      </c>
      <c r="M158" s="20" t="s">
        <v>23</v>
      </c>
      <c r="N158" s="9"/>
      <c r="O158" s="9"/>
      <c r="P158" s="9"/>
      <c r="Q158" s="9"/>
      <c r="R158" s="9"/>
      <c r="S158" s="9"/>
      <c r="T158" s="9"/>
      <c r="U158" s="9"/>
      <c r="V158" s="9"/>
      <c r="W158" s="9"/>
      <c r="X158" s="9"/>
      <c r="Y158" s="9"/>
    </row>
    <row r="159" s="2" customFormat="1" ht="11.4" spans="1:25">
      <c r="A159" s="11"/>
      <c r="B159" s="12"/>
      <c r="C159" s="11" t="s">
        <v>480</v>
      </c>
      <c r="D159" s="11" t="s">
        <v>481</v>
      </c>
      <c r="E159" s="14" t="s">
        <v>482</v>
      </c>
      <c r="F159" s="14" t="s">
        <v>483</v>
      </c>
      <c r="G159" s="14" t="s">
        <v>484</v>
      </c>
      <c r="H159" s="13"/>
      <c r="I159" s="13"/>
      <c r="J159" s="13"/>
      <c r="K159" s="13"/>
      <c r="L159" s="13"/>
      <c r="M159" s="20"/>
      <c r="N159" s="9"/>
      <c r="O159" s="9"/>
      <c r="P159" s="9"/>
      <c r="Q159" s="9"/>
      <c r="R159" s="9"/>
      <c r="S159" s="9"/>
      <c r="T159" s="9"/>
      <c r="U159" s="9"/>
      <c r="V159" s="9"/>
      <c r="W159" s="9"/>
      <c r="X159" s="9"/>
      <c r="Y159" s="9"/>
    </row>
    <row r="160" s="3" customFormat="1" ht="12" spans="1:25">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9"/>
      <c r="O160" s="9"/>
      <c r="P160" s="9"/>
      <c r="Q160" s="9"/>
      <c r="R160" s="9"/>
      <c r="S160" s="9"/>
      <c r="T160" s="9"/>
      <c r="U160" s="9"/>
      <c r="V160" s="9"/>
      <c r="W160" s="9"/>
      <c r="X160" s="9"/>
      <c r="Y160" s="9"/>
    </row>
    <row r="161" s="3" customFormat="1" ht="12" spans="1:25">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9"/>
      <c r="O161" s="9"/>
      <c r="P161" s="9"/>
      <c r="Q161" s="9"/>
      <c r="R161" s="9"/>
      <c r="S161" s="9"/>
      <c r="T161" s="9"/>
      <c r="U161" s="9"/>
      <c r="V161" s="9"/>
      <c r="W161" s="9"/>
      <c r="X161" s="9"/>
      <c r="Y161" s="9"/>
    </row>
    <row r="162" s="3" customFormat="1" ht="12" spans="1:25">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9"/>
      <c r="O162" s="9"/>
      <c r="P162" s="9"/>
      <c r="Q162" s="9"/>
      <c r="R162" s="9"/>
      <c r="S162" s="9"/>
      <c r="T162" s="9"/>
      <c r="U162" s="9"/>
      <c r="V162" s="9"/>
      <c r="W162" s="9"/>
      <c r="X162" s="9"/>
      <c r="Y162" s="9"/>
    </row>
    <row r="163" s="3" customFormat="1" ht="12" spans="1:25">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9"/>
      <c r="O163" s="9"/>
      <c r="P163" s="9"/>
      <c r="Q163" s="9"/>
      <c r="R163" s="9"/>
      <c r="S163" s="9"/>
      <c r="T163" s="9"/>
      <c r="U163" s="9"/>
      <c r="V163" s="9"/>
      <c r="W163" s="9"/>
      <c r="X163" s="9"/>
      <c r="Y163" s="9"/>
    </row>
    <row r="164" s="3" customFormat="1" ht="12" spans="1:25">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9"/>
      <c r="O164" s="9"/>
      <c r="P164" s="9"/>
      <c r="Q164" s="9"/>
      <c r="R164" s="9"/>
      <c r="S164" s="9"/>
      <c r="T164" s="9"/>
      <c r="U164" s="9"/>
      <c r="V164" s="9"/>
      <c r="W164" s="9"/>
      <c r="X164" s="9"/>
      <c r="Y164" s="9"/>
    </row>
    <row r="165" s="3" customFormat="1" ht="12" spans="1:25">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9"/>
      <c r="O165" s="9"/>
      <c r="P165" s="9"/>
      <c r="Q165" s="9"/>
      <c r="R165" s="9"/>
      <c r="S165" s="9"/>
      <c r="T165" s="9"/>
      <c r="U165" s="9"/>
      <c r="V165" s="9"/>
      <c r="W165" s="9"/>
      <c r="X165" s="9"/>
      <c r="Y165" s="9"/>
    </row>
    <row r="166" s="3" customFormat="1" ht="12" spans="1:25">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9"/>
      <c r="O166" s="9"/>
      <c r="P166" s="9"/>
      <c r="Q166" s="9"/>
      <c r="R166" s="9"/>
      <c r="S166" s="9"/>
      <c r="T166" s="9"/>
      <c r="U166" s="9"/>
      <c r="V166" s="9"/>
      <c r="W166" s="9"/>
      <c r="X166" s="9"/>
      <c r="Y166" s="9"/>
    </row>
    <row r="167" s="3" customFormat="1" ht="12" spans="1:25">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9"/>
      <c r="O167" s="9"/>
      <c r="P167" s="9"/>
      <c r="Q167" s="9"/>
      <c r="R167" s="9"/>
      <c r="S167" s="9"/>
      <c r="T167" s="9"/>
      <c r="U167" s="9"/>
      <c r="V167" s="9"/>
      <c r="W167" s="9"/>
      <c r="X167" s="9"/>
      <c r="Y167" s="9"/>
    </row>
    <row r="168" s="3" customFormat="1" ht="12" spans="1:25">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9"/>
      <c r="O168" s="9"/>
      <c r="P168" s="9"/>
      <c r="Q168" s="9"/>
      <c r="R168" s="9"/>
      <c r="S168" s="9"/>
      <c r="T168" s="9"/>
      <c r="U168" s="9"/>
      <c r="V168" s="9"/>
      <c r="W168" s="9"/>
      <c r="X168" s="9"/>
      <c r="Y168" s="9"/>
    </row>
    <row r="169" s="3" customFormat="1" ht="12" spans="1:25">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9"/>
      <c r="O169" s="9"/>
      <c r="P169" s="9"/>
      <c r="Q169" s="9"/>
      <c r="R169" s="9"/>
      <c r="S169" s="9"/>
      <c r="T169" s="9"/>
      <c r="U169" s="9"/>
      <c r="V169" s="9"/>
      <c r="W169" s="9"/>
      <c r="X169" s="9"/>
      <c r="Y169" s="9"/>
    </row>
    <row r="170" s="3" customFormat="1" ht="12" spans="1:25">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9"/>
      <c r="O170" s="9"/>
      <c r="P170" s="9"/>
      <c r="Q170" s="9"/>
      <c r="R170" s="9"/>
      <c r="S170" s="9"/>
      <c r="T170" s="9"/>
      <c r="U170" s="9"/>
      <c r="V170" s="9"/>
      <c r="W170" s="9"/>
      <c r="X170" s="9"/>
      <c r="Y170" s="9"/>
    </row>
    <row r="171" s="3" customFormat="1" ht="13.05" customHeight="1" spans="1:25">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9"/>
      <c r="O171" s="9"/>
      <c r="P171" s="9"/>
      <c r="Q171" s="9"/>
      <c r="R171" s="9"/>
      <c r="S171" s="9"/>
      <c r="T171" s="9"/>
      <c r="U171" s="9"/>
      <c r="V171" s="9"/>
      <c r="W171" s="9"/>
      <c r="X171" s="9"/>
      <c r="Y171" s="9"/>
    </row>
    <row r="172" s="3" customFormat="1" ht="12" spans="1:25">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9"/>
      <c r="O172" s="9"/>
      <c r="P172" s="9"/>
      <c r="Q172" s="9"/>
      <c r="R172" s="9"/>
      <c r="S172" s="9"/>
      <c r="T172" s="9"/>
      <c r="U172" s="9"/>
      <c r="V172" s="9"/>
      <c r="W172" s="9"/>
      <c r="X172" s="9"/>
      <c r="Y172" s="9"/>
    </row>
    <row r="173" s="2" customFormat="1" ht="12" spans="1:25">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9"/>
      <c r="O173" s="9"/>
      <c r="P173" s="9"/>
      <c r="Q173" s="9"/>
      <c r="R173" s="9"/>
      <c r="S173" s="9"/>
      <c r="T173" s="9"/>
      <c r="U173" s="9"/>
      <c r="V173" s="9"/>
      <c r="W173" s="9"/>
      <c r="X173" s="9"/>
      <c r="Y173" s="9"/>
    </row>
    <row r="174" s="2" customFormat="1" ht="12" spans="1:25">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9"/>
      <c r="O174" s="9"/>
      <c r="P174" s="9"/>
      <c r="Q174" s="9"/>
      <c r="R174" s="9"/>
      <c r="S174" s="9"/>
      <c r="T174" s="9"/>
      <c r="U174" s="9"/>
      <c r="V174" s="9"/>
      <c r="W174" s="9"/>
      <c r="X174" s="9"/>
      <c r="Y174" s="9"/>
    </row>
    <row r="175" s="3" customFormat="1" ht="12" spans="1:25">
      <c r="A175" s="15">
        <v>16</v>
      </c>
      <c r="B175" s="12"/>
      <c r="C175" s="15" t="s">
        <v>492</v>
      </c>
      <c r="D175" s="15" t="s">
        <v>493</v>
      </c>
      <c r="E175" s="15">
        <v>790</v>
      </c>
      <c r="F175" s="15">
        <v>18</v>
      </c>
      <c r="G175" s="15">
        <v>481</v>
      </c>
      <c r="H175" s="15">
        <v>1</v>
      </c>
      <c r="I175" s="21" t="str">
        <f>+INDEX([1]材料配置清单价格表!E:E,MATCH(D175,[1]材料配置清单价格表!F:F,0))</f>
        <v>平米</v>
      </c>
      <c r="J175" s="22">
        <f t="shared" si="22"/>
        <v>0.37999</v>
      </c>
      <c r="K175" s="23"/>
      <c r="L175" s="24">
        <f t="shared" si="20"/>
        <v>0</v>
      </c>
      <c r="M175" s="25"/>
      <c r="N175" s="9"/>
      <c r="O175" s="9"/>
      <c r="P175" s="9"/>
      <c r="Q175" s="9"/>
      <c r="R175" s="9"/>
      <c r="S175" s="9"/>
      <c r="T175" s="9"/>
      <c r="U175" s="9"/>
      <c r="V175" s="9"/>
      <c r="W175" s="9"/>
      <c r="X175" s="9"/>
      <c r="Y175" s="9"/>
    </row>
    <row r="176" s="2" customFormat="1" ht="12" spans="1:25">
      <c r="A176" s="15">
        <v>17</v>
      </c>
      <c r="B176" s="17" t="s">
        <v>505</v>
      </c>
      <c r="C176" s="15" t="s">
        <v>559</v>
      </c>
      <c r="D176" s="15" t="s">
        <v>493</v>
      </c>
      <c r="E176" s="15">
        <v>790</v>
      </c>
      <c r="F176" s="15">
        <v>18</v>
      </c>
      <c r="G176" s="15">
        <v>60</v>
      </c>
      <c r="H176" s="15">
        <v>2</v>
      </c>
      <c r="I176" s="21" t="str">
        <f>+INDEX([1]材料配置清单价格表!E:E,MATCH(D176,[1]材料配置清单价格表!F:F,0))</f>
        <v>平米</v>
      </c>
      <c r="J176" s="22">
        <f t="shared" si="22"/>
        <v>0.0948</v>
      </c>
      <c r="K176" s="23"/>
      <c r="L176" s="24">
        <f t="shared" si="20"/>
        <v>0</v>
      </c>
      <c r="M176" s="25"/>
      <c r="N176" s="9"/>
      <c r="O176" s="9"/>
      <c r="P176" s="9"/>
      <c r="Q176" s="9"/>
      <c r="R176" s="9"/>
      <c r="S176" s="9"/>
      <c r="T176" s="9"/>
      <c r="U176" s="9"/>
      <c r="V176" s="9"/>
      <c r="W176" s="9"/>
      <c r="X176" s="9"/>
      <c r="Y176" s="9"/>
    </row>
    <row r="177" s="2" customFormat="1" ht="12" spans="1:25">
      <c r="A177" s="15">
        <v>18</v>
      </c>
      <c r="B177" s="12" t="s">
        <v>569</v>
      </c>
      <c r="C177" s="15" t="s">
        <v>486</v>
      </c>
      <c r="D177" s="15" t="s">
        <v>493</v>
      </c>
      <c r="E177" s="15">
        <v>200</v>
      </c>
      <c r="F177" s="15">
        <v>18</v>
      </c>
      <c r="G177" s="15">
        <v>500</v>
      </c>
      <c r="H177" s="15">
        <v>2</v>
      </c>
      <c r="I177" s="21" t="str">
        <f>+INDEX([1]材料配置清单价格表!E:E,MATCH(D177,[1]材料配置清单价格表!F:F,0))</f>
        <v>平米</v>
      </c>
      <c r="J177" s="22">
        <f t="shared" si="22"/>
        <v>0.2</v>
      </c>
      <c r="K177" s="23"/>
      <c r="L177" s="24">
        <f t="shared" si="20"/>
        <v>0</v>
      </c>
      <c r="M177" s="25"/>
      <c r="N177" s="9"/>
      <c r="O177" s="9"/>
      <c r="P177" s="9"/>
      <c r="Q177" s="9"/>
      <c r="R177" s="9"/>
      <c r="S177" s="9"/>
      <c r="T177" s="9"/>
      <c r="U177" s="9"/>
      <c r="V177" s="9"/>
      <c r="W177" s="9"/>
      <c r="X177" s="9"/>
      <c r="Y177" s="9"/>
    </row>
    <row r="178" s="2" customFormat="1" ht="12" spans="1:25">
      <c r="A178" s="15">
        <v>19</v>
      </c>
      <c r="B178" s="12"/>
      <c r="C178" s="15" t="s">
        <v>488</v>
      </c>
      <c r="D178" s="15" t="s">
        <v>493</v>
      </c>
      <c r="E178" s="15">
        <v>390</v>
      </c>
      <c r="F178" s="15">
        <v>18</v>
      </c>
      <c r="G178" s="15">
        <v>200</v>
      </c>
      <c r="H178" s="15">
        <v>2</v>
      </c>
      <c r="I178" s="21" t="str">
        <f>+INDEX([1]材料配置清单价格表!E:E,MATCH(D178,[1]材料配置清单价格表!F:F,0))</f>
        <v>平米</v>
      </c>
      <c r="J178" s="22">
        <f t="shared" si="22"/>
        <v>0.156</v>
      </c>
      <c r="K178" s="23"/>
      <c r="L178" s="24">
        <f t="shared" si="20"/>
        <v>0</v>
      </c>
      <c r="M178" s="25"/>
      <c r="N178" s="9"/>
      <c r="O178" s="9"/>
      <c r="P178" s="9"/>
      <c r="Q178" s="9"/>
      <c r="R178" s="9"/>
      <c r="S178" s="9"/>
      <c r="T178" s="9"/>
      <c r="U178" s="9"/>
      <c r="V178" s="9"/>
      <c r="W178" s="9"/>
      <c r="X178" s="9"/>
      <c r="Y178" s="9"/>
    </row>
    <row r="179" s="2" customFormat="1" ht="12" spans="1:25">
      <c r="A179" s="15">
        <v>20</v>
      </c>
      <c r="B179" s="12"/>
      <c r="C179" s="15" t="s">
        <v>489</v>
      </c>
      <c r="D179" s="15" t="s">
        <v>493</v>
      </c>
      <c r="E179" s="15">
        <v>390</v>
      </c>
      <c r="F179" s="15">
        <v>18</v>
      </c>
      <c r="G179" s="15">
        <v>200</v>
      </c>
      <c r="H179" s="15">
        <v>1</v>
      </c>
      <c r="I179" s="21" t="str">
        <f>+INDEX([1]材料配置清单价格表!E:E,MATCH(D179,[1]材料配置清单价格表!F:F,0))</f>
        <v>平米</v>
      </c>
      <c r="J179" s="22">
        <f t="shared" si="22"/>
        <v>0.078</v>
      </c>
      <c r="K179" s="23"/>
      <c r="L179" s="24">
        <f t="shared" si="20"/>
        <v>0</v>
      </c>
      <c r="M179" s="25"/>
      <c r="N179" s="9"/>
      <c r="O179" s="9"/>
      <c r="P179" s="9"/>
      <c r="Q179" s="9"/>
      <c r="R179" s="9"/>
      <c r="S179" s="9"/>
      <c r="T179" s="9"/>
      <c r="U179" s="9"/>
      <c r="V179" s="9"/>
      <c r="W179" s="9"/>
      <c r="X179" s="9"/>
      <c r="Y179" s="9"/>
    </row>
    <row r="180" s="2" customFormat="1" ht="12" spans="1:25">
      <c r="A180" s="15">
        <v>21</v>
      </c>
      <c r="B180" s="12"/>
      <c r="C180" s="15" t="s">
        <v>570</v>
      </c>
      <c r="D180" s="15" t="s">
        <v>493</v>
      </c>
      <c r="E180" s="15">
        <v>200</v>
      </c>
      <c r="F180" s="15">
        <v>18</v>
      </c>
      <c r="G180" s="15">
        <v>500</v>
      </c>
      <c r="H180" s="15">
        <v>1</v>
      </c>
      <c r="I180" s="21" t="str">
        <f>+INDEX([1]材料配置清单价格表!E:E,MATCH(D180,[1]材料配置清单价格表!F:F,0))</f>
        <v>平米</v>
      </c>
      <c r="J180" s="22">
        <f t="shared" si="22"/>
        <v>0.1</v>
      </c>
      <c r="K180" s="23"/>
      <c r="L180" s="24">
        <f t="shared" si="20"/>
        <v>0</v>
      </c>
      <c r="M180" s="25"/>
      <c r="N180" s="9"/>
      <c r="O180" s="9"/>
      <c r="P180" s="9"/>
      <c r="Q180" s="9"/>
      <c r="R180" s="9"/>
      <c r="S180" s="9"/>
      <c r="T180" s="9"/>
      <c r="U180" s="9"/>
      <c r="V180" s="9"/>
      <c r="W180" s="9"/>
      <c r="X180" s="9"/>
      <c r="Y180" s="9"/>
    </row>
    <row r="181" s="2" customFormat="1" ht="12" spans="1:25">
      <c r="A181" s="15">
        <v>22</v>
      </c>
      <c r="B181" s="12"/>
      <c r="C181" s="15" t="s">
        <v>490</v>
      </c>
      <c r="D181" s="15" t="s">
        <v>493</v>
      </c>
      <c r="E181" s="15">
        <v>390</v>
      </c>
      <c r="F181" s="15">
        <v>18</v>
      </c>
      <c r="G181" s="15">
        <v>500</v>
      </c>
      <c r="H181" s="15">
        <v>1</v>
      </c>
      <c r="I181" s="21" t="str">
        <f>+INDEX([1]材料配置清单价格表!E:E,MATCH(D181,[1]材料配置清单价格表!F:F,0))</f>
        <v>平米</v>
      </c>
      <c r="J181" s="22">
        <f t="shared" si="22"/>
        <v>0.195</v>
      </c>
      <c r="K181" s="23"/>
      <c r="L181" s="24">
        <f t="shared" si="20"/>
        <v>0</v>
      </c>
      <c r="M181" s="25"/>
      <c r="N181" s="9"/>
      <c r="O181" s="9"/>
      <c r="P181" s="9"/>
      <c r="Q181" s="9"/>
      <c r="R181" s="9"/>
      <c r="S181" s="9"/>
      <c r="T181" s="9"/>
      <c r="U181" s="9"/>
      <c r="V181" s="9"/>
      <c r="W181" s="9"/>
      <c r="X181" s="9"/>
      <c r="Y181" s="9"/>
    </row>
    <row r="182" s="2" customFormat="1" ht="12" spans="1:25">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9"/>
      <c r="O182" s="9"/>
      <c r="P182" s="9"/>
      <c r="Q182" s="9"/>
      <c r="R182" s="9"/>
      <c r="S182" s="9"/>
      <c r="T182" s="9"/>
      <c r="U182" s="9"/>
      <c r="V182" s="9"/>
      <c r="W182" s="9"/>
      <c r="X182" s="9"/>
      <c r="Y182" s="9"/>
    </row>
    <row r="183" s="2" customFormat="1" ht="12" spans="1:25">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9"/>
      <c r="O183" s="9"/>
      <c r="P183" s="9"/>
      <c r="Q183" s="9"/>
      <c r="R183" s="9"/>
      <c r="S183" s="9"/>
      <c r="T183" s="9"/>
      <c r="U183" s="9"/>
      <c r="V183" s="9"/>
      <c r="W183" s="9"/>
      <c r="X183" s="9"/>
      <c r="Y183" s="9"/>
    </row>
    <row r="184" s="2" customFormat="1" ht="12" spans="1:25">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9"/>
      <c r="O184" s="9"/>
      <c r="P184" s="9"/>
      <c r="Q184" s="9"/>
      <c r="R184" s="9"/>
      <c r="S184" s="9"/>
      <c r="T184" s="9"/>
      <c r="U184" s="9"/>
      <c r="V184" s="9"/>
      <c r="W184" s="9"/>
      <c r="X184" s="9"/>
      <c r="Y184" s="9"/>
    </row>
    <row r="185" s="2" customFormat="1" ht="12" spans="1:25">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9"/>
      <c r="O185" s="9"/>
      <c r="P185" s="9"/>
      <c r="Q185" s="9"/>
      <c r="R185" s="9"/>
      <c r="S185" s="9"/>
      <c r="T185" s="9"/>
      <c r="U185" s="9"/>
      <c r="V185" s="9"/>
      <c r="W185" s="9"/>
      <c r="X185" s="9"/>
      <c r="Y185" s="9"/>
    </row>
    <row r="186" s="2" customFormat="1" ht="12" spans="1:25">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9"/>
      <c r="O186" s="9"/>
      <c r="P186" s="9"/>
      <c r="Q186" s="9"/>
      <c r="R186" s="9"/>
      <c r="S186" s="9"/>
      <c r="T186" s="9"/>
      <c r="U186" s="9"/>
      <c r="V186" s="9"/>
      <c r="W186" s="9"/>
      <c r="X186" s="9"/>
      <c r="Y186" s="9"/>
    </row>
    <row r="187" s="2" customFormat="1" ht="12" spans="1:25">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9"/>
      <c r="O187" s="9"/>
      <c r="P187" s="9"/>
      <c r="Q187" s="9"/>
      <c r="R187" s="9"/>
      <c r="S187" s="9"/>
      <c r="T187" s="9"/>
      <c r="U187" s="9"/>
      <c r="V187" s="9"/>
      <c r="W187" s="9"/>
      <c r="X187" s="9"/>
      <c r="Y187" s="9"/>
    </row>
    <row r="188" s="2" customFormat="1" ht="12" spans="1:25">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9"/>
      <c r="O188" s="9"/>
      <c r="P188" s="9"/>
      <c r="Q188" s="9"/>
      <c r="R188" s="9"/>
      <c r="S188" s="9"/>
      <c r="T188" s="9"/>
      <c r="U188" s="9"/>
      <c r="V188" s="9"/>
      <c r="W188" s="9"/>
      <c r="X188" s="9"/>
      <c r="Y188" s="9"/>
    </row>
    <row r="189" s="2" customFormat="1" ht="12" spans="1:25">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9"/>
      <c r="O189" s="9"/>
      <c r="P189" s="9"/>
      <c r="Q189" s="9"/>
      <c r="R189" s="9"/>
      <c r="S189" s="9"/>
      <c r="T189" s="9"/>
      <c r="U189" s="9"/>
      <c r="V189" s="9"/>
      <c r="W189" s="9"/>
      <c r="X189" s="9"/>
      <c r="Y189" s="9"/>
    </row>
    <row r="190" s="2" customFormat="1" ht="12" spans="1:25">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9"/>
      <c r="O190" s="9"/>
      <c r="P190" s="9"/>
      <c r="Q190" s="9"/>
      <c r="R190" s="9"/>
      <c r="S190" s="9"/>
      <c r="T190" s="9"/>
      <c r="U190" s="9"/>
      <c r="V190" s="9"/>
      <c r="W190" s="9"/>
      <c r="X190" s="9"/>
      <c r="Y190" s="9"/>
    </row>
    <row r="191" s="3" customFormat="1" ht="11.4" spans="1:25">
      <c r="A191" s="29" t="s">
        <v>516</v>
      </c>
      <c r="B191" s="30"/>
      <c r="C191" s="30"/>
      <c r="D191" s="30"/>
      <c r="E191" s="30"/>
      <c r="F191" s="30"/>
      <c r="G191" s="30"/>
      <c r="H191" s="30"/>
      <c r="I191" s="30"/>
      <c r="J191" s="46"/>
      <c r="K191" s="47"/>
      <c r="L191" s="13">
        <f>SUM(L160:L190)</f>
        <v>0</v>
      </c>
      <c r="M191" s="12"/>
      <c r="N191" s="9"/>
      <c r="O191" s="9"/>
      <c r="P191" s="9"/>
      <c r="Q191" s="9"/>
      <c r="R191" s="9"/>
      <c r="S191" s="9"/>
      <c r="T191" s="9"/>
      <c r="U191" s="9"/>
      <c r="V191" s="9"/>
      <c r="W191" s="9"/>
      <c r="X191" s="9"/>
      <c r="Y191" s="9"/>
    </row>
    <row r="192" s="1" customFormat="1" ht="13.5" customHeight="1" spans="1:25">
      <c r="A192" s="15">
        <v>1</v>
      </c>
      <c r="B192" s="26" t="s">
        <v>520</v>
      </c>
      <c r="C192" s="15" t="s">
        <v>521</v>
      </c>
      <c r="D192" s="35" t="s">
        <v>599</v>
      </c>
      <c r="E192" s="36"/>
      <c r="F192" s="36"/>
      <c r="G192" s="37"/>
      <c r="H192" s="32">
        <v>9</v>
      </c>
      <c r="I192" s="21" t="s">
        <v>523</v>
      </c>
      <c r="J192" s="23"/>
      <c r="K192" s="23"/>
      <c r="L192" s="24">
        <f t="shared" ref="L192:L198" si="23">H192*K192</f>
        <v>0</v>
      </c>
      <c r="M192" s="48"/>
      <c r="N192" s="9"/>
      <c r="O192" s="9"/>
      <c r="P192" s="9"/>
      <c r="Q192" s="9"/>
      <c r="R192" s="9"/>
      <c r="S192" s="9"/>
      <c r="T192" s="9"/>
      <c r="U192" s="9"/>
      <c r="V192" s="9"/>
      <c r="W192" s="9"/>
      <c r="X192" s="9"/>
      <c r="Y192" s="9"/>
    </row>
    <row r="193" s="1" customFormat="1" ht="12" spans="1:25">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c r="N193" s="9"/>
      <c r="O193" s="9"/>
      <c r="P193" s="9"/>
      <c r="Q193" s="9"/>
      <c r="R193" s="9"/>
      <c r="S193" s="9"/>
      <c r="T193" s="9"/>
      <c r="U193" s="9"/>
      <c r="V193" s="9"/>
      <c r="W193" s="9"/>
      <c r="X193" s="9"/>
      <c r="Y193" s="9"/>
    </row>
    <row r="194" s="1" customFormat="1" ht="12" spans="1:25">
      <c r="A194" s="15">
        <v>3</v>
      </c>
      <c r="B194" s="27"/>
      <c r="C194" s="38" t="s">
        <v>602</v>
      </c>
      <c r="D194" s="31" t="s">
        <v>603</v>
      </c>
      <c r="E194" s="31"/>
      <c r="F194" s="31"/>
      <c r="G194" s="31"/>
      <c r="H194" s="32">
        <v>2</v>
      </c>
      <c r="I194" s="21" t="s">
        <v>523</v>
      </c>
      <c r="J194" s="23"/>
      <c r="K194" s="23"/>
      <c r="L194" s="24">
        <f t="shared" si="23"/>
        <v>0</v>
      </c>
      <c r="M194" s="48"/>
      <c r="N194" s="9"/>
      <c r="O194" s="9"/>
      <c r="P194" s="9"/>
      <c r="Q194" s="9"/>
      <c r="R194" s="9"/>
      <c r="S194" s="9"/>
      <c r="T194" s="9"/>
      <c r="U194" s="9"/>
      <c r="V194" s="9"/>
      <c r="W194" s="9"/>
      <c r="X194" s="9"/>
      <c r="Y194" s="9"/>
    </row>
    <row r="195" s="1" customFormat="1" ht="12" spans="1:25">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c r="N195" s="9"/>
      <c r="O195" s="9"/>
      <c r="P195" s="9"/>
      <c r="Q195" s="9"/>
      <c r="R195" s="9"/>
      <c r="S195" s="9"/>
      <c r="T195" s="9"/>
      <c r="U195" s="9"/>
      <c r="V195" s="9"/>
      <c r="W195" s="9"/>
      <c r="X195" s="9"/>
      <c r="Y195" s="9"/>
    </row>
    <row r="196" s="1" customFormat="1" ht="24" spans="1:25">
      <c r="A196" s="15">
        <v>5</v>
      </c>
      <c r="B196" s="27"/>
      <c r="C196" s="38" t="s">
        <v>224</v>
      </c>
      <c r="D196" s="35" t="s">
        <v>224</v>
      </c>
      <c r="E196" s="36"/>
      <c r="F196" s="36"/>
      <c r="G196" s="37"/>
      <c r="H196" s="32">
        <v>1.19</v>
      </c>
      <c r="I196" s="21" t="s">
        <v>528</v>
      </c>
      <c r="J196" s="23"/>
      <c r="K196" s="23"/>
      <c r="L196" s="24">
        <f t="shared" si="23"/>
        <v>0</v>
      </c>
      <c r="M196" s="48"/>
      <c r="N196" s="9"/>
      <c r="O196" s="9"/>
      <c r="P196" s="9"/>
      <c r="Q196" s="9"/>
      <c r="R196" s="9"/>
      <c r="S196" s="9"/>
      <c r="T196" s="9"/>
      <c r="U196" s="9"/>
      <c r="V196" s="9"/>
      <c r="W196" s="9"/>
      <c r="X196" s="9"/>
      <c r="Y196" s="9"/>
    </row>
    <row r="197" s="1" customFormat="1" ht="12" spans="1:25">
      <c r="A197" s="15">
        <v>6</v>
      </c>
      <c r="B197" s="27"/>
      <c r="C197" s="38" t="s">
        <v>533</v>
      </c>
      <c r="D197" s="35" t="s">
        <v>534</v>
      </c>
      <c r="E197" s="36"/>
      <c r="F197" s="36"/>
      <c r="G197" s="37"/>
      <c r="H197" s="32">
        <v>1</v>
      </c>
      <c r="I197" s="21" t="s">
        <v>523</v>
      </c>
      <c r="J197" s="23"/>
      <c r="K197" s="23"/>
      <c r="L197" s="24">
        <f t="shared" si="23"/>
        <v>0</v>
      </c>
      <c r="M197" s="48"/>
      <c r="N197" s="9"/>
      <c r="O197" s="9"/>
      <c r="P197" s="9"/>
      <c r="Q197" s="9"/>
      <c r="R197" s="9"/>
      <c r="S197" s="9"/>
      <c r="T197" s="9"/>
      <c r="U197" s="9"/>
      <c r="V197" s="9"/>
      <c r="W197" s="9"/>
      <c r="X197" s="9"/>
      <c r="Y197" s="9"/>
    </row>
    <row r="198" s="4" customFormat="1" ht="12" spans="1:25">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9"/>
      <c r="O198" s="9"/>
      <c r="P198" s="9"/>
      <c r="Q198" s="9"/>
      <c r="R198" s="9"/>
      <c r="S198" s="9"/>
      <c r="T198" s="9"/>
      <c r="U198" s="9"/>
      <c r="V198" s="9"/>
      <c r="W198" s="9"/>
      <c r="X198" s="9"/>
      <c r="Y198" s="9"/>
    </row>
    <row r="199" s="1" customFormat="1" spans="1:25">
      <c r="A199" s="29" t="s">
        <v>516</v>
      </c>
      <c r="B199" s="30"/>
      <c r="C199" s="30"/>
      <c r="D199" s="30"/>
      <c r="E199" s="30"/>
      <c r="F199" s="30"/>
      <c r="G199" s="30"/>
      <c r="H199" s="30"/>
      <c r="I199" s="30"/>
      <c r="J199" s="46"/>
      <c r="K199" s="47"/>
      <c r="L199" s="13">
        <f>SUM(L192:L198)</f>
        <v>0</v>
      </c>
      <c r="M199" s="12"/>
      <c r="N199" s="9"/>
      <c r="O199" s="9"/>
      <c r="P199" s="9"/>
      <c r="Q199" s="9"/>
      <c r="R199" s="9"/>
      <c r="S199" s="9"/>
      <c r="T199" s="9"/>
      <c r="U199" s="9"/>
      <c r="V199" s="9"/>
      <c r="W199" s="9"/>
      <c r="X199" s="9"/>
      <c r="Y199" s="9"/>
    </row>
    <row r="200" s="5" customFormat="1" ht="12" spans="1:25">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9"/>
      <c r="O200" s="9"/>
      <c r="P200" s="9"/>
      <c r="Q200" s="9"/>
      <c r="R200" s="9"/>
      <c r="S200" s="9"/>
      <c r="T200" s="9"/>
      <c r="U200" s="9"/>
      <c r="V200" s="9"/>
      <c r="W200" s="9"/>
      <c r="X200" s="9"/>
      <c r="Y200" s="9"/>
    </row>
    <row r="201" s="5" customFormat="1" ht="12" spans="1:25">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9"/>
      <c r="O201" s="9"/>
      <c r="P201" s="9"/>
      <c r="Q201" s="9"/>
      <c r="R201" s="9"/>
      <c r="S201" s="9"/>
      <c r="T201" s="9"/>
      <c r="U201" s="9"/>
      <c r="V201" s="9"/>
      <c r="W201" s="9"/>
      <c r="X201" s="9"/>
      <c r="Y201" s="9"/>
    </row>
    <row r="202" s="5" customFormat="1" ht="12" spans="1:25">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9"/>
      <c r="O202" s="9"/>
      <c r="P202" s="9"/>
      <c r="Q202" s="9"/>
      <c r="R202" s="9"/>
      <c r="S202" s="9"/>
      <c r="T202" s="9"/>
      <c r="U202" s="9"/>
      <c r="V202" s="9"/>
      <c r="W202" s="9"/>
      <c r="X202" s="9"/>
      <c r="Y202" s="9"/>
    </row>
    <row r="203" s="5" customFormat="1" ht="12" spans="1:25">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9"/>
      <c r="O203" s="9"/>
      <c r="P203" s="9"/>
      <c r="Q203" s="9"/>
      <c r="R203" s="9"/>
      <c r="S203" s="9"/>
      <c r="T203" s="9"/>
      <c r="U203" s="9"/>
      <c r="V203" s="9"/>
      <c r="W203" s="9"/>
      <c r="X203" s="9"/>
      <c r="Y203" s="9"/>
    </row>
    <row r="204" s="5" customFormat="1" ht="12" spans="1:25">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9"/>
      <c r="O204" s="9"/>
      <c r="P204" s="9"/>
      <c r="Q204" s="9"/>
      <c r="R204" s="9"/>
      <c r="S204" s="9"/>
      <c r="T204" s="9"/>
      <c r="U204" s="9"/>
      <c r="V204" s="9"/>
      <c r="W204" s="9"/>
      <c r="X204" s="9"/>
      <c r="Y204" s="9"/>
    </row>
    <row r="205" s="1" customFormat="1" spans="1:25">
      <c r="A205" s="12" t="s">
        <v>548</v>
      </c>
      <c r="B205" s="12"/>
      <c r="C205" s="12"/>
      <c r="D205" s="12"/>
      <c r="E205" s="12"/>
      <c r="F205" s="12"/>
      <c r="G205" s="12"/>
      <c r="H205" s="12"/>
      <c r="I205" s="12"/>
      <c r="J205" s="11"/>
      <c r="K205" s="12"/>
      <c r="L205" s="11">
        <f>SUM(L200:L204)</f>
        <v>0</v>
      </c>
      <c r="M205" s="12"/>
      <c r="N205" s="9"/>
      <c r="O205" s="9"/>
      <c r="P205" s="9"/>
      <c r="Q205" s="9"/>
      <c r="R205" s="9"/>
      <c r="S205" s="9"/>
      <c r="T205" s="9"/>
      <c r="U205" s="9"/>
      <c r="V205" s="9"/>
      <c r="W205" s="9"/>
      <c r="X205" s="9"/>
      <c r="Y205" s="9"/>
    </row>
    <row r="206" s="1" customFormat="1" spans="1:25">
      <c r="A206" s="44" t="s">
        <v>549</v>
      </c>
      <c r="B206" s="44"/>
      <c r="C206" s="44"/>
      <c r="D206" s="44"/>
      <c r="E206" s="44"/>
      <c r="F206" s="44"/>
      <c r="G206" s="44"/>
      <c r="H206" s="44"/>
      <c r="I206" s="44"/>
      <c r="J206" s="13"/>
      <c r="K206" s="44"/>
      <c r="L206" s="13">
        <f>SUM(L191,L199,L205)</f>
        <v>0</v>
      </c>
      <c r="M206" s="44"/>
      <c r="N206" s="9"/>
      <c r="O206" s="9"/>
      <c r="P206" s="9"/>
      <c r="Q206" s="9"/>
      <c r="R206" s="9"/>
      <c r="S206" s="9"/>
      <c r="T206" s="9"/>
      <c r="U206" s="9"/>
      <c r="V206" s="9"/>
      <c r="W206" s="9"/>
      <c r="X206" s="9"/>
      <c r="Y206" s="9"/>
    </row>
    <row r="207" spans="12:12">
      <c r="L207" s="7"/>
    </row>
    <row r="208" s="1" customFormat="1" ht="19.5" customHeight="1" spans="1:25">
      <c r="A208" s="10" t="s">
        <v>550</v>
      </c>
      <c r="B208" s="10"/>
      <c r="C208" s="10" t="s">
        <v>571</v>
      </c>
      <c r="D208" s="10"/>
      <c r="E208" s="10"/>
      <c r="J208" s="51"/>
      <c r="K208" s="51"/>
      <c r="N208" s="9"/>
      <c r="O208" s="9"/>
      <c r="P208" s="9"/>
      <c r="Q208" s="9"/>
      <c r="R208" s="9"/>
      <c r="S208" s="9"/>
      <c r="T208" s="9"/>
      <c r="U208" s="9"/>
      <c r="V208" s="9"/>
      <c r="W208" s="9"/>
      <c r="X208" s="9"/>
      <c r="Y208" s="9"/>
    </row>
    <row r="209" s="2" customFormat="1" ht="13.2" customHeight="1" spans="1:25">
      <c r="A209" s="11" t="s">
        <v>172</v>
      </c>
      <c r="B209" s="12" t="s">
        <v>473</v>
      </c>
      <c r="C209" s="11" t="s">
        <v>474</v>
      </c>
      <c r="D209" s="11"/>
      <c r="E209" s="11" t="s">
        <v>475</v>
      </c>
      <c r="F209" s="11"/>
      <c r="G209" s="11"/>
      <c r="H209" s="13" t="s">
        <v>476</v>
      </c>
      <c r="I209" s="13" t="s">
        <v>477</v>
      </c>
      <c r="J209" s="13" t="s">
        <v>478</v>
      </c>
      <c r="K209" s="13" t="s">
        <v>217</v>
      </c>
      <c r="L209" s="20" t="s">
        <v>479</v>
      </c>
      <c r="M209" s="20" t="s">
        <v>23</v>
      </c>
      <c r="N209" s="9"/>
      <c r="O209" s="9"/>
      <c r="P209" s="9"/>
      <c r="Q209" s="9"/>
      <c r="R209" s="9"/>
      <c r="S209" s="9"/>
      <c r="T209" s="9"/>
      <c r="U209" s="9"/>
      <c r="V209" s="9"/>
      <c r="W209" s="9"/>
      <c r="X209" s="9"/>
      <c r="Y209" s="9"/>
    </row>
    <row r="210" s="2" customFormat="1" ht="11.4" spans="1:25">
      <c r="A210" s="11"/>
      <c r="B210" s="12"/>
      <c r="C210" s="11" t="s">
        <v>480</v>
      </c>
      <c r="D210" s="11" t="s">
        <v>481</v>
      </c>
      <c r="E210" s="14" t="s">
        <v>482</v>
      </c>
      <c r="F210" s="14" t="s">
        <v>483</v>
      </c>
      <c r="G210" s="14" t="s">
        <v>484</v>
      </c>
      <c r="H210" s="13"/>
      <c r="I210" s="13"/>
      <c r="J210" s="13"/>
      <c r="K210" s="13"/>
      <c r="L210" s="20"/>
      <c r="M210" s="20"/>
      <c r="N210" s="9"/>
      <c r="O210" s="9"/>
      <c r="P210" s="9"/>
      <c r="Q210" s="9"/>
      <c r="R210" s="9"/>
      <c r="S210" s="9"/>
      <c r="T210" s="9"/>
      <c r="U210" s="9"/>
      <c r="V210" s="9"/>
      <c r="W210" s="9"/>
      <c r="X210" s="9"/>
      <c r="Y210" s="9"/>
    </row>
    <row r="211" s="3" customFormat="1" ht="12" spans="1:25">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9"/>
      <c r="O211" s="9"/>
      <c r="P211" s="9"/>
      <c r="Q211" s="9"/>
      <c r="R211" s="9"/>
      <c r="S211" s="9"/>
      <c r="T211" s="9"/>
      <c r="U211" s="9"/>
      <c r="V211" s="9"/>
      <c r="W211" s="9"/>
      <c r="X211" s="9"/>
      <c r="Y211" s="9"/>
    </row>
    <row r="212" s="3" customFormat="1" ht="12" spans="1:25">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9"/>
      <c r="O212" s="9"/>
      <c r="P212" s="9"/>
      <c r="Q212" s="9"/>
      <c r="R212" s="9"/>
      <c r="S212" s="9"/>
      <c r="T212" s="9"/>
      <c r="U212" s="9"/>
      <c r="V212" s="9"/>
      <c r="W212" s="9"/>
      <c r="X212" s="9"/>
      <c r="Y212" s="9"/>
    </row>
    <row r="213" s="3" customFormat="1" ht="12" spans="1:25">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9"/>
      <c r="O213" s="9"/>
      <c r="P213" s="9"/>
      <c r="Q213" s="9"/>
      <c r="R213" s="9"/>
      <c r="S213" s="9"/>
      <c r="T213" s="9"/>
      <c r="U213" s="9"/>
      <c r="V213" s="9"/>
      <c r="W213" s="9"/>
      <c r="X213" s="9"/>
      <c r="Y213" s="9"/>
    </row>
    <row r="214" s="3" customFormat="1" ht="12" spans="1:25">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9"/>
      <c r="O214" s="9"/>
      <c r="P214" s="9"/>
      <c r="Q214" s="9"/>
      <c r="R214" s="9"/>
      <c r="S214" s="9"/>
      <c r="T214" s="9"/>
      <c r="U214" s="9"/>
      <c r="V214" s="9"/>
      <c r="W214" s="9"/>
      <c r="X214" s="9"/>
      <c r="Y214" s="9"/>
    </row>
    <row r="215" s="3" customFormat="1" ht="12" spans="1:25">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9"/>
      <c r="O215" s="9"/>
      <c r="P215" s="9"/>
      <c r="Q215" s="9"/>
      <c r="R215" s="9"/>
      <c r="S215" s="9"/>
      <c r="T215" s="9"/>
      <c r="U215" s="9"/>
      <c r="V215" s="9"/>
      <c r="W215" s="9"/>
      <c r="X215" s="9"/>
      <c r="Y215" s="9"/>
    </row>
    <row r="216" s="3" customFormat="1" ht="12" spans="1:25">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9"/>
      <c r="O216" s="9"/>
      <c r="P216" s="9"/>
      <c r="Q216" s="9"/>
      <c r="R216" s="9"/>
      <c r="S216" s="9"/>
      <c r="T216" s="9"/>
      <c r="U216" s="9"/>
      <c r="V216" s="9"/>
      <c r="W216" s="9"/>
      <c r="X216" s="9"/>
      <c r="Y216" s="9"/>
    </row>
    <row r="217" s="3" customFormat="1" ht="12" spans="1:25">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9"/>
      <c r="O217" s="9"/>
      <c r="P217" s="9"/>
      <c r="Q217" s="9"/>
      <c r="R217" s="9"/>
      <c r="S217" s="9"/>
      <c r="T217" s="9"/>
      <c r="U217" s="9"/>
      <c r="V217" s="9"/>
      <c r="W217" s="9"/>
      <c r="X217" s="9"/>
      <c r="Y217" s="9"/>
    </row>
    <row r="218" s="3" customFormat="1" ht="12" spans="1:25">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9"/>
      <c r="O218" s="9"/>
      <c r="P218" s="9"/>
      <c r="Q218" s="9"/>
      <c r="R218" s="9"/>
      <c r="S218" s="9"/>
      <c r="T218" s="9"/>
      <c r="U218" s="9"/>
      <c r="V218" s="9"/>
      <c r="W218" s="9"/>
      <c r="X218" s="9"/>
      <c r="Y218" s="9"/>
    </row>
    <row r="219" s="3" customFormat="1" ht="12" spans="1:25">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9"/>
      <c r="O219" s="9"/>
      <c r="P219" s="9"/>
      <c r="Q219" s="9"/>
      <c r="R219" s="9"/>
      <c r="S219" s="9"/>
      <c r="T219" s="9"/>
      <c r="U219" s="9"/>
      <c r="V219" s="9"/>
      <c r="W219" s="9"/>
      <c r="X219" s="9"/>
      <c r="Y219" s="9"/>
    </row>
    <row r="220" s="3" customFormat="1" ht="12" spans="1:25">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9"/>
      <c r="O220" s="9"/>
      <c r="P220" s="9"/>
      <c r="Q220" s="9"/>
      <c r="R220" s="9"/>
      <c r="S220" s="9"/>
      <c r="T220" s="9"/>
      <c r="U220" s="9"/>
      <c r="V220" s="9"/>
      <c r="W220" s="9"/>
      <c r="X220" s="9"/>
      <c r="Y220" s="9"/>
    </row>
    <row r="221" s="3" customFormat="1" ht="12" spans="1:25">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9"/>
      <c r="O221" s="9"/>
      <c r="P221" s="9"/>
      <c r="Q221" s="9"/>
      <c r="R221" s="9"/>
      <c r="S221" s="9"/>
      <c r="T221" s="9"/>
      <c r="U221" s="9"/>
      <c r="V221" s="9"/>
      <c r="W221" s="9"/>
      <c r="X221" s="9"/>
      <c r="Y221" s="9"/>
    </row>
    <row r="222" s="3" customFormat="1" ht="13.05" customHeight="1" spans="1:25">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9"/>
      <c r="O222" s="9"/>
      <c r="P222" s="9"/>
      <c r="Q222" s="9"/>
      <c r="R222" s="9"/>
      <c r="S222" s="9"/>
      <c r="T222" s="9"/>
      <c r="U222" s="9"/>
      <c r="V222" s="9"/>
      <c r="W222" s="9"/>
      <c r="X222" s="9"/>
      <c r="Y222" s="9"/>
    </row>
    <row r="223" s="3" customFormat="1" ht="12" spans="1:25">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9"/>
      <c r="O223" s="9"/>
      <c r="P223" s="9"/>
      <c r="Q223" s="9"/>
      <c r="R223" s="9"/>
      <c r="S223" s="9"/>
      <c r="T223" s="9"/>
      <c r="U223" s="9"/>
      <c r="V223" s="9"/>
      <c r="W223" s="9"/>
      <c r="X223" s="9"/>
      <c r="Y223" s="9"/>
    </row>
    <row r="224" s="2" customFormat="1" ht="12" spans="1:25">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9"/>
      <c r="O224" s="9"/>
      <c r="P224" s="9"/>
      <c r="Q224" s="9"/>
      <c r="R224" s="9"/>
      <c r="S224" s="9"/>
      <c r="T224" s="9"/>
      <c r="U224" s="9"/>
      <c r="V224" s="9"/>
      <c r="W224" s="9"/>
      <c r="X224" s="9"/>
      <c r="Y224" s="9"/>
    </row>
    <row r="225" s="2" customFormat="1" ht="12" spans="1:25">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9"/>
      <c r="O225" s="9"/>
      <c r="P225" s="9"/>
      <c r="Q225" s="9"/>
      <c r="R225" s="9"/>
      <c r="S225" s="9"/>
      <c r="T225" s="9"/>
      <c r="U225" s="9"/>
      <c r="V225" s="9"/>
      <c r="W225" s="9"/>
      <c r="X225" s="9"/>
      <c r="Y225" s="9"/>
    </row>
    <row r="226" s="3" customFormat="1" ht="12" spans="1:25">
      <c r="A226" s="15">
        <v>16</v>
      </c>
      <c r="B226" s="12"/>
      <c r="C226" s="15" t="s">
        <v>492</v>
      </c>
      <c r="D226" s="15" t="s">
        <v>493</v>
      </c>
      <c r="E226" s="15">
        <v>790</v>
      </c>
      <c r="F226" s="15">
        <v>18</v>
      </c>
      <c r="G226" s="15">
        <v>481</v>
      </c>
      <c r="H226" s="15">
        <v>1</v>
      </c>
      <c r="I226" s="21" t="str">
        <f>+INDEX([1]材料配置清单价格表!E:E,MATCH(D226,[1]材料配置清单价格表!F:F,0))</f>
        <v>平米</v>
      </c>
      <c r="J226" s="22">
        <f t="shared" si="28"/>
        <v>0.37999</v>
      </c>
      <c r="K226" s="23"/>
      <c r="L226" s="24">
        <f t="shared" si="26"/>
        <v>0</v>
      </c>
      <c r="M226" s="25"/>
      <c r="N226" s="9"/>
      <c r="O226" s="9"/>
      <c r="P226" s="9"/>
      <c r="Q226" s="9"/>
      <c r="R226" s="9"/>
      <c r="S226" s="9"/>
      <c r="T226" s="9"/>
      <c r="U226" s="9"/>
      <c r="V226" s="9"/>
      <c r="W226" s="9"/>
      <c r="X226" s="9"/>
      <c r="Y226" s="9"/>
    </row>
    <row r="227" s="2" customFormat="1" ht="12" spans="1:25">
      <c r="A227" s="15">
        <v>17</v>
      </c>
      <c r="B227" s="17" t="s">
        <v>505</v>
      </c>
      <c r="C227" s="15" t="s">
        <v>559</v>
      </c>
      <c r="D227" s="15" t="s">
        <v>493</v>
      </c>
      <c r="E227" s="15">
        <v>790</v>
      </c>
      <c r="F227" s="15">
        <v>18</v>
      </c>
      <c r="G227" s="15">
        <v>60</v>
      </c>
      <c r="H227" s="15">
        <v>2</v>
      </c>
      <c r="I227" s="21" t="str">
        <f>+INDEX([1]材料配置清单价格表!E:E,MATCH(D227,[1]材料配置清单价格表!F:F,0))</f>
        <v>平米</v>
      </c>
      <c r="J227" s="22">
        <f t="shared" si="28"/>
        <v>0.0948</v>
      </c>
      <c r="K227" s="23"/>
      <c r="L227" s="24">
        <f t="shared" si="26"/>
        <v>0</v>
      </c>
      <c r="M227" s="25"/>
      <c r="N227" s="9"/>
      <c r="O227" s="9"/>
      <c r="P227" s="9"/>
      <c r="Q227" s="9"/>
      <c r="R227" s="9"/>
      <c r="S227" s="9"/>
      <c r="T227" s="9"/>
      <c r="U227" s="9"/>
      <c r="V227" s="9"/>
      <c r="W227" s="9"/>
      <c r="X227" s="9"/>
      <c r="Y227" s="9"/>
    </row>
    <row r="228" s="2" customFormat="1" ht="12" spans="1:25">
      <c r="A228" s="15">
        <v>18</v>
      </c>
      <c r="B228" s="12" t="s">
        <v>569</v>
      </c>
      <c r="C228" s="15" t="s">
        <v>486</v>
      </c>
      <c r="D228" s="15" t="s">
        <v>493</v>
      </c>
      <c r="E228" s="15">
        <v>200</v>
      </c>
      <c r="F228" s="15">
        <v>18</v>
      </c>
      <c r="G228" s="15">
        <v>500</v>
      </c>
      <c r="H228" s="15">
        <v>2</v>
      </c>
      <c r="I228" s="21" t="str">
        <f>+INDEX([1]材料配置清单价格表!E:E,MATCH(D228,[1]材料配置清单价格表!F:F,0))</f>
        <v>平米</v>
      </c>
      <c r="J228" s="22">
        <f t="shared" si="28"/>
        <v>0.2</v>
      </c>
      <c r="K228" s="23"/>
      <c r="L228" s="24">
        <f t="shared" si="26"/>
        <v>0</v>
      </c>
      <c r="M228" s="25"/>
      <c r="N228" s="9"/>
      <c r="O228" s="9"/>
      <c r="P228" s="9"/>
      <c r="Q228" s="9"/>
      <c r="R228" s="9"/>
      <c r="S228" s="9"/>
      <c r="T228" s="9"/>
      <c r="U228" s="9"/>
      <c r="V228" s="9"/>
      <c r="W228" s="9"/>
      <c r="X228" s="9"/>
      <c r="Y228" s="9"/>
    </row>
    <row r="229" s="2" customFormat="1" ht="12" spans="1:25">
      <c r="A229" s="15">
        <v>19</v>
      </c>
      <c r="B229" s="12"/>
      <c r="C229" s="15" t="s">
        <v>488</v>
      </c>
      <c r="D229" s="15" t="s">
        <v>493</v>
      </c>
      <c r="E229" s="15">
        <v>390</v>
      </c>
      <c r="F229" s="15">
        <v>18</v>
      </c>
      <c r="G229" s="15">
        <v>200</v>
      </c>
      <c r="H229" s="15">
        <v>2</v>
      </c>
      <c r="I229" s="21" t="str">
        <f>+INDEX([1]材料配置清单价格表!E:E,MATCH(D229,[1]材料配置清单价格表!F:F,0))</f>
        <v>平米</v>
      </c>
      <c r="J229" s="22">
        <f t="shared" si="28"/>
        <v>0.156</v>
      </c>
      <c r="K229" s="23"/>
      <c r="L229" s="24">
        <f t="shared" si="26"/>
        <v>0</v>
      </c>
      <c r="M229" s="25"/>
      <c r="N229" s="9"/>
      <c r="O229" s="9"/>
      <c r="P229" s="9"/>
      <c r="Q229" s="9"/>
      <c r="R229" s="9"/>
      <c r="S229" s="9"/>
      <c r="T229" s="9"/>
      <c r="U229" s="9"/>
      <c r="V229" s="9"/>
      <c r="W229" s="9"/>
      <c r="X229" s="9"/>
      <c r="Y229" s="9"/>
    </row>
    <row r="230" s="2" customFormat="1" ht="12" spans="1:25">
      <c r="A230" s="15">
        <v>20</v>
      </c>
      <c r="B230" s="12"/>
      <c r="C230" s="15" t="s">
        <v>489</v>
      </c>
      <c r="D230" s="15" t="s">
        <v>493</v>
      </c>
      <c r="E230" s="15">
        <v>390</v>
      </c>
      <c r="F230" s="15">
        <v>18</v>
      </c>
      <c r="G230" s="15">
        <v>200</v>
      </c>
      <c r="H230" s="15">
        <v>1</v>
      </c>
      <c r="I230" s="21" t="str">
        <f>+INDEX([1]材料配置清单价格表!E:E,MATCH(D230,[1]材料配置清单价格表!F:F,0))</f>
        <v>平米</v>
      </c>
      <c r="J230" s="22">
        <f t="shared" si="28"/>
        <v>0.078</v>
      </c>
      <c r="K230" s="23"/>
      <c r="L230" s="24">
        <f t="shared" si="26"/>
        <v>0</v>
      </c>
      <c r="M230" s="25"/>
      <c r="N230" s="9"/>
      <c r="O230" s="9"/>
      <c r="P230" s="9"/>
      <c r="Q230" s="9"/>
      <c r="R230" s="9"/>
      <c r="S230" s="9"/>
      <c r="T230" s="9"/>
      <c r="U230" s="9"/>
      <c r="V230" s="9"/>
      <c r="W230" s="9"/>
      <c r="X230" s="9"/>
      <c r="Y230" s="9"/>
    </row>
    <row r="231" s="2" customFormat="1" ht="12" spans="1:25">
      <c r="A231" s="15">
        <v>21</v>
      </c>
      <c r="B231" s="12"/>
      <c r="C231" s="15" t="s">
        <v>570</v>
      </c>
      <c r="D231" s="15" t="s">
        <v>493</v>
      </c>
      <c r="E231" s="15">
        <v>200</v>
      </c>
      <c r="F231" s="15">
        <v>18</v>
      </c>
      <c r="G231" s="15">
        <v>500</v>
      </c>
      <c r="H231" s="15">
        <v>1</v>
      </c>
      <c r="I231" s="21" t="str">
        <f>+INDEX([1]材料配置清单价格表!E:E,MATCH(D231,[1]材料配置清单价格表!F:F,0))</f>
        <v>平米</v>
      </c>
      <c r="J231" s="22">
        <f t="shared" si="28"/>
        <v>0.1</v>
      </c>
      <c r="K231" s="23"/>
      <c r="L231" s="24">
        <f t="shared" si="26"/>
        <v>0</v>
      </c>
      <c r="M231" s="25"/>
      <c r="N231" s="9"/>
      <c r="O231" s="9"/>
      <c r="P231" s="9"/>
      <c r="Q231" s="9"/>
      <c r="R231" s="9"/>
      <c r="S231" s="9"/>
      <c r="T231" s="9"/>
      <c r="U231" s="9"/>
      <c r="V231" s="9"/>
      <c r="W231" s="9"/>
      <c r="X231" s="9"/>
      <c r="Y231" s="9"/>
    </row>
    <row r="232" s="2" customFormat="1" ht="12" spans="1:25">
      <c r="A232" s="15">
        <v>22</v>
      </c>
      <c r="B232" s="12"/>
      <c r="C232" s="15" t="s">
        <v>490</v>
      </c>
      <c r="D232" s="15" t="s">
        <v>493</v>
      </c>
      <c r="E232" s="15">
        <v>390</v>
      </c>
      <c r="F232" s="15">
        <v>18</v>
      </c>
      <c r="G232" s="15">
        <v>500</v>
      </c>
      <c r="H232" s="15">
        <v>1</v>
      </c>
      <c r="I232" s="21" t="str">
        <f>+INDEX([1]材料配置清单价格表!E:E,MATCH(D232,[1]材料配置清单价格表!F:F,0))</f>
        <v>平米</v>
      </c>
      <c r="J232" s="22">
        <f t="shared" si="28"/>
        <v>0.195</v>
      </c>
      <c r="K232" s="23"/>
      <c r="L232" s="24">
        <f t="shared" si="26"/>
        <v>0</v>
      </c>
      <c r="M232" s="25"/>
      <c r="N232" s="9"/>
      <c r="O232" s="9"/>
      <c r="P232" s="9"/>
      <c r="Q232" s="9"/>
      <c r="R232" s="9"/>
      <c r="S232" s="9"/>
      <c r="T232" s="9"/>
      <c r="U232" s="9"/>
      <c r="V232" s="9"/>
      <c r="W232" s="9"/>
      <c r="X232" s="9"/>
      <c r="Y232" s="9"/>
    </row>
    <row r="233" s="2" customFormat="1" ht="12" spans="1:25">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9"/>
      <c r="O233" s="9"/>
      <c r="P233" s="9"/>
      <c r="Q233" s="9"/>
      <c r="R233" s="9"/>
      <c r="S233" s="9"/>
      <c r="T233" s="9"/>
      <c r="U233" s="9"/>
      <c r="V233" s="9"/>
      <c r="W233" s="9"/>
      <c r="X233" s="9"/>
      <c r="Y233" s="9"/>
    </row>
    <row r="234" s="2" customFormat="1" ht="12" spans="1:25">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9"/>
      <c r="O234" s="9"/>
      <c r="P234" s="9"/>
      <c r="Q234" s="9"/>
      <c r="R234" s="9"/>
      <c r="S234" s="9"/>
      <c r="T234" s="9"/>
      <c r="U234" s="9"/>
      <c r="V234" s="9"/>
      <c r="W234" s="9"/>
      <c r="X234" s="9"/>
      <c r="Y234" s="9"/>
    </row>
    <row r="235" s="2" customFormat="1" ht="12" spans="1:25">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9"/>
      <c r="O235" s="9"/>
      <c r="P235" s="9"/>
      <c r="Q235" s="9"/>
      <c r="R235" s="9"/>
      <c r="S235" s="9"/>
      <c r="T235" s="9"/>
      <c r="U235" s="9"/>
      <c r="V235" s="9"/>
      <c r="W235" s="9"/>
      <c r="X235" s="9"/>
      <c r="Y235" s="9"/>
    </row>
    <row r="236" s="2" customFormat="1" ht="12" spans="1:25">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9"/>
      <c r="O236" s="9"/>
      <c r="P236" s="9"/>
      <c r="Q236" s="9"/>
      <c r="R236" s="9"/>
      <c r="S236" s="9"/>
      <c r="T236" s="9"/>
      <c r="U236" s="9"/>
      <c r="V236" s="9"/>
      <c r="W236" s="9"/>
      <c r="X236" s="9"/>
      <c r="Y236" s="9"/>
    </row>
    <row r="237" s="2" customFormat="1" ht="12" spans="1:25">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9"/>
      <c r="O237" s="9"/>
      <c r="P237" s="9"/>
      <c r="Q237" s="9"/>
      <c r="R237" s="9"/>
      <c r="S237" s="9"/>
      <c r="T237" s="9"/>
      <c r="U237" s="9"/>
      <c r="V237" s="9"/>
      <c r="W237" s="9"/>
      <c r="X237" s="9"/>
      <c r="Y237" s="9"/>
    </row>
    <row r="238" s="2" customFormat="1" ht="12" spans="1:25">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9"/>
      <c r="O238" s="9"/>
      <c r="P238" s="9"/>
      <c r="Q238" s="9"/>
      <c r="R238" s="9"/>
      <c r="S238" s="9"/>
      <c r="T238" s="9"/>
      <c r="U238" s="9"/>
      <c r="V238" s="9"/>
      <c r="W238" s="9"/>
      <c r="X238" s="9"/>
      <c r="Y238" s="9"/>
    </row>
    <row r="239" s="2" customFormat="1" ht="12" spans="1:25">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9"/>
      <c r="O239" s="9"/>
      <c r="P239" s="9"/>
      <c r="Q239" s="9"/>
      <c r="R239" s="9"/>
      <c r="S239" s="9"/>
      <c r="T239" s="9"/>
      <c r="U239" s="9"/>
      <c r="V239" s="9"/>
      <c r="W239" s="9"/>
      <c r="X239" s="9"/>
      <c r="Y239" s="9"/>
    </row>
    <row r="240" s="2" customFormat="1" ht="12" spans="1:25">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9"/>
      <c r="O240" s="9"/>
      <c r="P240" s="9"/>
      <c r="Q240" s="9"/>
      <c r="R240" s="9"/>
      <c r="S240" s="9"/>
      <c r="T240" s="9"/>
      <c r="U240" s="9"/>
      <c r="V240" s="9"/>
      <c r="W240" s="9"/>
      <c r="X240" s="9"/>
      <c r="Y240" s="9"/>
    </row>
    <row r="241" s="2" customFormat="1" ht="12" spans="1:25">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9"/>
      <c r="O241" s="9"/>
      <c r="P241" s="9"/>
      <c r="Q241" s="9"/>
      <c r="R241" s="9"/>
      <c r="S241" s="9"/>
      <c r="T241" s="9"/>
      <c r="U241" s="9"/>
      <c r="V241" s="9"/>
      <c r="W241" s="9"/>
      <c r="X241" s="9"/>
      <c r="Y241" s="9"/>
    </row>
    <row r="242" s="3" customFormat="1" ht="11.4" spans="1:25">
      <c r="A242" s="29" t="s">
        <v>516</v>
      </c>
      <c r="B242" s="30"/>
      <c r="C242" s="30"/>
      <c r="D242" s="30"/>
      <c r="E242" s="30"/>
      <c r="F242" s="30"/>
      <c r="G242" s="30"/>
      <c r="H242" s="30"/>
      <c r="I242" s="30"/>
      <c r="J242" s="46"/>
      <c r="K242" s="47"/>
      <c r="L242" s="13">
        <f>SUM(L211:L241)</f>
        <v>0</v>
      </c>
      <c r="M242" s="12"/>
      <c r="N242" s="9"/>
      <c r="O242" s="9"/>
      <c r="P242" s="9"/>
      <c r="Q242" s="9"/>
      <c r="R242" s="9"/>
      <c r="S242" s="9"/>
      <c r="T242" s="9"/>
      <c r="U242" s="9"/>
      <c r="V242" s="9"/>
      <c r="W242" s="9"/>
      <c r="X242" s="9"/>
      <c r="Y242" s="9"/>
    </row>
    <row r="243" s="1" customFormat="1" ht="13.5" customHeight="1" spans="1:25">
      <c r="A243" s="15">
        <v>1</v>
      </c>
      <c r="B243" s="26" t="s">
        <v>520</v>
      </c>
      <c r="C243" s="15" t="s">
        <v>521</v>
      </c>
      <c r="D243" s="35" t="s">
        <v>599</v>
      </c>
      <c r="E243" s="36"/>
      <c r="F243" s="36"/>
      <c r="G243" s="37"/>
      <c r="H243" s="32">
        <v>9</v>
      </c>
      <c r="I243" s="21" t="s">
        <v>523</v>
      </c>
      <c r="J243" s="23"/>
      <c r="K243" s="23"/>
      <c r="L243" s="24">
        <f t="shared" ref="L243:L249" si="29">H243*K243</f>
        <v>0</v>
      </c>
      <c r="M243" s="48"/>
      <c r="N243" s="9"/>
      <c r="O243" s="9"/>
      <c r="P243" s="9"/>
      <c r="Q243" s="9"/>
      <c r="R243" s="9"/>
      <c r="S243" s="9"/>
      <c r="T243" s="9"/>
      <c r="U243" s="9"/>
      <c r="V243" s="9"/>
      <c r="W243" s="9"/>
      <c r="X243" s="9"/>
      <c r="Y243" s="9"/>
    </row>
    <row r="244" s="1" customFormat="1" ht="12" spans="1:25">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c r="N244" s="9"/>
      <c r="O244" s="9"/>
      <c r="P244" s="9"/>
      <c r="Q244" s="9"/>
      <c r="R244" s="9"/>
      <c r="S244" s="9"/>
      <c r="T244" s="9"/>
      <c r="U244" s="9"/>
      <c r="V244" s="9"/>
      <c r="W244" s="9"/>
      <c r="X244" s="9"/>
      <c r="Y244" s="9"/>
    </row>
    <row r="245" s="1" customFormat="1" ht="12" spans="1:25">
      <c r="A245" s="15">
        <v>3</v>
      </c>
      <c r="B245" s="27"/>
      <c r="C245" s="38" t="s">
        <v>602</v>
      </c>
      <c r="D245" s="31" t="s">
        <v>603</v>
      </c>
      <c r="E245" s="31"/>
      <c r="F245" s="31"/>
      <c r="G245" s="31"/>
      <c r="H245" s="32">
        <v>2</v>
      </c>
      <c r="I245" s="21" t="s">
        <v>523</v>
      </c>
      <c r="J245" s="23"/>
      <c r="K245" s="23"/>
      <c r="L245" s="24">
        <f t="shared" si="29"/>
        <v>0</v>
      </c>
      <c r="M245" s="48"/>
      <c r="N245" s="9"/>
      <c r="O245" s="9"/>
      <c r="P245" s="9"/>
      <c r="Q245" s="9"/>
      <c r="R245" s="9"/>
      <c r="S245" s="9"/>
      <c r="T245" s="9"/>
      <c r="U245" s="9"/>
      <c r="V245" s="9"/>
      <c r="W245" s="9"/>
      <c r="X245" s="9"/>
      <c r="Y245" s="9"/>
    </row>
    <row r="246" s="1" customFormat="1" ht="12" spans="1:25">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c r="N246" s="9"/>
      <c r="O246" s="9"/>
      <c r="P246" s="9"/>
      <c r="Q246" s="9"/>
      <c r="R246" s="9"/>
      <c r="S246" s="9"/>
      <c r="T246" s="9"/>
      <c r="U246" s="9"/>
      <c r="V246" s="9"/>
      <c r="W246" s="9"/>
      <c r="X246" s="9"/>
      <c r="Y246" s="9"/>
    </row>
    <row r="247" s="1" customFormat="1" ht="24" spans="1:25">
      <c r="A247" s="15">
        <v>5</v>
      </c>
      <c r="B247" s="27"/>
      <c r="C247" s="38" t="s">
        <v>224</v>
      </c>
      <c r="D247" s="35" t="s">
        <v>224</v>
      </c>
      <c r="E247" s="36"/>
      <c r="F247" s="36"/>
      <c r="G247" s="37"/>
      <c r="H247" s="32">
        <v>1.19</v>
      </c>
      <c r="I247" s="21" t="s">
        <v>528</v>
      </c>
      <c r="J247" s="23"/>
      <c r="K247" s="23"/>
      <c r="L247" s="24">
        <f t="shared" si="29"/>
        <v>0</v>
      </c>
      <c r="M247" s="48"/>
      <c r="N247" s="9"/>
      <c r="O247" s="9"/>
      <c r="P247" s="9"/>
      <c r="Q247" s="9"/>
      <c r="R247" s="9"/>
      <c r="S247" s="9"/>
      <c r="T247" s="9"/>
      <c r="U247" s="9"/>
      <c r="V247" s="9"/>
      <c r="W247" s="9"/>
      <c r="X247" s="9"/>
      <c r="Y247" s="9"/>
    </row>
    <row r="248" s="1" customFormat="1" ht="12" spans="1:25">
      <c r="A248" s="15">
        <v>6</v>
      </c>
      <c r="B248" s="27"/>
      <c r="C248" s="38" t="s">
        <v>533</v>
      </c>
      <c r="D248" s="35" t="s">
        <v>534</v>
      </c>
      <c r="E248" s="36"/>
      <c r="F248" s="36"/>
      <c r="G248" s="37"/>
      <c r="H248" s="32">
        <v>1</v>
      </c>
      <c r="I248" s="21" t="s">
        <v>523</v>
      </c>
      <c r="J248" s="23"/>
      <c r="K248" s="23"/>
      <c r="L248" s="24">
        <f t="shared" si="29"/>
        <v>0</v>
      </c>
      <c r="M248" s="48"/>
      <c r="N248" s="9"/>
      <c r="O248" s="9"/>
      <c r="P248" s="9"/>
      <c r="Q248" s="9"/>
      <c r="R248" s="9"/>
      <c r="S248" s="9"/>
      <c r="T248" s="9"/>
      <c r="U248" s="9"/>
      <c r="V248" s="9"/>
      <c r="W248" s="9"/>
      <c r="X248" s="9"/>
      <c r="Y248" s="9"/>
    </row>
    <row r="249" s="4" customFormat="1" ht="12" spans="1:25">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9"/>
      <c r="O249" s="9"/>
      <c r="P249" s="9"/>
      <c r="Q249" s="9"/>
      <c r="R249" s="9"/>
      <c r="S249" s="9"/>
      <c r="T249" s="9"/>
      <c r="U249" s="9"/>
      <c r="V249" s="9"/>
      <c r="W249" s="9"/>
      <c r="X249" s="9"/>
      <c r="Y249" s="9"/>
    </row>
    <row r="250" s="1" customFormat="1" spans="1:25">
      <c r="A250" s="29" t="s">
        <v>516</v>
      </c>
      <c r="B250" s="30"/>
      <c r="C250" s="30"/>
      <c r="D250" s="30"/>
      <c r="E250" s="30"/>
      <c r="F250" s="30"/>
      <c r="G250" s="30"/>
      <c r="H250" s="30"/>
      <c r="I250" s="30"/>
      <c r="J250" s="46"/>
      <c r="K250" s="47"/>
      <c r="L250" s="13">
        <f>SUM(L243:L249)</f>
        <v>0</v>
      </c>
      <c r="M250" s="12"/>
      <c r="N250" s="9"/>
      <c r="O250" s="9"/>
      <c r="P250" s="9"/>
      <c r="Q250" s="9"/>
      <c r="R250" s="9"/>
      <c r="S250" s="9"/>
      <c r="T250" s="9"/>
      <c r="U250" s="9"/>
      <c r="V250" s="9"/>
      <c r="W250" s="9"/>
      <c r="X250" s="9"/>
      <c r="Y250" s="9"/>
    </row>
    <row r="251" s="5" customFormat="1" ht="12" spans="1:25">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9"/>
      <c r="O251" s="9"/>
      <c r="P251" s="9"/>
      <c r="Q251" s="9"/>
      <c r="R251" s="9"/>
      <c r="S251" s="9"/>
      <c r="T251" s="9"/>
      <c r="U251" s="9"/>
      <c r="V251" s="9"/>
      <c r="W251" s="9"/>
      <c r="X251" s="9"/>
      <c r="Y251" s="9"/>
    </row>
    <row r="252" s="5" customFormat="1" ht="12" spans="1:25">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9"/>
      <c r="O252" s="9"/>
      <c r="P252" s="9"/>
      <c r="Q252" s="9"/>
      <c r="R252" s="9"/>
      <c r="S252" s="9"/>
      <c r="T252" s="9"/>
      <c r="U252" s="9"/>
      <c r="V252" s="9"/>
      <c r="W252" s="9"/>
      <c r="X252" s="9"/>
      <c r="Y252" s="9"/>
    </row>
    <row r="253" s="5" customFormat="1" ht="12" spans="1:25">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9"/>
      <c r="O253" s="9"/>
      <c r="P253" s="9"/>
      <c r="Q253" s="9"/>
      <c r="R253" s="9"/>
      <c r="S253" s="9"/>
      <c r="T253" s="9"/>
      <c r="U253" s="9"/>
      <c r="V253" s="9"/>
      <c r="W253" s="9"/>
      <c r="X253" s="9"/>
      <c r="Y253" s="9"/>
    </row>
    <row r="254" s="5" customFormat="1" ht="12" spans="1:25">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9"/>
      <c r="O254" s="9"/>
      <c r="P254" s="9"/>
      <c r="Q254" s="9"/>
      <c r="R254" s="9"/>
      <c r="S254" s="9"/>
      <c r="T254" s="9"/>
      <c r="U254" s="9"/>
      <c r="V254" s="9"/>
      <c r="W254" s="9"/>
      <c r="X254" s="9"/>
      <c r="Y254" s="9"/>
    </row>
    <row r="255" s="5" customFormat="1" ht="12" spans="1:25">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9"/>
      <c r="O255" s="9"/>
      <c r="P255" s="9"/>
      <c r="Q255" s="9"/>
      <c r="R255" s="9"/>
      <c r="S255" s="9"/>
      <c r="T255" s="9"/>
      <c r="U255" s="9"/>
      <c r="V255" s="9"/>
      <c r="W255" s="9"/>
      <c r="X255" s="9"/>
      <c r="Y255" s="9"/>
    </row>
    <row r="256" s="1" customFormat="1" spans="1:25">
      <c r="A256" s="12" t="s">
        <v>548</v>
      </c>
      <c r="B256" s="12"/>
      <c r="C256" s="12"/>
      <c r="D256" s="12"/>
      <c r="E256" s="12"/>
      <c r="F256" s="12"/>
      <c r="G256" s="12"/>
      <c r="H256" s="12"/>
      <c r="I256" s="12"/>
      <c r="J256" s="11"/>
      <c r="K256" s="12"/>
      <c r="L256" s="11">
        <f>SUM(L251:L255)</f>
        <v>0</v>
      </c>
      <c r="M256" s="12"/>
      <c r="N256" s="9"/>
      <c r="O256" s="9"/>
      <c r="P256" s="9"/>
      <c r="Q256" s="9"/>
      <c r="R256" s="9"/>
      <c r="S256" s="9"/>
      <c r="T256" s="9"/>
      <c r="U256" s="9"/>
      <c r="V256" s="9"/>
      <c r="W256" s="9"/>
      <c r="X256" s="9"/>
      <c r="Y256" s="9"/>
    </row>
    <row r="257" s="1" customFormat="1" spans="1:25">
      <c r="A257" s="44" t="s">
        <v>549</v>
      </c>
      <c r="B257" s="44"/>
      <c r="C257" s="44"/>
      <c r="D257" s="44"/>
      <c r="E257" s="44"/>
      <c r="F257" s="44"/>
      <c r="G257" s="44"/>
      <c r="H257" s="44"/>
      <c r="I257" s="44"/>
      <c r="J257" s="13"/>
      <c r="K257" s="44"/>
      <c r="L257" s="13">
        <f>SUM(L242,L250,L256)</f>
        <v>0</v>
      </c>
      <c r="M257" s="44"/>
      <c r="N257" s="9"/>
      <c r="O257" s="9"/>
      <c r="P257" s="9"/>
      <c r="Q257" s="9"/>
      <c r="R257" s="9"/>
      <c r="S257" s="9"/>
      <c r="T257" s="9"/>
      <c r="U257" s="9"/>
      <c r="V257" s="9"/>
      <c r="W257" s="9"/>
      <c r="X257" s="9"/>
      <c r="Y257" s="9"/>
    </row>
    <row r="258" s="1" customFormat="1" spans="1:25">
      <c r="A258" s="7"/>
      <c r="B258" s="7"/>
      <c r="C258" s="7"/>
      <c r="D258" s="7"/>
      <c r="E258" s="7"/>
      <c r="F258" s="7"/>
      <c r="G258" s="7"/>
      <c r="H258" s="7"/>
      <c r="I258" s="7"/>
      <c r="J258" s="8"/>
      <c r="K258" s="7"/>
      <c r="L258" s="7"/>
      <c r="M258" s="7"/>
      <c r="N258" s="9"/>
      <c r="O258" s="9"/>
      <c r="P258" s="9"/>
      <c r="Q258" s="9"/>
      <c r="R258" s="9"/>
      <c r="S258" s="9"/>
      <c r="T258" s="9"/>
      <c r="U258" s="9"/>
      <c r="V258" s="9"/>
      <c r="W258" s="9"/>
      <c r="X258" s="9"/>
      <c r="Y258" s="9"/>
    </row>
    <row r="259" s="1" customFormat="1" ht="12" spans="1:25">
      <c r="A259" s="10" t="s">
        <v>550</v>
      </c>
      <c r="B259" s="10"/>
      <c r="C259" s="10" t="s">
        <v>572</v>
      </c>
      <c r="D259" s="10"/>
      <c r="E259" s="10"/>
      <c r="J259" s="51"/>
      <c r="K259" s="51"/>
      <c r="N259" s="9"/>
      <c r="O259" s="9"/>
      <c r="P259" s="9"/>
      <c r="Q259" s="9"/>
      <c r="R259" s="9"/>
      <c r="S259" s="9"/>
      <c r="T259" s="9"/>
      <c r="U259" s="9"/>
      <c r="V259" s="9"/>
      <c r="W259" s="9"/>
      <c r="X259" s="9"/>
      <c r="Y259" s="9"/>
    </row>
    <row r="260" s="1" customFormat="1" spans="1:25">
      <c r="A260" s="11" t="s">
        <v>172</v>
      </c>
      <c r="B260" s="12" t="s">
        <v>473</v>
      </c>
      <c r="C260" s="11" t="s">
        <v>474</v>
      </c>
      <c r="D260" s="11"/>
      <c r="E260" s="11" t="s">
        <v>475</v>
      </c>
      <c r="F260" s="11"/>
      <c r="G260" s="11"/>
      <c r="H260" s="13" t="s">
        <v>476</v>
      </c>
      <c r="I260" s="13" t="s">
        <v>477</v>
      </c>
      <c r="J260" s="13" t="s">
        <v>478</v>
      </c>
      <c r="K260" s="13" t="s">
        <v>217</v>
      </c>
      <c r="L260" s="20" t="s">
        <v>479</v>
      </c>
      <c r="M260" s="20" t="s">
        <v>23</v>
      </c>
      <c r="N260" s="9"/>
      <c r="O260" s="9"/>
      <c r="P260" s="9"/>
      <c r="Q260" s="9"/>
      <c r="R260" s="9"/>
      <c r="S260" s="9"/>
      <c r="T260" s="9"/>
      <c r="U260" s="9"/>
      <c r="V260" s="9"/>
      <c r="W260" s="9"/>
      <c r="X260" s="9"/>
      <c r="Y260" s="9"/>
    </row>
    <row r="261" s="1" customFormat="1" spans="1:25">
      <c r="A261" s="11"/>
      <c r="B261" s="12"/>
      <c r="C261" s="11" t="s">
        <v>480</v>
      </c>
      <c r="D261" s="11" t="s">
        <v>481</v>
      </c>
      <c r="E261" s="14" t="s">
        <v>482</v>
      </c>
      <c r="F261" s="14" t="s">
        <v>483</v>
      </c>
      <c r="G261" s="14" t="s">
        <v>484</v>
      </c>
      <c r="H261" s="13"/>
      <c r="I261" s="13"/>
      <c r="J261" s="13"/>
      <c r="K261" s="13"/>
      <c r="L261" s="20"/>
      <c r="M261" s="20"/>
      <c r="N261" s="9"/>
      <c r="O261" s="9"/>
      <c r="P261" s="9"/>
      <c r="Q261" s="9"/>
      <c r="R261" s="9"/>
      <c r="S261" s="9"/>
      <c r="T261" s="9"/>
      <c r="U261" s="9"/>
      <c r="V261" s="9"/>
      <c r="W261" s="9"/>
      <c r="X261" s="9"/>
      <c r="Y261" s="9"/>
    </row>
    <row r="262" s="1" customFormat="1" ht="12" spans="1:25">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c r="N262" s="9"/>
      <c r="O262" s="9"/>
      <c r="P262" s="9"/>
      <c r="Q262" s="9"/>
      <c r="R262" s="9"/>
      <c r="S262" s="9"/>
      <c r="T262" s="9"/>
      <c r="U262" s="9"/>
      <c r="V262" s="9"/>
      <c r="W262" s="9"/>
      <c r="X262" s="9"/>
      <c r="Y262" s="9"/>
    </row>
    <row r="263" s="1" customFormat="1" ht="12" spans="1:25">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c r="N263" s="9"/>
      <c r="O263" s="9"/>
      <c r="P263" s="9"/>
      <c r="Q263" s="9"/>
      <c r="R263" s="9"/>
      <c r="S263" s="9"/>
      <c r="T263" s="9"/>
      <c r="U263" s="9"/>
      <c r="V263" s="9"/>
      <c r="W263" s="9"/>
      <c r="X263" s="9"/>
      <c r="Y263" s="9"/>
    </row>
    <row r="264" s="1" customFormat="1" ht="12" spans="1:25">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c r="N264" s="9"/>
      <c r="O264" s="9"/>
      <c r="P264" s="9"/>
      <c r="Q264" s="9"/>
      <c r="R264" s="9"/>
      <c r="S264" s="9"/>
      <c r="T264" s="9"/>
      <c r="U264" s="9"/>
      <c r="V264" s="9"/>
      <c r="W264" s="9"/>
      <c r="X264" s="9"/>
      <c r="Y264" s="9"/>
    </row>
    <row r="265" s="1" customFormat="1" ht="12" spans="1:25">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c r="N265" s="9"/>
      <c r="O265" s="9"/>
      <c r="P265" s="9"/>
      <c r="Q265" s="9"/>
      <c r="R265" s="9"/>
      <c r="S265" s="9"/>
      <c r="T265" s="9"/>
      <c r="U265" s="9"/>
      <c r="V265" s="9"/>
      <c r="W265" s="9"/>
      <c r="X265" s="9"/>
      <c r="Y265" s="9"/>
    </row>
    <row r="266" s="1" customFormat="1" ht="12" spans="1:25">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c r="N266" s="9"/>
      <c r="O266" s="9"/>
      <c r="P266" s="9"/>
      <c r="Q266" s="9"/>
      <c r="R266" s="9"/>
      <c r="S266" s="9"/>
      <c r="T266" s="9"/>
      <c r="U266" s="9"/>
      <c r="V266" s="9"/>
      <c r="W266" s="9"/>
      <c r="X266" s="9"/>
      <c r="Y266" s="9"/>
    </row>
    <row r="267" s="1" customFormat="1" ht="12" spans="1:25">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c r="N267" s="9"/>
      <c r="O267" s="9"/>
      <c r="P267" s="9"/>
      <c r="Q267" s="9"/>
      <c r="R267" s="9"/>
      <c r="S267" s="9"/>
      <c r="T267" s="9"/>
      <c r="U267" s="9"/>
      <c r="V267" s="9"/>
      <c r="W267" s="9"/>
      <c r="X267" s="9"/>
      <c r="Y267" s="9"/>
    </row>
    <row r="268" s="1" customFormat="1" ht="12" spans="1:25">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c r="N268" s="9"/>
      <c r="O268" s="9"/>
      <c r="P268" s="9"/>
      <c r="Q268" s="9"/>
      <c r="R268" s="9"/>
      <c r="S268" s="9"/>
      <c r="T268" s="9"/>
      <c r="U268" s="9"/>
      <c r="V268" s="9"/>
      <c r="W268" s="9"/>
      <c r="X268" s="9"/>
      <c r="Y268" s="9"/>
    </row>
    <row r="269" s="1" customFormat="1" ht="12" spans="1:25">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c r="N269" s="9"/>
      <c r="O269" s="9"/>
      <c r="P269" s="9"/>
      <c r="Q269" s="9"/>
      <c r="R269" s="9"/>
      <c r="S269" s="9"/>
      <c r="T269" s="9"/>
      <c r="U269" s="9"/>
      <c r="V269" s="9"/>
      <c r="W269" s="9"/>
      <c r="X269" s="9"/>
      <c r="Y269" s="9"/>
    </row>
    <row r="270" s="1" customFormat="1" ht="12" spans="1:25">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c r="N270" s="9"/>
      <c r="O270" s="9"/>
      <c r="P270" s="9"/>
      <c r="Q270" s="9"/>
      <c r="R270" s="9"/>
      <c r="S270" s="9"/>
      <c r="T270" s="9"/>
      <c r="U270" s="9"/>
      <c r="V270" s="9"/>
      <c r="W270" s="9"/>
      <c r="X270" s="9"/>
      <c r="Y270" s="9"/>
    </row>
    <row r="271" s="1" customFormat="1" ht="12" spans="1:25">
      <c r="A271" s="15">
        <v>10</v>
      </c>
      <c r="B271" s="12"/>
      <c r="C271" s="21" t="s">
        <v>490</v>
      </c>
      <c r="D271" s="21" t="s">
        <v>581</v>
      </c>
      <c r="E271" s="21">
        <v>730</v>
      </c>
      <c r="F271" s="21">
        <f>F264</f>
        <v>18</v>
      </c>
      <c r="G271" s="21">
        <v>970</v>
      </c>
      <c r="H271" s="21">
        <v>1</v>
      </c>
      <c r="I271" s="21" t="s">
        <v>155</v>
      </c>
      <c r="J271" s="54">
        <f t="shared" si="31"/>
        <v>0.7081</v>
      </c>
      <c r="K271" s="23"/>
      <c r="L271" s="24">
        <f t="shared" si="32"/>
        <v>0</v>
      </c>
      <c r="M271" s="21"/>
      <c r="N271" s="9"/>
      <c r="O271" s="9"/>
      <c r="P271" s="9"/>
      <c r="Q271" s="9"/>
      <c r="R271" s="9"/>
      <c r="S271" s="9"/>
      <c r="T271" s="9"/>
      <c r="U271" s="9"/>
      <c r="V271" s="9"/>
      <c r="W271" s="9"/>
      <c r="X271" s="9"/>
      <c r="Y271" s="9"/>
    </row>
    <row r="272" s="1" customFormat="1" ht="12" spans="1:25">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c r="N272" s="9"/>
      <c r="O272" s="9"/>
      <c r="P272" s="9"/>
      <c r="Q272" s="9"/>
      <c r="R272" s="9"/>
      <c r="S272" s="9"/>
      <c r="T272" s="9"/>
      <c r="U272" s="9"/>
      <c r="V272" s="9"/>
      <c r="W272" s="9"/>
      <c r="X272" s="9"/>
      <c r="Y272" s="9"/>
    </row>
    <row r="273" s="1" customFormat="1" ht="12" spans="1:25">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c r="N273" s="9"/>
      <c r="O273" s="9"/>
      <c r="P273" s="9"/>
      <c r="Q273" s="9"/>
      <c r="R273" s="9"/>
      <c r="S273" s="9"/>
      <c r="T273" s="9"/>
      <c r="U273" s="9"/>
      <c r="V273" s="9"/>
      <c r="W273" s="9"/>
      <c r="X273" s="9"/>
      <c r="Y273" s="9"/>
    </row>
    <row r="274" s="1" customFormat="1" ht="12" spans="1:25">
      <c r="A274" s="15">
        <v>13</v>
      </c>
      <c r="B274" s="17" t="s">
        <v>492</v>
      </c>
      <c r="C274" s="15" t="s">
        <v>582</v>
      </c>
      <c r="D274" s="21" t="s">
        <v>493</v>
      </c>
      <c r="E274" s="15">
        <v>375</v>
      </c>
      <c r="F274" s="15">
        <v>18</v>
      </c>
      <c r="G274" s="15">
        <v>2280</v>
      </c>
      <c r="H274" s="15">
        <v>1</v>
      </c>
      <c r="I274" s="21" t="str">
        <f>+INDEX([1]材料配置清单价格表!E:E,MATCH(D274,[1]材料配置清单价格表!F:F,0))</f>
        <v>平米</v>
      </c>
      <c r="J274" s="22">
        <f t="shared" si="31"/>
        <v>0.855</v>
      </c>
      <c r="K274" s="23"/>
      <c r="L274" s="24">
        <f t="shared" si="32"/>
        <v>0</v>
      </c>
      <c r="M274" s="25"/>
      <c r="N274" s="9"/>
      <c r="O274" s="9"/>
      <c r="P274" s="9"/>
      <c r="Q274" s="9"/>
      <c r="R274" s="9"/>
      <c r="S274" s="9"/>
      <c r="T274" s="9"/>
      <c r="U274" s="9"/>
      <c r="V274" s="9"/>
      <c r="W274" s="9"/>
      <c r="X274" s="9"/>
      <c r="Y274" s="9"/>
    </row>
    <row r="275" s="1" customFormat="1" ht="12" spans="1:25">
      <c r="A275" s="15">
        <v>14</v>
      </c>
      <c r="B275" s="17"/>
      <c r="C275" s="15" t="s">
        <v>583</v>
      </c>
      <c r="D275" s="21" t="s">
        <v>493</v>
      </c>
      <c r="E275" s="15">
        <v>615</v>
      </c>
      <c r="F275" s="15">
        <v>18</v>
      </c>
      <c r="G275" s="15">
        <v>730</v>
      </c>
      <c r="H275" s="15">
        <v>1</v>
      </c>
      <c r="I275" s="21" t="str">
        <f>+INDEX([1]材料配置清单价格表!E:E,MATCH(D275,[1]材料配置清单价格表!F:F,0))</f>
        <v>平米</v>
      </c>
      <c r="J275" s="22">
        <f t="shared" si="31"/>
        <v>0.44895</v>
      </c>
      <c r="K275" s="23"/>
      <c r="L275" s="24">
        <f t="shared" si="32"/>
        <v>0</v>
      </c>
      <c r="M275" s="25"/>
      <c r="N275" s="9"/>
      <c r="O275" s="9"/>
      <c r="P275" s="9"/>
      <c r="Q275" s="9"/>
      <c r="R275" s="9"/>
      <c r="S275" s="9"/>
      <c r="T275" s="9"/>
      <c r="U275" s="9"/>
      <c r="V275" s="9"/>
      <c r="W275" s="9"/>
      <c r="X275" s="9"/>
      <c r="Y275" s="9"/>
    </row>
    <row r="276" s="1" customFormat="1" ht="12" spans="1:25">
      <c r="A276" s="15">
        <v>15</v>
      </c>
      <c r="B276" s="17"/>
      <c r="C276" s="15" t="s">
        <v>584</v>
      </c>
      <c r="D276" s="21" t="s">
        <v>493</v>
      </c>
      <c r="E276" s="15">
        <v>1030</v>
      </c>
      <c r="F276" s="15">
        <v>18</v>
      </c>
      <c r="G276" s="15">
        <v>730</v>
      </c>
      <c r="H276" s="15">
        <v>1</v>
      </c>
      <c r="I276" s="21" t="str">
        <f>+INDEX([1]材料配置清单价格表!E:E,MATCH(D276,[1]材料配置清单价格表!F:F,0))</f>
        <v>平米</v>
      </c>
      <c r="J276" s="22">
        <f t="shared" si="31"/>
        <v>0.7519</v>
      </c>
      <c r="K276" s="23"/>
      <c r="L276" s="24">
        <f t="shared" si="32"/>
        <v>0</v>
      </c>
      <c r="M276" s="25"/>
      <c r="N276" s="9"/>
      <c r="O276" s="9"/>
      <c r="P276" s="9"/>
      <c r="Q276" s="9"/>
      <c r="R276" s="9"/>
      <c r="S276" s="9"/>
      <c r="T276" s="9"/>
      <c r="U276" s="9"/>
      <c r="V276" s="9"/>
      <c r="W276" s="9"/>
      <c r="X276" s="9"/>
      <c r="Y276" s="9"/>
    </row>
    <row r="277" s="1" customFormat="1" ht="12" spans="1:25">
      <c r="A277" s="15">
        <v>16</v>
      </c>
      <c r="B277" s="17"/>
      <c r="C277" s="15" t="s">
        <v>559</v>
      </c>
      <c r="D277" s="21" t="s">
        <v>493</v>
      </c>
      <c r="E277" s="15">
        <f>E275+E276</f>
        <v>1645</v>
      </c>
      <c r="F277" s="15">
        <v>18</v>
      </c>
      <c r="G277" s="15">
        <v>80</v>
      </c>
      <c r="H277" s="15">
        <v>1</v>
      </c>
      <c r="I277" s="21" t="str">
        <f>+INDEX([1]材料配置清单价格表!E:E,MATCH(D277,[1]材料配置清单价格表!F:F,0))</f>
        <v>平米</v>
      </c>
      <c r="J277" s="22">
        <f t="shared" si="31"/>
        <v>0.1316</v>
      </c>
      <c r="K277" s="23"/>
      <c r="L277" s="24">
        <f t="shared" si="32"/>
        <v>0</v>
      </c>
      <c r="M277" s="25"/>
      <c r="N277" s="9"/>
      <c r="O277" s="9"/>
      <c r="P277" s="9"/>
      <c r="Q277" s="9"/>
      <c r="R277" s="9"/>
      <c r="S277" s="9"/>
      <c r="T277" s="9"/>
      <c r="U277" s="9"/>
      <c r="V277" s="9"/>
      <c r="W277" s="9"/>
      <c r="X277" s="9"/>
      <c r="Y277" s="9"/>
    </row>
    <row r="278" s="1" customFormat="1" ht="12" spans="1:25">
      <c r="A278" s="15">
        <v>17</v>
      </c>
      <c r="B278" s="17"/>
      <c r="C278" s="15" t="s">
        <v>585</v>
      </c>
      <c r="D278" s="21" t="s">
        <v>493</v>
      </c>
      <c r="E278" s="15">
        <v>150</v>
      </c>
      <c r="F278" s="15">
        <v>18</v>
      </c>
      <c r="G278" s="15">
        <v>730</v>
      </c>
      <c r="H278" s="15">
        <v>1</v>
      </c>
      <c r="I278" s="21" t="str">
        <f>+INDEX([1]材料配置清单价格表!E:E,MATCH(D278,[1]材料配置清单价格表!F:F,0))</f>
        <v>平米</v>
      </c>
      <c r="J278" s="22">
        <f t="shared" si="31"/>
        <v>0.1095</v>
      </c>
      <c r="K278" s="23"/>
      <c r="L278" s="24">
        <f t="shared" si="32"/>
        <v>0</v>
      </c>
      <c r="M278" s="25"/>
      <c r="N278" s="9"/>
      <c r="O278" s="9"/>
      <c r="P278" s="9"/>
      <c r="Q278" s="9"/>
      <c r="R278" s="9"/>
      <c r="S278" s="9"/>
      <c r="T278" s="9"/>
      <c r="U278" s="9"/>
      <c r="V278" s="9"/>
      <c r="W278" s="9"/>
      <c r="X278" s="9"/>
      <c r="Y278" s="9"/>
    </row>
    <row r="279" s="1" customFormat="1" ht="12" spans="1:25">
      <c r="A279" s="15">
        <v>18</v>
      </c>
      <c r="B279" s="17"/>
      <c r="C279" s="15" t="s">
        <v>586</v>
      </c>
      <c r="D279" s="21" t="s">
        <v>493</v>
      </c>
      <c r="E279" s="15">
        <v>1100</v>
      </c>
      <c r="F279" s="15">
        <v>18</v>
      </c>
      <c r="G279" s="15">
        <v>200</v>
      </c>
      <c r="H279" s="15">
        <v>1</v>
      </c>
      <c r="I279" s="21" t="str">
        <f>+INDEX([1]材料配置清单价格表!E:E,MATCH(D279,[1]材料配置清单价格表!F:F,0))</f>
        <v>平米</v>
      </c>
      <c r="J279" s="22">
        <f t="shared" si="31"/>
        <v>0.22</v>
      </c>
      <c r="K279" s="23"/>
      <c r="L279" s="24">
        <f t="shared" si="32"/>
        <v>0</v>
      </c>
      <c r="M279" s="25"/>
      <c r="N279" s="9"/>
      <c r="O279" s="9"/>
      <c r="P279" s="9"/>
      <c r="Q279" s="9"/>
      <c r="R279" s="9"/>
      <c r="S279" s="9"/>
      <c r="T279" s="9"/>
      <c r="U279" s="9"/>
      <c r="V279" s="9"/>
      <c r="W279" s="9"/>
      <c r="X279" s="9"/>
      <c r="Y279" s="9"/>
    </row>
    <row r="280" s="1" customFormat="1" ht="12" spans="1:25">
      <c r="A280" s="15">
        <v>19</v>
      </c>
      <c r="B280" s="17"/>
      <c r="C280" s="15" t="s">
        <v>586</v>
      </c>
      <c r="D280" s="21" t="s">
        <v>493</v>
      </c>
      <c r="E280" s="15">
        <v>460</v>
      </c>
      <c r="F280" s="15">
        <v>18</v>
      </c>
      <c r="G280" s="15">
        <v>730</v>
      </c>
      <c r="H280" s="15">
        <v>1</v>
      </c>
      <c r="I280" s="21" t="str">
        <f>+INDEX([1]材料配置清单价格表!E:E,MATCH(D280,[1]材料配置清单价格表!F:F,0))</f>
        <v>平米</v>
      </c>
      <c r="J280" s="22">
        <f t="shared" si="31"/>
        <v>0.3358</v>
      </c>
      <c r="K280" s="23"/>
      <c r="L280" s="24">
        <f t="shared" si="32"/>
        <v>0</v>
      </c>
      <c r="M280" s="25"/>
      <c r="N280" s="9"/>
      <c r="O280" s="9"/>
      <c r="P280" s="9"/>
      <c r="Q280" s="9"/>
      <c r="R280" s="9"/>
      <c r="S280" s="9"/>
      <c r="T280" s="9"/>
      <c r="U280" s="9"/>
      <c r="V280" s="9"/>
      <c r="W280" s="9"/>
      <c r="X280" s="9"/>
      <c r="Y280" s="9"/>
    </row>
    <row r="281" s="1" customFormat="1" ht="12" spans="1:25">
      <c r="A281" s="15">
        <v>20</v>
      </c>
      <c r="B281" s="17"/>
      <c r="C281" s="15" t="s">
        <v>587</v>
      </c>
      <c r="D281" s="21" t="s">
        <v>493</v>
      </c>
      <c r="E281" s="15">
        <v>80</v>
      </c>
      <c r="F281" s="15">
        <v>18</v>
      </c>
      <c r="G281" s="15">
        <v>360</v>
      </c>
      <c r="H281" s="15">
        <v>1</v>
      </c>
      <c r="I281" s="21" t="str">
        <f>+INDEX([1]材料配置清单价格表!E:E,MATCH(D281,[1]材料配置清单价格表!F:F,0))</f>
        <v>平米</v>
      </c>
      <c r="J281" s="22">
        <f t="shared" si="31"/>
        <v>0.0288</v>
      </c>
      <c r="K281" s="23"/>
      <c r="L281" s="24">
        <f t="shared" si="32"/>
        <v>0</v>
      </c>
      <c r="M281" s="25"/>
      <c r="N281" s="9"/>
      <c r="O281" s="9"/>
      <c r="P281" s="9"/>
      <c r="Q281" s="9"/>
      <c r="R281" s="9"/>
      <c r="S281" s="9"/>
      <c r="T281" s="9"/>
      <c r="U281" s="9"/>
      <c r="V281" s="9"/>
      <c r="W281" s="9"/>
      <c r="X281" s="9"/>
      <c r="Y281" s="9"/>
    </row>
    <row r="282" s="1" customFormat="1" ht="12" spans="1:25">
      <c r="A282" s="15">
        <v>21</v>
      </c>
      <c r="B282" s="17"/>
      <c r="C282" s="15" t="s">
        <v>588</v>
      </c>
      <c r="D282" s="21" t="s">
        <v>493</v>
      </c>
      <c r="E282" s="15">
        <v>50</v>
      </c>
      <c r="F282" s="15">
        <v>18</v>
      </c>
      <c r="G282" s="15">
        <v>1110</v>
      </c>
      <c r="H282" s="15">
        <v>1</v>
      </c>
      <c r="I282" s="21" t="str">
        <f>+INDEX([1]材料配置清单价格表!E:E,MATCH(D282,[1]材料配置清单价格表!F:F,0))</f>
        <v>平米</v>
      </c>
      <c r="J282" s="22">
        <f t="shared" si="31"/>
        <v>0.0555</v>
      </c>
      <c r="K282" s="23"/>
      <c r="L282" s="24">
        <f t="shared" si="32"/>
        <v>0</v>
      </c>
      <c r="M282" s="25"/>
      <c r="N282" s="9"/>
      <c r="O282" s="9"/>
      <c r="P282" s="9"/>
      <c r="Q282" s="9"/>
      <c r="R282" s="9"/>
      <c r="S282" s="9"/>
      <c r="T282" s="9"/>
      <c r="U282" s="9"/>
      <c r="V282" s="9"/>
      <c r="W282" s="9"/>
      <c r="X282" s="9"/>
      <c r="Y282" s="9"/>
    </row>
    <row r="283" s="1" customFormat="1" ht="12" spans="1:25">
      <c r="A283" s="15">
        <v>22</v>
      </c>
      <c r="B283" s="17"/>
      <c r="C283" s="15" t="s">
        <v>588</v>
      </c>
      <c r="D283" s="21" t="s">
        <v>493</v>
      </c>
      <c r="E283" s="15">
        <v>60</v>
      </c>
      <c r="F283" s="15">
        <v>18</v>
      </c>
      <c r="G283" s="15">
        <v>730</v>
      </c>
      <c r="H283" s="15">
        <v>1</v>
      </c>
      <c r="I283" s="21" t="str">
        <f>+INDEX([1]材料配置清单价格表!E:E,MATCH(D283,[1]材料配置清单价格表!F:F,0))</f>
        <v>平米</v>
      </c>
      <c r="J283" s="22">
        <f t="shared" si="31"/>
        <v>0.0438</v>
      </c>
      <c r="K283" s="23"/>
      <c r="L283" s="24">
        <f t="shared" si="32"/>
        <v>0</v>
      </c>
      <c r="M283" s="25"/>
      <c r="N283" s="9"/>
      <c r="O283" s="9"/>
      <c r="P283" s="9"/>
      <c r="Q283" s="9"/>
      <c r="R283" s="9"/>
      <c r="S283" s="9"/>
      <c r="T283" s="9"/>
      <c r="U283" s="9"/>
      <c r="V283" s="9"/>
      <c r="W283" s="9"/>
      <c r="X283" s="9"/>
      <c r="Y283" s="9"/>
    </row>
    <row r="284" s="1" customFormat="1" ht="12" spans="1:25">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c r="N284" s="9"/>
      <c r="O284" s="9"/>
      <c r="P284" s="9"/>
      <c r="Q284" s="9"/>
      <c r="R284" s="9"/>
      <c r="S284" s="9"/>
      <c r="T284" s="9"/>
      <c r="U284" s="9"/>
      <c r="V284" s="9"/>
      <c r="W284" s="9"/>
      <c r="X284" s="9"/>
      <c r="Y284" s="9"/>
    </row>
    <row r="285" s="1" customFormat="1" spans="1:25">
      <c r="A285" s="29" t="s">
        <v>516</v>
      </c>
      <c r="B285" s="30"/>
      <c r="C285" s="30"/>
      <c r="D285" s="30"/>
      <c r="E285" s="30"/>
      <c r="F285" s="30"/>
      <c r="G285" s="30"/>
      <c r="H285" s="30"/>
      <c r="I285" s="30"/>
      <c r="J285" s="46"/>
      <c r="K285" s="47"/>
      <c r="L285" s="13">
        <f>SUM(L262:L284)</f>
        <v>0</v>
      </c>
      <c r="M285" s="12"/>
      <c r="N285" s="9"/>
      <c r="O285" s="9"/>
      <c r="P285" s="9"/>
      <c r="Q285" s="9"/>
      <c r="R285" s="9"/>
      <c r="S285" s="9"/>
      <c r="T285" s="9"/>
      <c r="U285" s="9"/>
      <c r="V285" s="9"/>
      <c r="W285" s="9"/>
      <c r="X285" s="9"/>
      <c r="Y285" s="9"/>
    </row>
    <row r="286" s="1" customFormat="1" ht="12" spans="1:25">
      <c r="A286" s="15">
        <v>1</v>
      </c>
      <c r="B286" s="26" t="s">
        <v>520</v>
      </c>
      <c r="C286" s="15" t="s">
        <v>521</v>
      </c>
      <c r="D286" s="35" t="s">
        <v>599</v>
      </c>
      <c r="E286" s="36"/>
      <c r="F286" s="36"/>
      <c r="G286" s="37"/>
      <c r="H286" s="32">
        <v>8</v>
      </c>
      <c r="I286" s="21" t="s">
        <v>523</v>
      </c>
      <c r="J286" s="23"/>
      <c r="K286" s="23"/>
      <c r="L286" s="24">
        <f t="shared" ref="L286:L293" si="34">H286*K286</f>
        <v>0</v>
      </c>
      <c r="M286" s="48"/>
      <c r="N286" s="9"/>
      <c r="O286" s="9"/>
      <c r="P286" s="9"/>
      <c r="Q286" s="9"/>
      <c r="R286" s="9"/>
      <c r="S286" s="9"/>
      <c r="T286" s="9"/>
      <c r="U286" s="9"/>
      <c r="V286" s="9"/>
      <c r="W286" s="9"/>
      <c r="X286" s="9"/>
      <c r="Y286" s="9"/>
    </row>
    <row r="287" s="1" customFormat="1" ht="12" spans="1:25">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c r="N287" s="9"/>
      <c r="O287" s="9"/>
      <c r="P287" s="9"/>
      <c r="Q287" s="9"/>
      <c r="R287" s="9"/>
      <c r="S287" s="9"/>
      <c r="T287" s="9"/>
      <c r="U287" s="9"/>
      <c r="V287" s="9"/>
      <c r="W287" s="9"/>
      <c r="X287" s="9"/>
      <c r="Y287" s="9"/>
    </row>
    <row r="288" s="1" customFormat="1" ht="12" spans="1:25">
      <c r="A288" s="15">
        <v>3</v>
      </c>
      <c r="B288" s="27"/>
      <c r="C288" s="15" t="s">
        <v>305</v>
      </c>
      <c r="D288" s="35" t="s">
        <v>305</v>
      </c>
      <c r="E288" s="36"/>
      <c r="F288" s="36"/>
      <c r="G288" s="37"/>
      <c r="H288" s="32">
        <v>1</v>
      </c>
      <c r="I288" s="21" t="str">
        <f>+INDEX([1]材料配置清单价格表!E:E,MATCH(D288,[1]材料配置清单价格表!F:F,0))</f>
        <v>个</v>
      </c>
      <c r="J288" s="23"/>
      <c r="K288" s="23"/>
      <c r="L288" s="24">
        <f t="shared" si="34"/>
        <v>0</v>
      </c>
      <c r="M288" s="48"/>
      <c r="N288" s="9"/>
      <c r="O288" s="9"/>
      <c r="P288" s="9"/>
      <c r="Q288" s="9"/>
      <c r="R288" s="9"/>
      <c r="S288" s="9"/>
      <c r="T288" s="9"/>
      <c r="U288" s="9"/>
      <c r="V288" s="9"/>
      <c r="W288" s="9"/>
      <c r="X288" s="9"/>
      <c r="Y288" s="9"/>
    </row>
    <row r="289" s="1" customFormat="1" ht="12" spans="1:25">
      <c r="A289" s="15">
        <v>4</v>
      </c>
      <c r="B289" s="27"/>
      <c r="C289" s="38" t="s">
        <v>602</v>
      </c>
      <c r="D289" s="31" t="s">
        <v>603</v>
      </c>
      <c r="E289" s="31"/>
      <c r="F289" s="31"/>
      <c r="G289" s="31"/>
      <c r="H289" s="32">
        <v>1</v>
      </c>
      <c r="I289" s="21" t="s">
        <v>523</v>
      </c>
      <c r="J289" s="23"/>
      <c r="K289" s="23"/>
      <c r="L289" s="24">
        <f t="shared" si="34"/>
        <v>0</v>
      </c>
      <c r="M289" s="48"/>
      <c r="N289" s="9"/>
      <c r="O289" s="9"/>
      <c r="P289" s="9"/>
      <c r="Q289" s="9"/>
      <c r="R289" s="9"/>
      <c r="S289" s="9"/>
      <c r="T289" s="9"/>
      <c r="U289" s="9"/>
      <c r="V289" s="9"/>
      <c r="W289" s="9"/>
      <c r="X289" s="9"/>
      <c r="Y289" s="9"/>
    </row>
    <row r="290" s="1" customFormat="1" ht="24" spans="1:25">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c r="N290" s="9"/>
      <c r="O290" s="9"/>
      <c r="P290" s="9"/>
      <c r="Q290" s="9"/>
      <c r="R290" s="9"/>
      <c r="S290" s="9"/>
      <c r="T290" s="9"/>
      <c r="U290" s="9"/>
      <c r="V290" s="9"/>
      <c r="W290" s="9"/>
      <c r="X290" s="9"/>
      <c r="Y290" s="9"/>
    </row>
    <row r="291" s="1" customFormat="1" ht="12" spans="1:25">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c r="N291" s="9"/>
      <c r="O291" s="9"/>
      <c r="P291" s="9"/>
      <c r="Q291" s="9"/>
      <c r="R291" s="9"/>
      <c r="S291" s="9"/>
      <c r="T291" s="9"/>
      <c r="U291" s="9"/>
      <c r="V291" s="9"/>
      <c r="W291" s="9"/>
      <c r="X291" s="9"/>
      <c r="Y291" s="9"/>
    </row>
    <row r="292" s="1" customFormat="1" ht="12" spans="1:25">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c r="N292" s="9"/>
      <c r="O292" s="9"/>
      <c r="P292" s="9"/>
      <c r="Q292" s="9"/>
      <c r="R292" s="9"/>
      <c r="S292" s="9"/>
      <c r="T292" s="9"/>
      <c r="U292" s="9"/>
      <c r="V292" s="9"/>
      <c r="W292" s="9"/>
      <c r="X292" s="9"/>
      <c r="Y292" s="9"/>
    </row>
    <row r="293" s="1" customFormat="1" ht="12" spans="1:25">
      <c r="A293" s="15">
        <v>8</v>
      </c>
      <c r="B293" s="27"/>
      <c r="C293" s="38" t="s">
        <v>270</v>
      </c>
      <c r="D293" s="35" t="s">
        <v>601</v>
      </c>
      <c r="E293" s="36"/>
      <c r="F293" s="36"/>
      <c r="G293" s="37"/>
      <c r="H293" s="32">
        <v>1</v>
      </c>
      <c r="I293" s="21" t="s">
        <v>523</v>
      </c>
      <c r="J293" s="23"/>
      <c r="K293" s="23"/>
      <c r="L293" s="24">
        <f t="shared" si="34"/>
        <v>0</v>
      </c>
      <c r="M293" s="25"/>
      <c r="N293" s="9"/>
      <c r="O293" s="9"/>
      <c r="P293" s="9"/>
      <c r="Q293" s="9"/>
      <c r="R293" s="9"/>
      <c r="S293" s="9"/>
      <c r="T293" s="9"/>
      <c r="U293" s="9"/>
      <c r="V293" s="9"/>
      <c r="W293" s="9"/>
      <c r="X293" s="9"/>
      <c r="Y293" s="9"/>
    </row>
    <row r="294" s="1" customFormat="1" spans="1:25">
      <c r="A294" s="29" t="s">
        <v>516</v>
      </c>
      <c r="B294" s="30"/>
      <c r="C294" s="30"/>
      <c r="D294" s="30"/>
      <c r="E294" s="30"/>
      <c r="F294" s="30"/>
      <c r="G294" s="30"/>
      <c r="H294" s="30"/>
      <c r="I294" s="30"/>
      <c r="J294" s="46"/>
      <c r="K294" s="47"/>
      <c r="L294" s="13">
        <f>SUM(L286:L293)</f>
        <v>0</v>
      </c>
      <c r="M294" s="12"/>
      <c r="N294" s="9"/>
      <c r="O294" s="9"/>
      <c r="P294" s="9"/>
      <c r="Q294" s="9"/>
      <c r="R294" s="9"/>
      <c r="S294" s="9"/>
      <c r="T294" s="9"/>
      <c r="U294" s="9"/>
      <c r="V294" s="9"/>
      <c r="W294" s="9"/>
      <c r="X294" s="9"/>
      <c r="Y294" s="9"/>
    </row>
    <row r="295" s="1" customFormat="1" ht="12" spans="1:25">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c r="N295" s="9"/>
      <c r="O295" s="9"/>
      <c r="P295" s="9"/>
      <c r="Q295" s="9"/>
      <c r="R295" s="9"/>
      <c r="S295" s="9"/>
      <c r="T295" s="9"/>
      <c r="U295" s="9"/>
      <c r="V295" s="9"/>
      <c r="W295" s="9"/>
      <c r="X295" s="9"/>
      <c r="Y295" s="9"/>
    </row>
    <row r="296" s="1" customFormat="1" ht="12" spans="1:25">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c r="N296" s="9"/>
      <c r="O296" s="9"/>
      <c r="P296" s="9"/>
      <c r="Q296" s="9"/>
      <c r="R296" s="9"/>
      <c r="S296" s="9"/>
      <c r="T296" s="9"/>
      <c r="U296" s="9"/>
      <c r="V296" s="9"/>
      <c r="W296" s="9"/>
      <c r="X296" s="9"/>
      <c r="Y296" s="9"/>
    </row>
    <row r="297" s="1" customFormat="1" spans="1:25">
      <c r="A297" s="12" t="s">
        <v>548</v>
      </c>
      <c r="B297" s="12"/>
      <c r="C297" s="12"/>
      <c r="D297" s="12"/>
      <c r="E297" s="12"/>
      <c r="F297" s="12"/>
      <c r="G297" s="12"/>
      <c r="H297" s="12"/>
      <c r="I297" s="12"/>
      <c r="J297" s="11"/>
      <c r="K297" s="12"/>
      <c r="L297" s="11">
        <f>SUM(L295:L296)</f>
        <v>0</v>
      </c>
      <c r="M297" s="12"/>
      <c r="N297" s="9"/>
      <c r="O297" s="9"/>
      <c r="P297" s="9"/>
      <c r="Q297" s="9"/>
      <c r="R297" s="9"/>
      <c r="S297" s="9"/>
      <c r="T297" s="9"/>
      <c r="U297" s="9"/>
      <c r="V297" s="9"/>
      <c r="W297" s="9"/>
      <c r="X297" s="9"/>
      <c r="Y297" s="9"/>
    </row>
    <row r="298" s="1" customFormat="1" spans="1:25">
      <c r="A298" s="44" t="s">
        <v>549</v>
      </c>
      <c r="B298" s="44"/>
      <c r="C298" s="44"/>
      <c r="D298" s="44"/>
      <c r="E298" s="44"/>
      <c r="F298" s="44"/>
      <c r="G298" s="44"/>
      <c r="H298" s="44"/>
      <c r="I298" s="44"/>
      <c r="J298" s="13"/>
      <c r="K298" s="44"/>
      <c r="L298" s="13">
        <f>SUM(L285,L294,L297)</f>
        <v>0</v>
      </c>
      <c r="M298" s="44"/>
      <c r="N298" s="9"/>
      <c r="O298" s="9"/>
      <c r="P298" s="9"/>
      <c r="Q298" s="9"/>
      <c r="R298" s="9"/>
      <c r="S298" s="9"/>
      <c r="T298" s="9"/>
      <c r="U298" s="9"/>
      <c r="V298" s="9"/>
      <c r="W298" s="9"/>
      <c r="X298" s="9"/>
      <c r="Y298" s="9"/>
    </row>
  </sheetData>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8"/>
  <sheetViews>
    <sheetView tabSelected="1" topLeftCell="A283" workbookViewId="0">
      <selection activeCell="S296" sqref="S296"/>
    </sheetView>
  </sheetViews>
  <sheetFormatPr defaultColWidth="8.77777777777778" defaultRowHeight="10.8"/>
  <cols>
    <col min="1" max="1" width="3" style="7" customWidth="1"/>
    <col min="2" max="2" width="8.11111111111111" style="7" customWidth="1"/>
    <col min="3" max="3" width="19.7777777777778" style="7" customWidth="1"/>
    <col min="4" max="4" width="22.6666666666667" style="7" customWidth="1"/>
    <col min="5" max="7" width="4.88888888888889" style="7" customWidth="1"/>
    <col min="8" max="8" width="5.77777777777778" style="7" customWidth="1"/>
    <col min="9" max="9" width="4.77777777777778" style="7" customWidth="1"/>
    <col min="10" max="10" width="7.88888888888889" style="8" customWidth="1"/>
    <col min="11" max="11" width="8.11111111111111" style="7" customWidth="1"/>
    <col min="12" max="12" width="9" style="8" customWidth="1"/>
    <col min="13" max="13" width="6.11111111111111" style="7" customWidth="1"/>
    <col min="14" max="22" width="8.77777777777778" style="1"/>
    <col min="23" max="16384" width="8.77777777777778" style="9"/>
  </cols>
  <sheetData>
    <row r="1" s="1" customFormat="1" ht="18" customHeight="1" spans="1:13">
      <c r="A1" s="10" t="s">
        <v>472</v>
      </c>
      <c r="B1" s="10"/>
      <c r="C1" s="10"/>
      <c r="D1" s="10"/>
      <c r="E1" s="10"/>
      <c r="F1" s="10"/>
      <c r="G1" s="10"/>
      <c r="H1" s="10"/>
      <c r="I1" s="10"/>
      <c r="J1" s="19"/>
      <c r="K1" s="10"/>
      <c r="L1" s="19"/>
      <c r="M1" s="10"/>
    </row>
    <row r="2" s="2" customFormat="1" ht="12.75" customHeight="1" spans="1:22">
      <c r="A2" s="11" t="s">
        <v>172</v>
      </c>
      <c r="B2" s="12" t="s">
        <v>473</v>
      </c>
      <c r="C2" s="11" t="s">
        <v>474</v>
      </c>
      <c r="D2" s="11"/>
      <c r="E2" s="11" t="s">
        <v>475</v>
      </c>
      <c r="F2" s="11"/>
      <c r="G2" s="11"/>
      <c r="H2" s="13" t="s">
        <v>476</v>
      </c>
      <c r="I2" s="13" t="s">
        <v>477</v>
      </c>
      <c r="J2" s="13" t="s">
        <v>478</v>
      </c>
      <c r="K2" s="13" t="s">
        <v>217</v>
      </c>
      <c r="L2" s="13" t="s">
        <v>479</v>
      </c>
      <c r="M2" s="20" t="s">
        <v>23</v>
      </c>
      <c r="N2" s="1"/>
      <c r="O2" s="1"/>
      <c r="P2" s="1"/>
      <c r="Q2" s="1"/>
      <c r="R2" s="1"/>
      <c r="S2" s="1"/>
      <c r="T2" s="1"/>
      <c r="U2" s="1"/>
      <c r="V2" s="1"/>
    </row>
    <row r="3" s="2" customFormat="1" ht="11.4" spans="1:22">
      <c r="A3" s="11"/>
      <c r="B3" s="12"/>
      <c r="C3" s="11" t="s">
        <v>480</v>
      </c>
      <c r="D3" s="11" t="s">
        <v>481</v>
      </c>
      <c r="E3" s="14" t="s">
        <v>482</v>
      </c>
      <c r="F3" s="14" t="s">
        <v>483</v>
      </c>
      <c r="G3" s="14" t="s">
        <v>484</v>
      </c>
      <c r="H3" s="13"/>
      <c r="I3" s="13"/>
      <c r="J3" s="13"/>
      <c r="K3" s="13"/>
      <c r="L3" s="13"/>
      <c r="M3" s="20"/>
      <c r="N3" s="1"/>
      <c r="O3" s="1"/>
      <c r="P3" s="1"/>
      <c r="Q3" s="1"/>
      <c r="R3" s="1"/>
      <c r="S3" s="1"/>
      <c r="T3" s="1"/>
      <c r="U3" s="1"/>
      <c r="V3" s="1"/>
    </row>
    <row r="4" s="3" customFormat="1" ht="12.75" customHeight="1" spans="1:22">
      <c r="A4" s="15">
        <v>1</v>
      </c>
      <c r="B4" s="16" t="s">
        <v>485</v>
      </c>
      <c r="C4" s="15" t="s">
        <v>486</v>
      </c>
      <c r="D4" s="15" t="s">
        <v>487</v>
      </c>
      <c r="E4" s="15">
        <v>330</v>
      </c>
      <c r="F4" s="15">
        <v>16</v>
      </c>
      <c r="G4" s="15">
        <v>890</v>
      </c>
      <c r="H4" s="15">
        <v>2</v>
      </c>
      <c r="I4" s="21" t="str">
        <f>+INDEX([1]材料配置清单价格表!E:E,MATCH(D4,[1]材料配置清单价格表!F:F,0))</f>
        <v>平米</v>
      </c>
      <c r="J4" s="22">
        <f t="shared" ref="J4:J67" si="0">H4*E4*G4/10^6</f>
        <v>0.5874</v>
      </c>
      <c r="K4" s="23"/>
      <c r="L4" s="24">
        <f t="shared" ref="L4:L67" si="1">K4*J4</f>
        <v>0</v>
      </c>
      <c r="M4" s="25"/>
      <c r="N4" s="1"/>
      <c r="O4" s="1"/>
      <c r="P4" s="1"/>
      <c r="Q4" s="1"/>
      <c r="R4" s="1"/>
      <c r="S4" s="1"/>
      <c r="T4" s="1"/>
      <c r="U4" s="1"/>
      <c r="V4" s="1"/>
    </row>
    <row r="5" s="2" customFormat="1" ht="12.75" customHeight="1" spans="1:22">
      <c r="A5" s="15">
        <v>2</v>
      </c>
      <c r="B5" s="17"/>
      <c r="C5" s="15" t="s">
        <v>488</v>
      </c>
      <c r="D5" s="15" t="s">
        <v>487</v>
      </c>
      <c r="E5" s="15">
        <f>500-16*2</f>
        <v>468</v>
      </c>
      <c r="F5" s="15">
        <f>F4</f>
        <v>16</v>
      </c>
      <c r="G5" s="15">
        <f>E4</f>
        <v>330</v>
      </c>
      <c r="H5" s="15">
        <v>2</v>
      </c>
      <c r="I5" s="21" t="str">
        <f>+INDEX([1]材料配置清单价格表!E:E,MATCH(D5,[1]材料配置清单价格表!F:F,0))</f>
        <v>平米</v>
      </c>
      <c r="J5" s="22">
        <f t="shared" si="0"/>
        <v>0.30888</v>
      </c>
      <c r="K5" s="23"/>
      <c r="L5" s="24">
        <f t="shared" si="1"/>
        <v>0</v>
      </c>
      <c r="M5" s="25"/>
      <c r="N5" s="1"/>
      <c r="O5" s="1"/>
      <c r="P5" s="1"/>
      <c r="Q5" s="1"/>
      <c r="R5" s="1"/>
      <c r="S5" s="1"/>
      <c r="T5" s="1"/>
      <c r="U5" s="1"/>
      <c r="V5" s="1"/>
    </row>
    <row r="6" s="2" customFormat="1" ht="12.75" customHeight="1" spans="1:22">
      <c r="A6" s="15">
        <v>3</v>
      </c>
      <c r="B6" s="17"/>
      <c r="C6" s="15" t="s">
        <v>489</v>
      </c>
      <c r="D6" s="15" t="s">
        <v>487</v>
      </c>
      <c r="E6" s="15">
        <f t="shared" ref="E6:G6" si="2">E5</f>
        <v>468</v>
      </c>
      <c r="F6" s="15">
        <f t="shared" si="2"/>
        <v>16</v>
      </c>
      <c r="G6" s="15">
        <f t="shared" si="2"/>
        <v>330</v>
      </c>
      <c r="H6" s="15">
        <v>2</v>
      </c>
      <c r="I6" s="21" t="str">
        <f>+INDEX([1]材料配置清单价格表!E:E,MATCH(D6,[1]材料配置清单价格表!F:F,0))</f>
        <v>平米</v>
      </c>
      <c r="J6" s="22">
        <f t="shared" si="0"/>
        <v>0.30888</v>
      </c>
      <c r="K6" s="23"/>
      <c r="L6" s="24">
        <f t="shared" si="1"/>
        <v>0</v>
      </c>
      <c r="M6" s="25"/>
      <c r="N6" s="1"/>
      <c r="O6" s="1"/>
      <c r="P6" s="1"/>
      <c r="Q6" s="1"/>
      <c r="R6" s="1"/>
      <c r="S6" s="1"/>
      <c r="T6" s="1"/>
      <c r="U6" s="1"/>
      <c r="V6" s="1"/>
    </row>
    <row r="7" s="3" customFormat="1" ht="12.75" customHeight="1" spans="1:22">
      <c r="A7" s="15">
        <v>4</v>
      </c>
      <c r="B7" s="17"/>
      <c r="C7" s="15" t="s">
        <v>490</v>
      </c>
      <c r="D7" s="15" t="s">
        <v>491</v>
      </c>
      <c r="E7" s="15">
        <f>E6</f>
        <v>468</v>
      </c>
      <c r="F7" s="15">
        <v>5</v>
      </c>
      <c r="G7" s="15">
        <f>G4</f>
        <v>890</v>
      </c>
      <c r="H7" s="15">
        <v>1</v>
      </c>
      <c r="I7" s="21" t="str">
        <f>+INDEX([1]材料配置清单价格表!E:E,MATCH(D7,[1]材料配置清单价格表!F:F,0))</f>
        <v>平米</v>
      </c>
      <c r="J7" s="22">
        <f t="shared" si="0"/>
        <v>0.41652</v>
      </c>
      <c r="K7" s="23"/>
      <c r="L7" s="24">
        <f t="shared" si="1"/>
        <v>0</v>
      </c>
      <c r="M7" s="25"/>
      <c r="N7" s="1"/>
      <c r="O7" s="1"/>
      <c r="P7" s="1"/>
      <c r="Q7" s="1"/>
      <c r="R7" s="1"/>
      <c r="S7" s="1"/>
      <c r="T7" s="1"/>
      <c r="U7" s="1"/>
      <c r="V7" s="1"/>
    </row>
    <row r="8" s="3" customFormat="1" ht="12" customHeight="1" spans="1:22">
      <c r="A8" s="15">
        <v>5</v>
      </c>
      <c r="B8" s="17"/>
      <c r="C8" s="15" t="s">
        <v>492</v>
      </c>
      <c r="D8" s="15" t="s">
        <v>605</v>
      </c>
      <c r="E8" s="15">
        <v>500</v>
      </c>
      <c r="F8" s="15">
        <v>18</v>
      </c>
      <c r="G8" s="15">
        <v>940</v>
      </c>
      <c r="H8" s="15">
        <v>1</v>
      </c>
      <c r="I8" s="21" t="s">
        <v>155</v>
      </c>
      <c r="J8" s="22">
        <f t="shared" si="0"/>
        <v>0.47</v>
      </c>
      <c r="K8" s="23"/>
      <c r="L8" s="24">
        <f t="shared" si="1"/>
        <v>0</v>
      </c>
      <c r="M8" s="25"/>
      <c r="N8" s="1"/>
      <c r="O8" s="1"/>
      <c r="P8" s="1"/>
      <c r="Q8" s="1"/>
      <c r="R8" s="1"/>
      <c r="S8" s="1"/>
      <c r="T8" s="1"/>
      <c r="U8" s="1"/>
      <c r="V8" s="1"/>
    </row>
    <row r="9" s="3" customFormat="1" ht="12.75" customHeight="1" spans="1:22">
      <c r="A9" s="15">
        <v>6</v>
      </c>
      <c r="B9" s="16" t="s">
        <v>494</v>
      </c>
      <c r="C9" s="15" t="s">
        <v>486</v>
      </c>
      <c r="D9" s="15" t="s">
        <v>487</v>
      </c>
      <c r="E9" s="15">
        <v>330</v>
      </c>
      <c r="F9" s="15">
        <v>16</v>
      </c>
      <c r="G9" s="15">
        <v>810</v>
      </c>
      <c r="H9" s="15">
        <v>2</v>
      </c>
      <c r="I9" s="21" t="str">
        <f>+INDEX([1]材料配置清单价格表!E:E,MATCH(D9,[1]材料配置清单价格表!F:F,0))</f>
        <v>平米</v>
      </c>
      <c r="J9" s="22">
        <f t="shared" si="0"/>
        <v>0.5346</v>
      </c>
      <c r="K9" s="23"/>
      <c r="L9" s="24">
        <f t="shared" si="1"/>
        <v>0</v>
      </c>
      <c r="M9" s="25"/>
      <c r="N9" s="1"/>
      <c r="O9" s="1"/>
      <c r="P9" s="1"/>
      <c r="Q9" s="1"/>
      <c r="R9" s="1"/>
      <c r="S9" s="1"/>
      <c r="T9" s="1"/>
      <c r="U9" s="1"/>
      <c r="V9" s="1"/>
    </row>
    <row r="10" s="2" customFormat="1" ht="12.75" customHeight="1" spans="1:22">
      <c r="A10" s="15">
        <v>7</v>
      </c>
      <c r="B10" s="17"/>
      <c r="C10" s="15" t="s">
        <v>488</v>
      </c>
      <c r="D10" s="15" t="s">
        <v>487</v>
      </c>
      <c r="E10" s="15">
        <f>600-16*2</f>
        <v>568</v>
      </c>
      <c r="F10" s="15">
        <f>F9</f>
        <v>16</v>
      </c>
      <c r="G10" s="15">
        <f>E9</f>
        <v>330</v>
      </c>
      <c r="H10" s="15">
        <v>2</v>
      </c>
      <c r="I10" s="21" t="str">
        <f>+INDEX([1]材料配置清单价格表!E:E,MATCH(D10,[1]材料配置清单价格表!F:F,0))</f>
        <v>平米</v>
      </c>
      <c r="J10" s="22">
        <f t="shared" si="0"/>
        <v>0.37488</v>
      </c>
      <c r="K10" s="23"/>
      <c r="L10" s="24">
        <f t="shared" si="1"/>
        <v>0</v>
      </c>
      <c r="M10" s="25"/>
      <c r="N10" s="1"/>
      <c r="O10" s="1"/>
      <c r="P10" s="1"/>
      <c r="Q10" s="1"/>
      <c r="R10" s="1"/>
      <c r="S10" s="1"/>
      <c r="T10" s="1"/>
      <c r="U10" s="1"/>
      <c r="V10" s="1"/>
    </row>
    <row r="11" s="2" customFormat="1" ht="12.75" customHeight="1" spans="1:22">
      <c r="A11" s="15">
        <v>8</v>
      </c>
      <c r="B11" s="17"/>
      <c r="C11" s="15" t="s">
        <v>489</v>
      </c>
      <c r="D11" s="15" t="s">
        <v>487</v>
      </c>
      <c r="E11" s="15">
        <f t="shared" ref="E11:G11" si="3">E10</f>
        <v>568</v>
      </c>
      <c r="F11" s="15">
        <f t="shared" si="3"/>
        <v>16</v>
      </c>
      <c r="G11" s="15">
        <f t="shared" si="3"/>
        <v>330</v>
      </c>
      <c r="H11" s="15">
        <v>0</v>
      </c>
      <c r="I11" s="21" t="str">
        <f>+INDEX([1]材料配置清单价格表!E:E,MATCH(D11,[1]材料配置清单价格表!F:F,0))</f>
        <v>平米</v>
      </c>
      <c r="J11" s="22">
        <f t="shared" si="0"/>
        <v>0</v>
      </c>
      <c r="K11" s="23"/>
      <c r="L11" s="24">
        <f t="shared" si="1"/>
        <v>0</v>
      </c>
      <c r="M11" s="25"/>
      <c r="N11" s="1"/>
      <c r="O11" s="1"/>
      <c r="P11" s="1"/>
      <c r="Q11" s="1"/>
      <c r="R11" s="1"/>
      <c r="S11" s="1"/>
      <c r="T11" s="1"/>
      <c r="U11" s="1"/>
      <c r="V11" s="1"/>
    </row>
    <row r="12" s="3" customFormat="1" ht="12.75" customHeight="1" spans="1:22">
      <c r="A12" s="15">
        <v>9</v>
      </c>
      <c r="B12" s="17"/>
      <c r="C12" s="15" t="s">
        <v>490</v>
      </c>
      <c r="D12" s="15" t="s">
        <v>491</v>
      </c>
      <c r="E12" s="15">
        <f>E11</f>
        <v>568</v>
      </c>
      <c r="F12" s="15">
        <v>5</v>
      </c>
      <c r="G12" s="15">
        <f>G9</f>
        <v>810</v>
      </c>
      <c r="H12" s="15">
        <v>0</v>
      </c>
      <c r="I12" s="21" t="str">
        <f>+INDEX([1]材料配置清单价格表!E:E,MATCH(D12,[1]材料配置清单价格表!F:F,0))</f>
        <v>平米</v>
      </c>
      <c r="J12" s="22">
        <f t="shared" si="0"/>
        <v>0</v>
      </c>
      <c r="K12" s="23"/>
      <c r="L12" s="24">
        <f t="shared" si="1"/>
        <v>0</v>
      </c>
      <c r="M12" s="25"/>
      <c r="N12" s="1"/>
      <c r="O12" s="1"/>
      <c r="P12" s="1"/>
      <c r="Q12" s="1"/>
      <c r="R12" s="1"/>
      <c r="S12" s="1"/>
      <c r="T12" s="1"/>
      <c r="U12" s="1"/>
      <c r="V12" s="1"/>
    </row>
    <row r="13" s="3" customFormat="1" ht="12" customHeight="1" spans="1:22">
      <c r="A13" s="15">
        <v>10</v>
      </c>
      <c r="B13" s="17"/>
      <c r="C13" s="15" t="s">
        <v>492</v>
      </c>
      <c r="D13" s="15" t="s">
        <v>605</v>
      </c>
      <c r="E13" s="15">
        <v>600</v>
      </c>
      <c r="F13" s="15">
        <v>18</v>
      </c>
      <c r="G13" s="15">
        <v>860</v>
      </c>
      <c r="H13" s="15">
        <v>1</v>
      </c>
      <c r="I13" s="21" t="s">
        <v>155</v>
      </c>
      <c r="J13" s="22">
        <f t="shared" si="0"/>
        <v>0.516</v>
      </c>
      <c r="K13" s="23"/>
      <c r="L13" s="24">
        <f t="shared" si="1"/>
        <v>0</v>
      </c>
      <c r="M13" s="25"/>
      <c r="N13" s="1"/>
      <c r="O13" s="1"/>
      <c r="P13" s="1"/>
      <c r="Q13" s="1"/>
      <c r="R13" s="1"/>
      <c r="S13" s="1"/>
      <c r="T13" s="1"/>
      <c r="U13" s="1"/>
      <c r="V13" s="1"/>
    </row>
    <row r="14" s="3" customFormat="1" ht="12.75" customHeight="1" spans="1:22">
      <c r="A14" s="15">
        <v>11</v>
      </c>
      <c r="B14" s="16" t="s">
        <v>485</v>
      </c>
      <c r="C14" s="15" t="s">
        <v>486</v>
      </c>
      <c r="D14" s="15" t="s">
        <v>487</v>
      </c>
      <c r="E14" s="15">
        <v>330</v>
      </c>
      <c r="F14" s="15">
        <v>16</v>
      </c>
      <c r="G14" s="15">
        <v>810</v>
      </c>
      <c r="H14" s="15">
        <v>2</v>
      </c>
      <c r="I14" s="21" t="str">
        <f>+INDEX([1]材料配置清单价格表!E:E,MATCH(D14,[1]材料配置清单价格表!F:F,0))</f>
        <v>平米</v>
      </c>
      <c r="J14" s="22">
        <f t="shared" si="0"/>
        <v>0.5346</v>
      </c>
      <c r="K14" s="23"/>
      <c r="L14" s="24">
        <f t="shared" si="1"/>
        <v>0</v>
      </c>
      <c r="M14" s="25"/>
      <c r="N14" s="1"/>
      <c r="O14" s="1"/>
      <c r="P14" s="1"/>
      <c r="Q14" s="1"/>
      <c r="R14" s="1"/>
      <c r="S14" s="1"/>
      <c r="T14" s="1"/>
      <c r="U14" s="1"/>
      <c r="V14" s="1"/>
    </row>
    <row r="15" s="2" customFormat="1" ht="12.75" customHeight="1" spans="1:22">
      <c r="A15" s="15">
        <v>12</v>
      </c>
      <c r="B15" s="17"/>
      <c r="C15" s="15" t="s">
        <v>488</v>
      </c>
      <c r="D15" s="15" t="s">
        <v>487</v>
      </c>
      <c r="E15" s="15">
        <f>550-16*2</f>
        <v>518</v>
      </c>
      <c r="F15" s="15">
        <f>F14</f>
        <v>16</v>
      </c>
      <c r="G15" s="15">
        <f>E14</f>
        <v>330</v>
      </c>
      <c r="H15" s="15">
        <v>2</v>
      </c>
      <c r="I15" s="21" t="str">
        <f>+INDEX([1]材料配置清单价格表!E:E,MATCH(D15,[1]材料配置清单价格表!F:F,0))</f>
        <v>平米</v>
      </c>
      <c r="J15" s="22">
        <f t="shared" si="0"/>
        <v>0.34188</v>
      </c>
      <c r="K15" s="23"/>
      <c r="L15" s="24">
        <f t="shared" si="1"/>
        <v>0</v>
      </c>
      <c r="M15" s="25"/>
      <c r="N15" s="1"/>
      <c r="O15" s="1"/>
      <c r="P15" s="1"/>
      <c r="Q15" s="1"/>
      <c r="R15" s="1"/>
      <c r="S15" s="1"/>
      <c r="T15" s="1"/>
      <c r="U15" s="1"/>
      <c r="V15" s="1"/>
    </row>
    <row r="16" s="2" customFormat="1" ht="12.75" customHeight="1" spans="1:22">
      <c r="A16" s="15">
        <v>13</v>
      </c>
      <c r="B16" s="17"/>
      <c r="C16" s="15" t="s">
        <v>489</v>
      </c>
      <c r="D16" s="15" t="s">
        <v>487</v>
      </c>
      <c r="E16" s="15">
        <f t="shared" ref="E16:G16" si="4">E15</f>
        <v>518</v>
      </c>
      <c r="F16" s="15">
        <f t="shared" si="4"/>
        <v>16</v>
      </c>
      <c r="G16" s="15">
        <f t="shared" si="4"/>
        <v>330</v>
      </c>
      <c r="H16" s="15">
        <v>2</v>
      </c>
      <c r="I16" s="21" t="str">
        <f>+INDEX([1]材料配置清单价格表!E:E,MATCH(D16,[1]材料配置清单价格表!F:F,0))</f>
        <v>平米</v>
      </c>
      <c r="J16" s="22">
        <f t="shared" si="0"/>
        <v>0.34188</v>
      </c>
      <c r="K16" s="23"/>
      <c r="L16" s="24">
        <f t="shared" si="1"/>
        <v>0</v>
      </c>
      <c r="M16" s="25"/>
      <c r="N16" s="1"/>
      <c r="O16" s="1"/>
      <c r="P16" s="1"/>
      <c r="Q16" s="1"/>
      <c r="R16" s="1"/>
      <c r="S16" s="1"/>
      <c r="T16" s="1"/>
      <c r="U16" s="1"/>
      <c r="V16" s="1"/>
    </row>
    <row r="17" s="3" customFormat="1" ht="12.75" customHeight="1" spans="1:22">
      <c r="A17" s="15">
        <v>14</v>
      </c>
      <c r="B17" s="17"/>
      <c r="C17" s="15" t="s">
        <v>490</v>
      </c>
      <c r="D17" s="15" t="s">
        <v>491</v>
      </c>
      <c r="E17" s="15">
        <f>E16</f>
        <v>518</v>
      </c>
      <c r="F17" s="15">
        <v>5</v>
      </c>
      <c r="G17" s="15">
        <f>G14</f>
        <v>810</v>
      </c>
      <c r="H17" s="15">
        <v>1</v>
      </c>
      <c r="I17" s="21" t="str">
        <f>+INDEX([1]材料配置清单价格表!E:E,MATCH(D17,[1]材料配置清单价格表!F:F,0))</f>
        <v>平米</v>
      </c>
      <c r="J17" s="22">
        <f t="shared" si="0"/>
        <v>0.41958</v>
      </c>
      <c r="K17" s="23"/>
      <c r="L17" s="24">
        <f t="shared" si="1"/>
        <v>0</v>
      </c>
      <c r="M17" s="25"/>
      <c r="N17" s="1"/>
      <c r="O17" s="1"/>
      <c r="P17" s="1"/>
      <c r="Q17" s="1"/>
      <c r="R17" s="1"/>
      <c r="S17" s="1"/>
      <c r="T17" s="1"/>
      <c r="U17" s="1"/>
      <c r="V17" s="1"/>
    </row>
    <row r="18" s="3" customFormat="1" ht="12.75" customHeight="1" spans="1:22">
      <c r="A18" s="15">
        <v>15</v>
      </c>
      <c r="B18" s="17"/>
      <c r="C18" s="15" t="s">
        <v>492</v>
      </c>
      <c r="D18" s="15" t="s">
        <v>605</v>
      </c>
      <c r="E18" s="15">
        <v>550</v>
      </c>
      <c r="F18" s="15">
        <v>18</v>
      </c>
      <c r="G18" s="15">
        <v>860</v>
      </c>
      <c r="H18" s="15">
        <v>1</v>
      </c>
      <c r="I18" s="21" t="s">
        <v>155</v>
      </c>
      <c r="J18" s="22">
        <f t="shared" si="0"/>
        <v>0.473</v>
      </c>
      <c r="K18" s="23"/>
      <c r="L18" s="24">
        <f t="shared" si="1"/>
        <v>0</v>
      </c>
      <c r="M18" s="25"/>
      <c r="N18" s="1"/>
      <c r="O18" s="1"/>
      <c r="P18" s="1"/>
      <c r="Q18" s="1"/>
      <c r="R18" s="1"/>
      <c r="S18" s="1"/>
      <c r="T18" s="1"/>
      <c r="U18" s="1"/>
      <c r="V18" s="1"/>
    </row>
    <row r="19" s="3" customFormat="1" ht="12.75" customHeight="1" spans="1:22">
      <c r="A19" s="15">
        <v>16</v>
      </c>
      <c r="B19" s="16" t="s">
        <v>495</v>
      </c>
      <c r="C19" s="15" t="s">
        <v>486</v>
      </c>
      <c r="D19" s="15" t="s">
        <v>487</v>
      </c>
      <c r="E19" s="15">
        <v>560</v>
      </c>
      <c r="F19" s="15">
        <f>F16</f>
        <v>16</v>
      </c>
      <c r="G19" s="15">
        <v>730</v>
      </c>
      <c r="H19" s="15">
        <v>2</v>
      </c>
      <c r="I19" s="21" t="str">
        <f>+INDEX([1]材料配置清单价格表!E:E,MATCH(D19,[1]材料配置清单价格表!F:F,0))</f>
        <v>平米</v>
      </c>
      <c r="J19" s="22">
        <f t="shared" si="0"/>
        <v>0.8176</v>
      </c>
      <c r="K19" s="23"/>
      <c r="L19" s="24">
        <f t="shared" si="1"/>
        <v>0</v>
      </c>
      <c r="M19" s="25"/>
      <c r="N19" s="1"/>
      <c r="O19" s="1"/>
      <c r="P19" s="1"/>
      <c r="Q19" s="1"/>
      <c r="R19" s="1"/>
      <c r="S19" s="1"/>
      <c r="T19" s="1"/>
      <c r="U19" s="1"/>
      <c r="V19" s="1"/>
    </row>
    <row r="20" s="3" customFormat="1" ht="12.75" customHeight="1" spans="1:22">
      <c r="A20" s="15">
        <v>17</v>
      </c>
      <c r="B20" s="17"/>
      <c r="C20" s="15" t="s">
        <v>496</v>
      </c>
      <c r="D20" s="15" t="s">
        <v>487</v>
      </c>
      <c r="E20" s="15">
        <v>80</v>
      </c>
      <c r="F20" s="15">
        <v>16</v>
      </c>
      <c r="G20" s="15">
        <f>G19</f>
        <v>730</v>
      </c>
      <c r="H20" s="15">
        <v>1</v>
      </c>
      <c r="I20" s="21" t="str">
        <f>+INDEX([1]材料配置清单价格表!E:E,MATCH(D20,[1]材料配置清单价格表!F:F,0))</f>
        <v>平米</v>
      </c>
      <c r="J20" s="22">
        <f t="shared" si="0"/>
        <v>0.0584</v>
      </c>
      <c r="K20" s="23"/>
      <c r="L20" s="24">
        <f t="shared" si="1"/>
        <v>0</v>
      </c>
      <c r="M20" s="25"/>
      <c r="N20" s="1"/>
      <c r="O20" s="1"/>
      <c r="P20" s="1"/>
      <c r="Q20" s="1"/>
      <c r="R20" s="1"/>
      <c r="S20" s="1"/>
      <c r="T20" s="1"/>
      <c r="U20" s="1"/>
      <c r="V20" s="1"/>
    </row>
    <row r="21" s="3" customFormat="1" ht="12.75" customHeight="1" spans="1:22">
      <c r="A21" s="15">
        <v>18</v>
      </c>
      <c r="B21" s="17"/>
      <c r="C21" s="15" t="s">
        <v>497</v>
      </c>
      <c r="D21" s="15" t="s">
        <v>487</v>
      </c>
      <c r="E21" s="15">
        <v>590</v>
      </c>
      <c r="F21" s="15">
        <f>F19</f>
        <v>16</v>
      </c>
      <c r="G21" s="15">
        <v>60</v>
      </c>
      <c r="H21" s="15">
        <v>2</v>
      </c>
      <c r="I21" s="21" t="str">
        <f>+INDEX([1]材料配置清单价格表!E:E,MATCH(D21,[1]材料配置清单价格表!F:F,0))</f>
        <v>平米</v>
      </c>
      <c r="J21" s="22">
        <f t="shared" si="0"/>
        <v>0.0708</v>
      </c>
      <c r="K21" s="23"/>
      <c r="L21" s="24">
        <f t="shared" si="1"/>
        <v>0</v>
      </c>
      <c r="M21" s="25"/>
      <c r="N21" s="1"/>
      <c r="O21" s="1"/>
      <c r="P21" s="1"/>
      <c r="Q21" s="1"/>
      <c r="R21" s="1"/>
      <c r="S21" s="1"/>
      <c r="T21" s="1"/>
      <c r="U21" s="1"/>
      <c r="V21" s="1"/>
    </row>
    <row r="22" s="2" customFormat="1" ht="12.75" customHeight="1" spans="1:22">
      <c r="A22" s="15">
        <v>19</v>
      </c>
      <c r="B22" s="17"/>
      <c r="C22" s="15" t="s">
        <v>498</v>
      </c>
      <c r="D22" s="15" t="s">
        <v>487</v>
      </c>
      <c r="E22" s="15">
        <f>E21-16*2</f>
        <v>558</v>
      </c>
      <c r="F22" s="15">
        <f t="shared" ref="F22:F28" si="5">F21</f>
        <v>16</v>
      </c>
      <c r="G22" s="15">
        <f>E19</f>
        <v>560</v>
      </c>
      <c r="H22" s="15">
        <v>1</v>
      </c>
      <c r="I22" s="21" t="str">
        <f>+INDEX([1]材料配置清单价格表!E:E,MATCH(D22,[1]材料配置清单价格表!F:F,0))</f>
        <v>平米</v>
      </c>
      <c r="J22" s="22">
        <f t="shared" si="0"/>
        <v>0.31248</v>
      </c>
      <c r="K22" s="23"/>
      <c r="L22" s="24">
        <f t="shared" si="1"/>
        <v>0</v>
      </c>
      <c r="M22" s="25"/>
      <c r="N22" s="1"/>
      <c r="O22" s="1"/>
      <c r="P22" s="1"/>
      <c r="Q22" s="1"/>
      <c r="R22" s="1"/>
      <c r="S22" s="1"/>
      <c r="T22" s="1"/>
      <c r="U22" s="1"/>
      <c r="V22" s="1"/>
    </row>
    <row r="23" s="2" customFormat="1" ht="12.75" customHeight="1" spans="1:22">
      <c r="A23" s="15">
        <v>20</v>
      </c>
      <c r="B23" s="17"/>
      <c r="C23" s="15" t="s">
        <v>489</v>
      </c>
      <c r="D23" s="15" t="s">
        <v>487</v>
      </c>
      <c r="E23" s="15">
        <f>E22</f>
        <v>558</v>
      </c>
      <c r="F23" s="15">
        <f t="shared" si="5"/>
        <v>16</v>
      </c>
      <c r="G23" s="15">
        <f>E19-40</f>
        <v>520</v>
      </c>
      <c r="H23" s="15">
        <v>2</v>
      </c>
      <c r="I23" s="21" t="str">
        <f>+INDEX([1]材料配置清单价格表!E:E,MATCH(D23,[1]材料配置清单价格表!F:F,0))</f>
        <v>平米</v>
      </c>
      <c r="J23" s="22">
        <f t="shared" si="0"/>
        <v>0.58032</v>
      </c>
      <c r="K23" s="23"/>
      <c r="L23" s="24">
        <f t="shared" si="1"/>
        <v>0</v>
      </c>
      <c r="M23" s="25"/>
      <c r="N23" s="1"/>
      <c r="O23" s="1"/>
      <c r="P23" s="1"/>
      <c r="Q23" s="1"/>
      <c r="R23" s="1"/>
      <c r="S23" s="1"/>
      <c r="T23" s="1"/>
      <c r="U23" s="1"/>
      <c r="V23" s="1"/>
    </row>
    <row r="24" s="3" customFormat="1" ht="12.75" customHeight="1" spans="1:22">
      <c r="A24" s="15">
        <v>21</v>
      </c>
      <c r="B24" s="17"/>
      <c r="C24" s="15" t="s">
        <v>490</v>
      </c>
      <c r="D24" s="15" t="s">
        <v>491</v>
      </c>
      <c r="E24" s="15">
        <f>E22</f>
        <v>558</v>
      </c>
      <c r="F24" s="15">
        <v>5</v>
      </c>
      <c r="G24" s="15">
        <f>G19-16*2</f>
        <v>698</v>
      </c>
      <c r="H24" s="15">
        <v>0</v>
      </c>
      <c r="I24" s="21" t="str">
        <f>+INDEX([1]材料配置清单价格表!E:E,MATCH(D24,[1]材料配置清单价格表!F:F,0))</f>
        <v>平米</v>
      </c>
      <c r="J24" s="22">
        <f t="shared" si="0"/>
        <v>0</v>
      </c>
      <c r="K24" s="23"/>
      <c r="L24" s="24">
        <f t="shared" si="1"/>
        <v>0</v>
      </c>
      <c r="M24" s="25"/>
      <c r="N24" s="1"/>
      <c r="O24" s="1"/>
      <c r="P24" s="1"/>
      <c r="Q24" s="1"/>
      <c r="R24" s="1"/>
      <c r="S24" s="1"/>
      <c r="T24" s="1"/>
      <c r="U24" s="1"/>
      <c r="V24" s="1"/>
    </row>
    <row r="25" s="3" customFormat="1" ht="12.75" customHeight="1" spans="1:22">
      <c r="A25" s="15">
        <v>22</v>
      </c>
      <c r="B25" s="18"/>
      <c r="C25" s="15" t="s">
        <v>492</v>
      </c>
      <c r="D25" s="15" t="s">
        <v>605</v>
      </c>
      <c r="E25" s="15">
        <v>590</v>
      </c>
      <c r="F25" s="15">
        <v>18</v>
      </c>
      <c r="G25" s="15">
        <f>G19-30</f>
        <v>700</v>
      </c>
      <c r="H25" s="15">
        <v>1</v>
      </c>
      <c r="I25" s="21" t="s">
        <v>155</v>
      </c>
      <c r="J25" s="22">
        <f t="shared" si="0"/>
        <v>0.413</v>
      </c>
      <c r="K25" s="23"/>
      <c r="L25" s="24">
        <f t="shared" si="1"/>
        <v>0</v>
      </c>
      <c r="M25" s="25"/>
      <c r="N25" s="1"/>
      <c r="O25" s="1"/>
      <c r="P25" s="1"/>
      <c r="Q25" s="1"/>
      <c r="R25" s="1"/>
      <c r="S25" s="1"/>
      <c r="T25" s="1"/>
      <c r="U25" s="1"/>
      <c r="V25" s="1"/>
    </row>
    <row r="26" s="3" customFormat="1" ht="12.75" customHeight="1" spans="1:22">
      <c r="A26" s="15">
        <v>23</v>
      </c>
      <c r="B26" s="16" t="s">
        <v>499</v>
      </c>
      <c r="C26" s="15" t="s">
        <v>486</v>
      </c>
      <c r="D26" s="15" t="s">
        <v>487</v>
      </c>
      <c r="E26" s="15">
        <v>560</v>
      </c>
      <c r="F26" s="15">
        <f>F23</f>
        <v>16</v>
      </c>
      <c r="G26" s="15">
        <v>730</v>
      </c>
      <c r="H26" s="15">
        <v>2</v>
      </c>
      <c r="I26" s="21" t="str">
        <f>+INDEX([1]材料配置清单价格表!E:E,MATCH(D26,[1]材料配置清单价格表!F:F,0))</f>
        <v>平米</v>
      </c>
      <c r="J26" s="22">
        <f t="shared" si="0"/>
        <v>0.8176</v>
      </c>
      <c r="K26" s="23"/>
      <c r="L26" s="24">
        <f t="shared" si="1"/>
        <v>0</v>
      </c>
      <c r="M26" s="25"/>
      <c r="N26" s="1"/>
      <c r="O26" s="1"/>
      <c r="P26" s="1"/>
      <c r="Q26" s="1"/>
      <c r="R26" s="1"/>
      <c r="S26" s="1"/>
      <c r="T26" s="1"/>
      <c r="U26" s="1"/>
      <c r="V26" s="1"/>
    </row>
    <row r="27" s="3" customFormat="1" ht="12.75" customHeight="1" spans="1:22">
      <c r="A27" s="15">
        <v>24</v>
      </c>
      <c r="B27" s="17"/>
      <c r="C27" s="15" t="s">
        <v>497</v>
      </c>
      <c r="D27" s="15" t="s">
        <v>487</v>
      </c>
      <c r="E27" s="15">
        <v>350</v>
      </c>
      <c r="F27" s="15">
        <f t="shared" si="5"/>
        <v>16</v>
      </c>
      <c r="G27" s="15">
        <v>60</v>
      </c>
      <c r="H27" s="15">
        <v>2</v>
      </c>
      <c r="I27" s="21" t="str">
        <f>+INDEX([1]材料配置清单价格表!E:E,MATCH(D27,[1]材料配置清单价格表!F:F,0))</f>
        <v>平米</v>
      </c>
      <c r="J27" s="22">
        <f t="shared" si="0"/>
        <v>0.042</v>
      </c>
      <c r="K27" s="23"/>
      <c r="L27" s="24">
        <f t="shared" si="1"/>
        <v>0</v>
      </c>
      <c r="M27" s="25"/>
      <c r="N27" s="1"/>
      <c r="O27" s="1"/>
      <c r="P27" s="1"/>
      <c r="Q27" s="1"/>
      <c r="R27" s="1"/>
      <c r="S27" s="1"/>
      <c r="T27" s="1"/>
      <c r="U27" s="1"/>
      <c r="V27" s="1"/>
    </row>
    <row r="28" s="2" customFormat="1" ht="12.75" customHeight="1" spans="1:22">
      <c r="A28" s="15">
        <v>25</v>
      </c>
      <c r="B28" s="17"/>
      <c r="C28" s="15" t="s">
        <v>498</v>
      </c>
      <c r="D28" s="15" t="s">
        <v>487</v>
      </c>
      <c r="E28" s="15">
        <f>E27-16*2</f>
        <v>318</v>
      </c>
      <c r="F28" s="15">
        <f t="shared" si="5"/>
        <v>16</v>
      </c>
      <c r="G28" s="15">
        <f>E26</f>
        <v>560</v>
      </c>
      <c r="H28" s="15">
        <v>1</v>
      </c>
      <c r="I28" s="21" t="str">
        <f>+INDEX([1]材料配置清单价格表!E:E,MATCH(D28,[1]材料配置清单价格表!F:F,0))</f>
        <v>平米</v>
      </c>
      <c r="J28" s="22">
        <f t="shared" si="0"/>
        <v>0.17808</v>
      </c>
      <c r="K28" s="23"/>
      <c r="L28" s="24">
        <f t="shared" si="1"/>
        <v>0</v>
      </c>
      <c r="M28" s="25"/>
      <c r="N28" s="1"/>
      <c r="O28" s="1"/>
      <c r="P28" s="1"/>
      <c r="Q28" s="1"/>
      <c r="R28" s="1"/>
      <c r="S28" s="1"/>
      <c r="T28" s="1"/>
      <c r="U28" s="1"/>
      <c r="V28" s="1"/>
    </row>
    <row r="29" s="3" customFormat="1" ht="12.75" customHeight="1" spans="1:22">
      <c r="A29" s="15">
        <v>26</v>
      </c>
      <c r="B29" s="17"/>
      <c r="C29" s="15" t="s">
        <v>490</v>
      </c>
      <c r="D29" s="15" t="s">
        <v>491</v>
      </c>
      <c r="E29" s="15">
        <f>E28</f>
        <v>318</v>
      </c>
      <c r="F29" s="15">
        <v>5</v>
      </c>
      <c r="G29" s="15">
        <f>G26-16*2</f>
        <v>698</v>
      </c>
      <c r="H29" s="15">
        <v>1</v>
      </c>
      <c r="I29" s="21" t="str">
        <f>+INDEX([1]材料配置清单价格表!E:E,MATCH(D29,[1]材料配置清单价格表!F:F,0))</f>
        <v>平米</v>
      </c>
      <c r="J29" s="22">
        <f t="shared" si="0"/>
        <v>0.221964</v>
      </c>
      <c r="K29" s="23"/>
      <c r="L29" s="24">
        <f t="shared" si="1"/>
        <v>0</v>
      </c>
      <c r="M29" s="25"/>
      <c r="N29" s="1"/>
      <c r="O29" s="1"/>
      <c r="P29" s="1"/>
      <c r="Q29" s="1"/>
      <c r="R29" s="1"/>
      <c r="S29" s="1"/>
      <c r="T29" s="1"/>
      <c r="U29" s="1"/>
      <c r="V29" s="1"/>
    </row>
    <row r="30" s="3" customFormat="1" ht="12.75" customHeight="1" spans="1:22">
      <c r="A30" s="15">
        <v>27</v>
      </c>
      <c r="B30" s="18"/>
      <c r="C30" s="15" t="s">
        <v>492</v>
      </c>
      <c r="D30" s="15" t="s">
        <v>605</v>
      </c>
      <c r="E30" s="15">
        <v>350</v>
      </c>
      <c r="F30" s="15">
        <v>18</v>
      </c>
      <c r="G30" s="15">
        <f>G26-30</f>
        <v>700</v>
      </c>
      <c r="H30" s="15">
        <v>1</v>
      </c>
      <c r="I30" s="21" t="s">
        <v>155</v>
      </c>
      <c r="J30" s="22">
        <f t="shared" si="0"/>
        <v>0.245</v>
      </c>
      <c r="K30" s="23"/>
      <c r="L30" s="24">
        <f t="shared" si="1"/>
        <v>0</v>
      </c>
      <c r="M30" s="25"/>
      <c r="N30" s="1"/>
      <c r="O30" s="1"/>
      <c r="P30" s="1"/>
      <c r="Q30" s="1"/>
      <c r="R30" s="1"/>
      <c r="S30" s="1"/>
      <c r="T30" s="1"/>
      <c r="U30" s="1"/>
      <c r="V30" s="1"/>
    </row>
    <row r="31" s="3" customFormat="1" ht="12.75" customHeight="1" spans="1:22">
      <c r="A31" s="15">
        <v>28</v>
      </c>
      <c r="B31" s="16" t="s">
        <v>500</v>
      </c>
      <c r="C31" s="15" t="s">
        <v>486</v>
      </c>
      <c r="D31" s="15" t="s">
        <v>487</v>
      </c>
      <c r="E31" s="15">
        <f>E19</f>
        <v>560</v>
      </c>
      <c r="F31" s="15">
        <v>16</v>
      </c>
      <c r="G31" s="15">
        <f>G19</f>
        <v>730</v>
      </c>
      <c r="H31" s="15">
        <v>2</v>
      </c>
      <c r="I31" s="21" t="str">
        <f>+INDEX([1]材料配置清单价格表!E:E,MATCH(D31,[1]材料配置清单价格表!F:F,0))</f>
        <v>平米</v>
      </c>
      <c r="J31" s="22">
        <f t="shared" si="0"/>
        <v>0.8176</v>
      </c>
      <c r="K31" s="23"/>
      <c r="L31" s="24">
        <f t="shared" si="1"/>
        <v>0</v>
      </c>
      <c r="M31" s="25"/>
      <c r="N31" s="1"/>
      <c r="O31" s="1"/>
      <c r="P31" s="1"/>
      <c r="Q31" s="1"/>
      <c r="R31" s="1"/>
      <c r="S31" s="1"/>
      <c r="T31" s="1"/>
      <c r="U31" s="1"/>
      <c r="V31" s="1"/>
    </row>
    <row r="32" s="3" customFormat="1" ht="12.75" customHeight="1" spans="1:22">
      <c r="A32" s="15">
        <v>29</v>
      </c>
      <c r="B32" s="17"/>
      <c r="C32" s="15" t="s">
        <v>497</v>
      </c>
      <c r="D32" s="15" t="s">
        <v>487</v>
      </c>
      <c r="E32" s="15">
        <v>600</v>
      </c>
      <c r="F32" s="15">
        <v>16</v>
      </c>
      <c r="G32" s="15">
        <f>G21</f>
        <v>60</v>
      </c>
      <c r="H32" s="15">
        <f>H21</f>
        <v>2</v>
      </c>
      <c r="I32" s="21" t="str">
        <f>+INDEX([1]材料配置清单价格表!E:E,MATCH(D32,[1]材料配置清单价格表!F:F,0))</f>
        <v>平米</v>
      </c>
      <c r="J32" s="22">
        <f t="shared" si="0"/>
        <v>0.072</v>
      </c>
      <c r="K32" s="23"/>
      <c r="L32" s="24">
        <f t="shared" si="1"/>
        <v>0</v>
      </c>
      <c r="M32" s="25"/>
      <c r="N32" s="1"/>
      <c r="O32" s="1"/>
      <c r="P32" s="1"/>
      <c r="Q32" s="1"/>
      <c r="R32" s="1"/>
      <c r="S32" s="1"/>
      <c r="T32" s="1"/>
      <c r="U32" s="1"/>
      <c r="V32" s="1"/>
    </row>
    <row r="33" s="2" customFormat="1" ht="12" spans="1:22">
      <c r="A33" s="15">
        <v>30</v>
      </c>
      <c r="B33" s="17"/>
      <c r="C33" s="15" t="s">
        <v>498</v>
      </c>
      <c r="D33" s="15" t="s">
        <v>487</v>
      </c>
      <c r="E33" s="15">
        <f>E32-16*2</f>
        <v>568</v>
      </c>
      <c r="F33" s="15">
        <v>16</v>
      </c>
      <c r="G33" s="15">
        <f>E31</f>
        <v>560</v>
      </c>
      <c r="H33" s="15">
        <v>1</v>
      </c>
      <c r="I33" s="21" t="str">
        <f>+INDEX([1]材料配置清单价格表!E:E,MATCH(D33,[1]材料配置清单价格表!F:F,0))</f>
        <v>平米</v>
      </c>
      <c r="J33" s="22">
        <f t="shared" si="0"/>
        <v>0.31808</v>
      </c>
      <c r="K33" s="23"/>
      <c r="L33" s="24">
        <f t="shared" si="1"/>
        <v>0</v>
      </c>
      <c r="M33" s="25"/>
      <c r="N33" s="1"/>
      <c r="O33" s="1"/>
      <c r="P33" s="1"/>
      <c r="Q33" s="1"/>
      <c r="R33" s="1"/>
      <c r="S33" s="1"/>
      <c r="T33" s="1"/>
      <c r="U33" s="1"/>
      <c r="V33" s="1"/>
    </row>
    <row r="34" s="3" customFormat="1" ht="15" customHeight="1" spans="1:22">
      <c r="A34" s="15">
        <v>31</v>
      </c>
      <c r="B34" s="17"/>
      <c r="C34" s="15" t="s">
        <v>490</v>
      </c>
      <c r="D34" s="15" t="s">
        <v>491</v>
      </c>
      <c r="E34" s="15">
        <f>E33</f>
        <v>568</v>
      </c>
      <c r="F34" s="15">
        <v>5</v>
      </c>
      <c r="G34" s="15">
        <f>G31-16*2</f>
        <v>698</v>
      </c>
      <c r="H34" s="15">
        <v>1</v>
      </c>
      <c r="I34" s="21" t="str">
        <f>+INDEX([1]材料配置清单价格表!E:E,MATCH(D34,[1]材料配置清单价格表!F:F,0))</f>
        <v>平米</v>
      </c>
      <c r="J34" s="22">
        <f t="shared" si="0"/>
        <v>0.396464</v>
      </c>
      <c r="K34" s="23"/>
      <c r="L34" s="24">
        <f t="shared" si="1"/>
        <v>0</v>
      </c>
      <c r="M34" s="25"/>
      <c r="N34" s="1"/>
      <c r="O34" s="1"/>
      <c r="P34" s="1"/>
      <c r="Q34" s="1"/>
      <c r="R34" s="1"/>
      <c r="S34" s="1"/>
      <c r="T34" s="1"/>
      <c r="U34" s="1"/>
      <c r="V34" s="1"/>
    </row>
    <row r="35" s="3" customFormat="1" ht="12.75" customHeight="1" spans="1:22">
      <c r="A35" s="15">
        <v>32</v>
      </c>
      <c r="B35" s="18"/>
      <c r="C35" s="15" t="s">
        <v>492</v>
      </c>
      <c r="D35" s="15" t="s">
        <v>605</v>
      </c>
      <c r="E35" s="15">
        <v>600</v>
      </c>
      <c r="F35" s="15">
        <v>18</v>
      </c>
      <c r="G35" s="15">
        <f>G31-30</f>
        <v>700</v>
      </c>
      <c r="H35" s="15">
        <v>1</v>
      </c>
      <c r="I35" s="21" t="s">
        <v>155</v>
      </c>
      <c r="J35" s="22">
        <f t="shared" si="0"/>
        <v>0.42</v>
      </c>
      <c r="K35" s="23"/>
      <c r="L35" s="24">
        <f t="shared" si="1"/>
        <v>0</v>
      </c>
      <c r="M35" s="25"/>
      <c r="N35" s="1"/>
      <c r="O35" s="1"/>
      <c r="P35" s="1"/>
      <c r="Q35" s="1"/>
      <c r="R35" s="1"/>
      <c r="S35" s="1"/>
      <c r="T35" s="1"/>
      <c r="U35" s="1"/>
      <c r="V35" s="1"/>
    </row>
    <row r="36" s="3" customFormat="1" ht="12.75" customHeight="1" spans="1:22">
      <c r="A36" s="15">
        <v>33</v>
      </c>
      <c r="B36" s="16" t="s">
        <v>501</v>
      </c>
      <c r="C36" s="15" t="s">
        <v>486</v>
      </c>
      <c r="D36" s="15" t="s">
        <v>487</v>
      </c>
      <c r="E36" s="15">
        <v>560</v>
      </c>
      <c r="F36" s="15">
        <f>F33</f>
        <v>16</v>
      </c>
      <c r="G36" s="15">
        <v>730</v>
      </c>
      <c r="H36" s="15">
        <v>2</v>
      </c>
      <c r="I36" s="21" t="str">
        <f>+INDEX([1]材料配置清单价格表!E:E,MATCH(D36,[1]材料配置清单价格表!F:F,0))</f>
        <v>平米</v>
      </c>
      <c r="J36" s="22">
        <f t="shared" si="0"/>
        <v>0.8176</v>
      </c>
      <c r="K36" s="23"/>
      <c r="L36" s="24">
        <f t="shared" si="1"/>
        <v>0</v>
      </c>
      <c r="M36" s="25"/>
      <c r="N36" s="1"/>
      <c r="O36" s="1"/>
      <c r="P36" s="1"/>
      <c r="Q36" s="1"/>
      <c r="R36" s="1"/>
      <c r="S36" s="1"/>
      <c r="T36" s="1"/>
      <c r="U36" s="1"/>
      <c r="V36" s="1"/>
    </row>
    <row r="37" s="3" customFormat="1" ht="12.75" customHeight="1" spans="1:22">
      <c r="A37" s="15">
        <v>34</v>
      </c>
      <c r="B37" s="17"/>
      <c r="C37" s="15" t="s">
        <v>497</v>
      </c>
      <c r="D37" s="15" t="s">
        <v>487</v>
      </c>
      <c r="E37" s="15">
        <v>600</v>
      </c>
      <c r="F37" s="15">
        <f t="shared" ref="F37:F44" si="6">F36</f>
        <v>16</v>
      </c>
      <c r="G37" s="15">
        <v>60</v>
      </c>
      <c r="H37" s="15">
        <v>2</v>
      </c>
      <c r="I37" s="21" t="str">
        <f>+INDEX([1]材料配置清单价格表!E:E,MATCH(D37,[1]材料配置清单价格表!F:F,0))</f>
        <v>平米</v>
      </c>
      <c r="J37" s="22">
        <f t="shared" si="0"/>
        <v>0.072</v>
      </c>
      <c r="K37" s="23"/>
      <c r="L37" s="24">
        <f t="shared" si="1"/>
        <v>0</v>
      </c>
      <c r="M37" s="25"/>
      <c r="N37" s="1"/>
      <c r="O37" s="1"/>
      <c r="P37" s="1"/>
      <c r="Q37" s="1"/>
      <c r="R37" s="1"/>
      <c r="S37" s="1"/>
      <c r="T37" s="1"/>
      <c r="U37" s="1"/>
      <c r="V37" s="1"/>
    </row>
    <row r="38" s="2" customFormat="1" ht="12.75" customHeight="1" spans="1:22">
      <c r="A38" s="15">
        <v>35</v>
      </c>
      <c r="B38" s="17"/>
      <c r="C38" s="15" t="s">
        <v>498</v>
      </c>
      <c r="D38" s="15" t="s">
        <v>487</v>
      </c>
      <c r="E38" s="15">
        <f>E37-16*2</f>
        <v>568</v>
      </c>
      <c r="F38" s="15">
        <f t="shared" si="6"/>
        <v>16</v>
      </c>
      <c r="G38" s="15">
        <f>E36</f>
        <v>560</v>
      </c>
      <c r="H38" s="15">
        <v>1</v>
      </c>
      <c r="I38" s="21" t="str">
        <f>+INDEX([1]材料配置清单价格表!E:E,MATCH(D38,[1]材料配置清单价格表!F:F,0))</f>
        <v>平米</v>
      </c>
      <c r="J38" s="22">
        <f t="shared" si="0"/>
        <v>0.31808</v>
      </c>
      <c r="K38" s="23"/>
      <c r="L38" s="24">
        <f t="shared" si="1"/>
        <v>0</v>
      </c>
      <c r="M38" s="25"/>
      <c r="N38" s="1"/>
      <c r="O38" s="1"/>
      <c r="P38" s="1"/>
      <c r="Q38" s="1"/>
      <c r="R38" s="1"/>
      <c r="S38" s="1"/>
      <c r="T38" s="1"/>
      <c r="U38" s="1"/>
      <c r="V38" s="1"/>
    </row>
    <row r="39" s="3" customFormat="1" ht="12.75" customHeight="1" spans="1:22">
      <c r="A39" s="15">
        <v>36</v>
      </c>
      <c r="B39" s="17"/>
      <c r="C39" s="15" t="s">
        <v>490</v>
      </c>
      <c r="D39" s="15" t="s">
        <v>491</v>
      </c>
      <c r="E39" s="15">
        <f>E38</f>
        <v>568</v>
      </c>
      <c r="F39" s="15">
        <v>5</v>
      </c>
      <c r="G39" s="15">
        <f>G36-16*2</f>
        <v>698</v>
      </c>
      <c r="H39" s="15">
        <v>1</v>
      </c>
      <c r="I39" s="21" t="str">
        <f>+INDEX([1]材料配置清单价格表!E:E,MATCH(D39,[1]材料配置清单价格表!F:F,0))</f>
        <v>平米</v>
      </c>
      <c r="J39" s="22">
        <f t="shared" si="0"/>
        <v>0.396464</v>
      </c>
      <c r="K39" s="23"/>
      <c r="L39" s="24">
        <f t="shared" si="1"/>
        <v>0</v>
      </c>
      <c r="M39" s="25"/>
      <c r="N39" s="1"/>
      <c r="O39" s="1"/>
      <c r="P39" s="1"/>
      <c r="Q39" s="1"/>
      <c r="R39" s="1"/>
      <c r="S39" s="1"/>
      <c r="T39" s="1"/>
      <c r="U39" s="1"/>
      <c r="V39" s="1"/>
    </row>
    <row r="40" s="3" customFormat="1" ht="12.75" customHeight="1" spans="1:22">
      <c r="A40" s="15">
        <v>37</v>
      </c>
      <c r="B40" s="18"/>
      <c r="C40" s="15" t="s">
        <v>492</v>
      </c>
      <c r="D40" s="15" t="s">
        <v>605</v>
      </c>
      <c r="E40" s="15">
        <v>600</v>
      </c>
      <c r="F40" s="15">
        <v>18</v>
      </c>
      <c r="G40" s="15">
        <f>G36-30</f>
        <v>700</v>
      </c>
      <c r="H40" s="15">
        <v>1</v>
      </c>
      <c r="I40" s="21" t="s">
        <v>155</v>
      </c>
      <c r="J40" s="22">
        <f t="shared" si="0"/>
        <v>0.42</v>
      </c>
      <c r="K40" s="23"/>
      <c r="L40" s="24">
        <f t="shared" si="1"/>
        <v>0</v>
      </c>
      <c r="M40" s="25"/>
      <c r="N40" s="1"/>
      <c r="O40" s="1"/>
      <c r="P40" s="1"/>
      <c r="Q40" s="1"/>
      <c r="R40" s="1"/>
      <c r="S40" s="1"/>
      <c r="T40" s="1"/>
      <c r="U40" s="1"/>
      <c r="V40" s="1"/>
    </row>
    <row r="41" s="3" customFormat="1" ht="12.75" customHeight="1" spans="1:22">
      <c r="A41" s="15">
        <v>38</v>
      </c>
      <c r="B41" s="16" t="s">
        <v>502</v>
      </c>
      <c r="C41" s="15" t="s">
        <v>486</v>
      </c>
      <c r="D41" s="15" t="s">
        <v>487</v>
      </c>
      <c r="E41" s="15">
        <v>560</v>
      </c>
      <c r="F41" s="15">
        <f>F38</f>
        <v>16</v>
      </c>
      <c r="G41" s="15">
        <v>730</v>
      </c>
      <c r="H41" s="15">
        <v>2</v>
      </c>
      <c r="I41" s="21" t="str">
        <f>+INDEX([1]材料配置清单价格表!E:E,MATCH(D41,[1]材料配置清单价格表!F:F,0))</f>
        <v>平米</v>
      </c>
      <c r="J41" s="22">
        <f t="shared" si="0"/>
        <v>0.8176</v>
      </c>
      <c r="K41" s="23"/>
      <c r="L41" s="24">
        <f t="shared" si="1"/>
        <v>0</v>
      </c>
      <c r="M41" s="25"/>
      <c r="N41" s="1"/>
      <c r="O41" s="1"/>
      <c r="P41" s="1"/>
      <c r="Q41" s="1"/>
      <c r="R41" s="1"/>
      <c r="S41" s="1"/>
      <c r="T41" s="1"/>
      <c r="U41" s="1"/>
      <c r="V41" s="1"/>
    </row>
    <row r="42" s="3" customFormat="1" ht="12.75" customHeight="1" spans="1:22">
      <c r="A42" s="15">
        <v>39</v>
      </c>
      <c r="B42" s="17"/>
      <c r="C42" s="15" t="s">
        <v>497</v>
      </c>
      <c r="D42" s="15" t="s">
        <v>487</v>
      </c>
      <c r="E42" s="15">
        <v>450</v>
      </c>
      <c r="F42" s="15">
        <f t="shared" si="6"/>
        <v>16</v>
      </c>
      <c r="G42" s="15">
        <v>60</v>
      </c>
      <c r="H42" s="15">
        <v>2</v>
      </c>
      <c r="I42" s="21" t="str">
        <f>+INDEX([1]材料配置清单价格表!E:E,MATCH(D42,[1]材料配置清单价格表!F:F,0))</f>
        <v>平米</v>
      </c>
      <c r="J42" s="22">
        <f t="shared" si="0"/>
        <v>0.054</v>
      </c>
      <c r="K42" s="23"/>
      <c r="L42" s="24">
        <f t="shared" si="1"/>
        <v>0</v>
      </c>
      <c r="M42" s="25"/>
      <c r="N42" s="1"/>
      <c r="O42" s="1"/>
      <c r="P42" s="1"/>
      <c r="Q42" s="1"/>
      <c r="R42" s="1"/>
      <c r="S42" s="1"/>
      <c r="T42" s="1"/>
      <c r="U42" s="1"/>
      <c r="V42" s="1"/>
    </row>
    <row r="43" s="2" customFormat="1" ht="12.75" customHeight="1" spans="1:22">
      <c r="A43" s="15">
        <v>40</v>
      </c>
      <c r="B43" s="17"/>
      <c r="C43" s="15" t="s">
        <v>498</v>
      </c>
      <c r="D43" s="15" t="s">
        <v>487</v>
      </c>
      <c r="E43" s="15">
        <f>E42-16*2</f>
        <v>418</v>
      </c>
      <c r="F43" s="15">
        <f t="shared" si="6"/>
        <v>16</v>
      </c>
      <c r="G43" s="15">
        <f>E41</f>
        <v>560</v>
      </c>
      <c r="H43" s="15">
        <v>1</v>
      </c>
      <c r="I43" s="21" t="str">
        <f>+INDEX([1]材料配置清单价格表!E:E,MATCH(D43,[1]材料配置清单价格表!F:F,0))</f>
        <v>平米</v>
      </c>
      <c r="J43" s="22">
        <f t="shared" si="0"/>
        <v>0.23408</v>
      </c>
      <c r="K43" s="23"/>
      <c r="L43" s="24">
        <f t="shared" si="1"/>
        <v>0</v>
      </c>
      <c r="M43" s="25"/>
      <c r="N43" s="1"/>
      <c r="O43" s="1"/>
      <c r="P43" s="1"/>
      <c r="Q43" s="1"/>
      <c r="R43" s="1"/>
      <c r="S43" s="1"/>
      <c r="T43" s="1"/>
      <c r="U43" s="1"/>
      <c r="V43" s="1"/>
    </row>
    <row r="44" s="3" customFormat="1" ht="12.75" customHeight="1" spans="1:22">
      <c r="A44" s="15">
        <v>41</v>
      </c>
      <c r="B44" s="17"/>
      <c r="C44" s="15" t="s">
        <v>489</v>
      </c>
      <c r="D44" s="15" t="s">
        <v>487</v>
      </c>
      <c r="E44" s="15">
        <f>E43</f>
        <v>418</v>
      </c>
      <c r="F44" s="15">
        <f t="shared" si="6"/>
        <v>16</v>
      </c>
      <c r="G44" s="15">
        <f>E41-40</f>
        <v>520</v>
      </c>
      <c r="H44" s="15">
        <v>1</v>
      </c>
      <c r="I44" s="21" t="str">
        <f>+INDEX([1]材料配置清单价格表!E:E,MATCH(D44,[1]材料配置清单价格表!F:F,0))</f>
        <v>平米</v>
      </c>
      <c r="J44" s="22">
        <f t="shared" si="0"/>
        <v>0.21736</v>
      </c>
      <c r="K44" s="23"/>
      <c r="L44" s="24">
        <f t="shared" si="1"/>
        <v>0</v>
      </c>
      <c r="M44" s="25"/>
      <c r="N44" s="1"/>
      <c r="O44" s="1"/>
      <c r="P44" s="1"/>
      <c r="Q44" s="1"/>
      <c r="R44" s="1"/>
      <c r="S44" s="1"/>
      <c r="T44" s="1"/>
      <c r="U44" s="1"/>
      <c r="V44" s="1"/>
    </row>
    <row r="45" s="3" customFormat="1" ht="12.75" customHeight="1" spans="1:22">
      <c r="A45" s="15">
        <v>42</v>
      </c>
      <c r="B45" s="17"/>
      <c r="C45" s="15" t="s">
        <v>490</v>
      </c>
      <c r="D45" s="15" t="s">
        <v>491</v>
      </c>
      <c r="E45" s="15">
        <f>E43</f>
        <v>418</v>
      </c>
      <c r="F45" s="15">
        <v>5</v>
      </c>
      <c r="G45" s="15">
        <f>G41-16*2</f>
        <v>698</v>
      </c>
      <c r="H45" s="15">
        <v>0</v>
      </c>
      <c r="I45" s="21" t="str">
        <f>+INDEX([1]材料配置清单价格表!E:E,MATCH(D45,[1]材料配置清单价格表!F:F,0))</f>
        <v>平米</v>
      </c>
      <c r="J45" s="22">
        <f t="shared" si="0"/>
        <v>0</v>
      </c>
      <c r="K45" s="23"/>
      <c r="L45" s="24">
        <f t="shared" si="1"/>
        <v>0</v>
      </c>
      <c r="M45" s="25"/>
      <c r="N45" s="1"/>
      <c r="O45" s="1"/>
      <c r="P45" s="1"/>
      <c r="Q45" s="1"/>
      <c r="R45" s="1"/>
      <c r="S45" s="1"/>
      <c r="T45" s="1"/>
      <c r="U45" s="1"/>
      <c r="V45" s="1"/>
    </row>
    <row r="46" s="3" customFormat="1" ht="12.75" customHeight="1" spans="1:22">
      <c r="A46" s="15">
        <v>43</v>
      </c>
      <c r="B46" s="18"/>
      <c r="C46" s="15" t="s">
        <v>492</v>
      </c>
      <c r="D46" s="15" t="s">
        <v>605</v>
      </c>
      <c r="E46" s="15">
        <v>450</v>
      </c>
      <c r="F46" s="15">
        <v>18</v>
      </c>
      <c r="G46" s="15">
        <f>G41-30</f>
        <v>700</v>
      </c>
      <c r="H46" s="15">
        <v>1</v>
      </c>
      <c r="I46" s="21" t="s">
        <v>155</v>
      </c>
      <c r="J46" s="22">
        <f t="shared" si="0"/>
        <v>0.315</v>
      </c>
      <c r="K46" s="23"/>
      <c r="L46" s="24">
        <f t="shared" si="1"/>
        <v>0</v>
      </c>
      <c r="M46" s="25"/>
      <c r="N46" s="1"/>
      <c r="O46" s="1"/>
      <c r="P46" s="1"/>
      <c r="Q46" s="1"/>
      <c r="R46" s="1"/>
      <c r="S46" s="1"/>
      <c r="T46" s="1"/>
      <c r="U46" s="1"/>
      <c r="V46" s="1"/>
    </row>
    <row r="47" s="3" customFormat="1" ht="13.5" customHeight="1" spans="1:22">
      <c r="A47" s="15">
        <v>44</v>
      </c>
      <c r="B47" s="16" t="s">
        <v>503</v>
      </c>
      <c r="C47" s="15" t="s">
        <v>486</v>
      </c>
      <c r="D47" s="15" t="s">
        <v>487</v>
      </c>
      <c r="E47" s="15">
        <f>E41</f>
        <v>560</v>
      </c>
      <c r="F47" s="15">
        <v>16</v>
      </c>
      <c r="G47" s="15">
        <f>G41</f>
        <v>730</v>
      </c>
      <c r="H47" s="15">
        <v>2</v>
      </c>
      <c r="I47" s="21" t="str">
        <f>+INDEX([1]材料配置清单价格表!E:E,MATCH(D47,[1]材料配置清单价格表!F:F,0))</f>
        <v>平米</v>
      </c>
      <c r="J47" s="22">
        <f t="shared" si="0"/>
        <v>0.8176</v>
      </c>
      <c r="K47" s="23"/>
      <c r="L47" s="24">
        <f t="shared" si="1"/>
        <v>0</v>
      </c>
      <c r="M47" s="25"/>
      <c r="N47" s="1"/>
      <c r="O47" s="1"/>
      <c r="P47" s="1"/>
      <c r="Q47" s="1"/>
      <c r="R47" s="1"/>
      <c r="S47" s="1"/>
      <c r="T47" s="1"/>
      <c r="U47" s="1"/>
      <c r="V47" s="1"/>
    </row>
    <row r="48" s="3" customFormat="1" ht="12" spans="1:22">
      <c r="A48" s="15">
        <v>45</v>
      </c>
      <c r="B48" s="17"/>
      <c r="C48" s="15" t="s">
        <v>497</v>
      </c>
      <c r="D48" s="15" t="s">
        <v>487</v>
      </c>
      <c r="E48" s="15">
        <v>1050</v>
      </c>
      <c r="F48" s="15">
        <v>16</v>
      </c>
      <c r="G48" s="15">
        <v>60</v>
      </c>
      <c r="H48" s="15">
        <v>2</v>
      </c>
      <c r="I48" s="21" t="str">
        <f>+INDEX([1]材料配置清单价格表!E:E,MATCH(D48,[1]材料配置清单价格表!F:F,0))</f>
        <v>平米</v>
      </c>
      <c r="J48" s="22">
        <f t="shared" si="0"/>
        <v>0.126</v>
      </c>
      <c r="K48" s="23"/>
      <c r="L48" s="24">
        <f t="shared" si="1"/>
        <v>0</v>
      </c>
      <c r="M48" s="25"/>
      <c r="N48" s="1"/>
      <c r="O48" s="1"/>
      <c r="P48" s="1"/>
      <c r="Q48" s="1"/>
      <c r="R48" s="1"/>
      <c r="S48" s="1"/>
      <c r="T48" s="1"/>
      <c r="U48" s="1"/>
      <c r="V48" s="1"/>
    </row>
    <row r="49" s="2" customFormat="1" ht="12.75" customHeight="1" spans="1:22">
      <c r="A49" s="15">
        <v>46</v>
      </c>
      <c r="B49" s="17"/>
      <c r="C49" s="15" t="s">
        <v>498</v>
      </c>
      <c r="D49" s="15" t="s">
        <v>487</v>
      </c>
      <c r="E49" s="15">
        <f>E48-16*2</f>
        <v>1018</v>
      </c>
      <c r="F49" s="15">
        <v>16</v>
      </c>
      <c r="G49" s="15">
        <f>E47</f>
        <v>560</v>
      </c>
      <c r="H49" s="15">
        <v>1</v>
      </c>
      <c r="I49" s="21" t="str">
        <f>+INDEX([1]材料配置清单价格表!E:E,MATCH(D49,[1]材料配置清单价格表!F:F,0))</f>
        <v>平米</v>
      </c>
      <c r="J49" s="22">
        <f t="shared" si="0"/>
        <v>0.57008</v>
      </c>
      <c r="K49" s="23"/>
      <c r="L49" s="24">
        <f t="shared" si="1"/>
        <v>0</v>
      </c>
      <c r="M49" s="25"/>
      <c r="N49" s="1"/>
      <c r="O49" s="1"/>
      <c r="P49" s="1"/>
      <c r="Q49" s="1"/>
      <c r="R49" s="1"/>
      <c r="S49" s="1"/>
      <c r="T49" s="1"/>
      <c r="U49" s="1"/>
      <c r="V49" s="1"/>
    </row>
    <row r="50" s="3" customFormat="1" ht="12.75" customHeight="1" spans="1:22">
      <c r="A50" s="15">
        <v>47</v>
      </c>
      <c r="B50" s="17"/>
      <c r="C50" s="15" t="s">
        <v>492</v>
      </c>
      <c r="D50" s="15" t="s">
        <v>605</v>
      </c>
      <c r="E50" s="15">
        <v>1050</v>
      </c>
      <c r="F50" s="15">
        <v>18</v>
      </c>
      <c r="G50" s="15">
        <f>G47-30</f>
        <v>700</v>
      </c>
      <c r="H50" s="15">
        <v>1</v>
      </c>
      <c r="I50" s="21" t="s">
        <v>155</v>
      </c>
      <c r="J50" s="22">
        <f t="shared" si="0"/>
        <v>0.735</v>
      </c>
      <c r="K50" s="23"/>
      <c r="L50" s="24">
        <f t="shared" si="1"/>
        <v>0</v>
      </c>
      <c r="M50" s="25"/>
      <c r="N50" s="1"/>
      <c r="O50" s="1"/>
      <c r="P50" s="1"/>
      <c r="Q50" s="1"/>
      <c r="R50" s="1"/>
      <c r="S50" s="1"/>
      <c r="T50" s="1"/>
      <c r="U50" s="1"/>
      <c r="V50" s="1"/>
    </row>
    <row r="51" s="3" customFormat="1" ht="12.75" customHeight="1" spans="1:22">
      <c r="A51" s="15">
        <v>48</v>
      </c>
      <c r="B51" s="16" t="s">
        <v>504</v>
      </c>
      <c r="C51" s="15" t="s">
        <v>486</v>
      </c>
      <c r="D51" s="15" t="s">
        <v>487</v>
      </c>
      <c r="E51" s="15">
        <v>560</v>
      </c>
      <c r="F51" s="15">
        <f>F48</f>
        <v>16</v>
      </c>
      <c r="G51" s="15">
        <v>730</v>
      </c>
      <c r="H51" s="15">
        <v>2</v>
      </c>
      <c r="I51" s="21" t="str">
        <f>+INDEX([1]材料配置清单价格表!E:E,MATCH(D51,[1]材料配置清单价格表!F:F,0))</f>
        <v>平米</v>
      </c>
      <c r="J51" s="22">
        <f t="shared" si="0"/>
        <v>0.8176</v>
      </c>
      <c r="K51" s="23"/>
      <c r="L51" s="24">
        <f t="shared" si="1"/>
        <v>0</v>
      </c>
      <c r="M51" s="25"/>
      <c r="N51" s="1"/>
      <c r="O51" s="1"/>
      <c r="P51" s="1"/>
      <c r="Q51" s="1"/>
      <c r="R51" s="1"/>
      <c r="S51" s="1"/>
      <c r="T51" s="1"/>
      <c r="U51" s="1"/>
      <c r="V51" s="1"/>
    </row>
    <row r="52" s="3" customFormat="1" ht="12.75" customHeight="1" spans="1:22">
      <c r="A52" s="15">
        <v>49</v>
      </c>
      <c r="B52" s="17"/>
      <c r="C52" s="15" t="s">
        <v>497</v>
      </c>
      <c r="D52" s="15" t="s">
        <v>487</v>
      </c>
      <c r="E52" s="15">
        <v>600</v>
      </c>
      <c r="F52" s="15">
        <f t="shared" ref="F52:F59" si="7">F51</f>
        <v>16</v>
      </c>
      <c r="G52" s="15">
        <v>60</v>
      </c>
      <c r="H52" s="15">
        <v>2</v>
      </c>
      <c r="I52" s="21" t="str">
        <f>+INDEX([1]材料配置清单价格表!E:E,MATCH(D52,[1]材料配置清单价格表!F:F,0))</f>
        <v>平米</v>
      </c>
      <c r="J52" s="22">
        <f t="shared" si="0"/>
        <v>0.072</v>
      </c>
      <c r="K52" s="23"/>
      <c r="L52" s="24">
        <f t="shared" si="1"/>
        <v>0</v>
      </c>
      <c r="M52" s="25"/>
      <c r="N52" s="1"/>
      <c r="O52" s="1"/>
      <c r="P52" s="1"/>
      <c r="Q52" s="1"/>
      <c r="R52" s="1"/>
      <c r="S52" s="1"/>
      <c r="T52" s="1"/>
      <c r="U52" s="1"/>
      <c r="V52" s="1"/>
    </row>
    <row r="53" s="2" customFormat="1" ht="12.75" customHeight="1" spans="1:22">
      <c r="A53" s="15">
        <v>50</v>
      </c>
      <c r="B53" s="17"/>
      <c r="C53" s="15" t="s">
        <v>498</v>
      </c>
      <c r="D53" s="15" t="s">
        <v>487</v>
      </c>
      <c r="E53" s="15">
        <f>E52-16*2</f>
        <v>568</v>
      </c>
      <c r="F53" s="15">
        <f t="shared" si="7"/>
        <v>16</v>
      </c>
      <c r="G53" s="15">
        <f>E51</f>
        <v>560</v>
      </c>
      <c r="H53" s="15">
        <v>1</v>
      </c>
      <c r="I53" s="21" t="str">
        <f>+INDEX([1]材料配置清单价格表!E:E,MATCH(D53,[1]材料配置清单价格表!F:F,0))</f>
        <v>平米</v>
      </c>
      <c r="J53" s="22">
        <f t="shared" si="0"/>
        <v>0.31808</v>
      </c>
      <c r="K53" s="23"/>
      <c r="L53" s="24">
        <f t="shared" si="1"/>
        <v>0</v>
      </c>
      <c r="M53" s="25"/>
      <c r="N53" s="1"/>
      <c r="O53" s="1"/>
      <c r="P53" s="1"/>
      <c r="Q53" s="1"/>
      <c r="R53" s="1"/>
      <c r="S53" s="1"/>
      <c r="T53" s="1"/>
      <c r="U53" s="1"/>
      <c r="V53" s="1"/>
    </row>
    <row r="54" s="3" customFormat="1" ht="12.75" customHeight="1" spans="1:22">
      <c r="A54" s="15">
        <v>51</v>
      </c>
      <c r="B54" s="17"/>
      <c r="C54" s="15" t="s">
        <v>490</v>
      </c>
      <c r="D54" s="15" t="s">
        <v>491</v>
      </c>
      <c r="E54" s="15">
        <f>E53</f>
        <v>568</v>
      </c>
      <c r="F54" s="15">
        <v>5</v>
      </c>
      <c r="G54" s="15">
        <f>G51-16*2</f>
        <v>698</v>
      </c>
      <c r="H54" s="15">
        <v>0</v>
      </c>
      <c r="I54" s="21" t="str">
        <f>+INDEX([1]材料配置清单价格表!E:E,MATCH(D54,[1]材料配置清单价格表!F:F,0))</f>
        <v>平米</v>
      </c>
      <c r="J54" s="22">
        <f t="shared" si="0"/>
        <v>0</v>
      </c>
      <c r="K54" s="23"/>
      <c r="L54" s="24">
        <f t="shared" si="1"/>
        <v>0</v>
      </c>
      <c r="M54" s="25"/>
      <c r="N54" s="1"/>
      <c r="O54" s="1"/>
      <c r="P54" s="1"/>
      <c r="Q54" s="1"/>
      <c r="R54" s="1"/>
      <c r="S54" s="1"/>
      <c r="T54" s="1"/>
      <c r="U54" s="1"/>
      <c r="V54" s="1"/>
    </row>
    <row r="55" s="3" customFormat="1" ht="12.75" customHeight="1" spans="1:22">
      <c r="A55" s="15">
        <v>52</v>
      </c>
      <c r="B55" s="18"/>
      <c r="C55" s="15" t="s">
        <v>492</v>
      </c>
      <c r="D55" s="15" t="s">
        <v>605</v>
      </c>
      <c r="E55" s="15">
        <v>600</v>
      </c>
      <c r="F55" s="15">
        <v>18</v>
      </c>
      <c r="G55" s="15">
        <v>80</v>
      </c>
      <c r="H55" s="15">
        <v>1</v>
      </c>
      <c r="I55" s="21" t="s">
        <v>155</v>
      </c>
      <c r="J55" s="22">
        <f t="shared" si="0"/>
        <v>0.048</v>
      </c>
      <c r="K55" s="23"/>
      <c r="L55" s="24">
        <f t="shared" si="1"/>
        <v>0</v>
      </c>
      <c r="M55" s="25"/>
      <c r="N55" s="1"/>
      <c r="O55" s="1"/>
      <c r="P55" s="1"/>
      <c r="Q55" s="1"/>
      <c r="R55" s="1"/>
      <c r="S55" s="1"/>
      <c r="T55" s="1"/>
      <c r="U55" s="1"/>
      <c r="V55" s="1"/>
    </row>
    <row r="56" s="3" customFormat="1" ht="12.75" customHeight="1" spans="1:22">
      <c r="A56" s="15">
        <v>53</v>
      </c>
      <c r="B56" s="16" t="s">
        <v>502</v>
      </c>
      <c r="C56" s="15" t="s">
        <v>486</v>
      </c>
      <c r="D56" s="15" t="s">
        <v>487</v>
      </c>
      <c r="E56" s="15">
        <v>560</v>
      </c>
      <c r="F56" s="15">
        <f>F51</f>
        <v>16</v>
      </c>
      <c r="G56" s="15">
        <v>730</v>
      </c>
      <c r="H56" s="15">
        <v>2</v>
      </c>
      <c r="I56" s="21" t="str">
        <f>+INDEX([1]材料配置清单价格表!E:E,MATCH(D56,[1]材料配置清单价格表!F:F,0))</f>
        <v>平米</v>
      </c>
      <c r="J56" s="22">
        <f t="shared" si="0"/>
        <v>0.8176</v>
      </c>
      <c r="K56" s="23"/>
      <c r="L56" s="24">
        <f t="shared" si="1"/>
        <v>0</v>
      </c>
      <c r="M56" s="25"/>
      <c r="N56" s="1"/>
      <c r="O56" s="1"/>
      <c r="P56" s="1"/>
      <c r="Q56" s="1"/>
      <c r="R56" s="1"/>
      <c r="S56" s="1"/>
      <c r="T56" s="1"/>
      <c r="U56" s="1"/>
      <c r="V56" s="1"/>
    </row>
    <row r="57" s="3" customFormat="1" ht="12.75" customHeight="1" spans="1:22">
      <c r="A57" s="15">
        <v>54</v>
      </c>
      <c r="B57" s="17"/>
      <c r="C57" s="15" t="s">
        <v>497</v>
      </c>
      <c r="D57" s="15" t="s">
        <v>487</v>
      </c>
      <c r="E57" s="15">
        <v>450</v>
      </c>
      <c r="F57" s="15">
        <f t="shared" si="7"/>
        <v>16</v>
      </c>
      <c r="G57" s="15">
        <v>60</v>
      </c>
      <c r="H57" s="15">
        <v>2</v>
      </c>
      <c r="I57" s="21" t="str">
        <f>+INDEX([1]材料配置清单价格表!E:E,MATCH(D57,[1]材料配置清单价格表!F:F,0))</f>
        <v>平米</v>
      </c>
      <c r="J57" s="22">
        <f t="shared" si="0"/>
        <v>0.054</v>
      </c>
      <c r="K57" s="23"/>
      <c r="L57" s="24">
        <f t="shared" si="1"/>
        <v>0</v>
      </c>
      <c r="M57" s="25"/>
      <c r="N57" s="1"/>
      <c r="O57" s="1"/>
      <c r="P57" s="1"/>
      <c r="Q57" s="1"/>
      <c r="R57" s="1"/>
      <c r="S57" s="1"/>
      <c r="T57" s="1"/>
      <c r="U57" s="1"/>
      <c r="V57" s="1"/>
    </row>
    <row r="58" s="2" customFormat="1" ht="12.75" customHeight="1" spans="1:22">
      <c r="A58" s="15">
        <v>55</v>
      </c>
      <c r="B58" s="17"/>
      <c r="C58" s="15" t="s">
        <v>498</v>
      </c>
      <c r="D58" s="15" t="s">
        <v>487</v>
      </c>
      <c r="E58" s="15">
        <f>E57-16*2</f>
        <v>418</v>
      </c>
      <c r="F58" s="15">
        <f t="shared" si="7"/>
        <v>16</v>
      </c>
      <c r="G58" s="15">
        <f>E56</f>
        <v>560</v>
      </c>
      <c r="H58" s="15">
        <v>1</v>
      </c>
      <c r="I58" s="21" t="str">
        <f>+INDEX([1]材料配置清单价格表!E:E,MATCH(D58,[1]材料配置清单价格表!F:F,0))</f>
        <v>平米</v>
      </c>
      <c r="J58" s="22">
        <f t="shared" si="0"/>
        <v>0.23408</v>
      </c>
      <c r="K58" s="23"/>
      <c r="L58" s="24">
        <f t="shared" si="1"/>
        <v>0</v>
      </c>
      <c r="M58" s="25"/>
      <c r="N58" s="1"/>
      <c r="O58" s="1"/>
      <c r="P58" s="1"/>
      <c r="Q58" s="1"/>
      <c r="R58" s="1"/>
      <c r="S58" s="1"/>
      <c r="T58" s="1"/>
      <c r="U58" s="1"/>
      <c r="V58" s="1"/>
    </row>
    <row r="59" s="2" customFormat="1" ht="12.75" customHeight="1" spans="1:22">
      <c r="A59" s="15">
        <v>56</v>
      </c>
      <c r="B59" s="17"/>
      <c r="C59" s="15" t="s">
        <v>489</v>
      </c>
      <c r="D59" s="15" t="s">
        <v>487</v>
      </c>
      <c r="E59" s="15">
        <f>E58</f>
        <v>418</v>
      </c>
      <c r="F59" s="15">
        <f t="shared" si="7"/>
        <v>16</v>
      </c>
      <c r="G59" s="15">
        <f>E56-40</f>
        <v>520</v>
      </c>
      <c r="H59" s="15">
        <v>1</v>
      </c>
      <c r="I59" s="21" t="str">
        <f>+INDEX([1]材料配置清单价格表!E:E,MATCH(D59,[1]材料配置清单价格表!F:F,0))</f>
        <v>平米</v>
      </c>
      <c r="J59" s="22">
        <f t="shared" si="0"/>
        <v>0.21736</v>
      </c>
      <c r="K59" s="23"/>
      <c r="L59" s="24">
        <f t="shared" si="1"/>
        <v>0</v>
      </c>
      <c r="M59" s="25"/>
      <c r="N59" s="1"/>
      <c r="O59" s="1"/>
      <c r="P59" s="1"/>
      <c r="Q59" s="1"/>
      <c r="R59" s="1"/>
      <c r="S59" s="1"/>
      <c r="T59" s="1"/>
      <c r="U59" s="1"/>
      <c r="V59" s="1"/>
    </row>
    <row r="60" s="3" customFormat="1" ht="12.75" customHeight="1" spans="1:22">
      <c r="A60" s="15">
        <v>57</v>
      </c>
      <c r="B60" s="17"/>
      <c r="C60" s="15" t="s">
        <v>490</v>
      </c>
      <c r="D60" s="15" t="s">
        <v>491</v>
      </c>
      <c r="E60" s="15">
        <f>E58</f>
        <v>418</v>
      </c>
      <c r="F60" s="15">
        <v>5</v>
      </c>
      <c r="G60" s="15">
        <f>G56-16*2</f>
        <v>698</v>
      </c>
      <c r="H60" s="15">
        <v>1</v>
      </c>
      <c r="I60" s="21" t="str">
        <f>+INDEX([1]材料配置清单价格表!E:E,MATCH(D60,[1]材料配置清单价格表!F:F,0))</f>
        <v>平米</v>
      </c>
      <c r="J60" s="22">
        <f t="shared" si="0"/>
        <v>0.291764</v>
      </c>
      <c r="K60" s="23"/>
      <c r="L60" s="24">
        <f t="shared" si="1"/>
        <v>0</v>
      </c>
      <c r="M60" s="25"/>
      <c r="N60" s="1"/>
      <c r="O60" s="1"/>
      <c r="P60" s="1"/>
      <c r="Q60" s="1"/>
      <c r="R60" s="1"/>
      <c r="S60" s="1"/>
      <c r="T60" s="1"/>
      <c r="U60" s="1"/>
      <c r="V60" s="1"/>
    </row>
    <row r="61" s="3" customFormat="1" ht="12.75" customHeight="1" spans="1:22">
      <c r="A61" s="15">
        <v>58</v>
      </c>
      <c r="B61" s="18"/>
      <c r="C61" s="15" t="s">
        <v>492</v>
      </c>
      <c r="D61" s="15" t="s">
        <v>605</v>
      </c>
      <c r="E61" s="15">
        <v>450</v>
      </c>
      <c r="F61" s="15">
        <v>18</v>
      </c>
      <c r="G61" s="15">
        <f>G56-30</f>
        <v>700</v>
      </c>
      <c r="H61" s="15">
        <v>1</v>
      </c>
      <c r="I61" s="21" t="s">
        <v>155</v>
      </c>
      <c r="J61" s="22">
        <f t="shared" si="0"/>
        <v>0.315</v>
      </c>
      <c r="K61" s="23"/>
      <c r="L61" s="24">
        <f t="shared" si="1"/>
        <v>0</v>
      </c>
      <c r="M61" s="25"/>
      <c r="N61" s="1"/>
      <c r="O61" s="1"/>
      <c r="P61" s="1"/>
      <c r="Q61" s="1"/>
      <c r="R61" s="1"/>
      <c r="S61" s="1"/>
      <c r="T61" s="1"/>
      <c r="U61" s="1"/>
      <c r="V61" s="1"/>
    </row>
    <row r="62" s="3" customFormat="1" ht="12.75" customHeight="1" spans="1:22">
      <c r="A62" s="15">
        <v>59</v>
      </c>
      <c r="B62" s="16" t="s">
        <v>502</v>
      </c>
      <c r="C62" s="15" t="s">
        <v>486</v>
      </c>
      <c r="D62" s="15" t="s">
        <v>487</v>
      </c>
      <c r="E62" s="15">
        <v>560</v>
      </c>
      <c r="F62" s="15">
        <f>F57</f>
        <v>16</v>
      </c>
      <c r="G62" s="15">
        <v>730</v>
      </c>
      <c r="H62" s="15">
        <v>2</v>
      </c>
      <c r="I62" s="21" t="str">
        <f>+INDEX([1]材料配置清单价格表!E:E,MATCH(D62,[1]材料配置清单价格表!F:F,0))</f>
        <v>平米</v>
      </c>
      <c r="J62" s="22">
        <f t="shared" si="0"/>
        <v>0.8176</v>
      </c>
      <c r="K62" s="23"/>
      <c r="L62" s="24">
        <f t="shared" si="1"/>
        <v>0</v>
      </c>
      <c r="M62" s="25"/>
      <c r="N62" s="1"/>
      <c r="O62" s="1"/>
      <c r="P62" s="1"/>
      <c r="Q62" s="1"/>
      <c r="R62" s="1"/>
      <c r="S62" s="1"/>
      <c r="T62" s="1"/>
      <c r="U62" s="1"/>
      <c r="V62" s="1"/>
    </row>
    <row r="63" s="3" customFormat="1" ht="12.75" customHeight="1" spans="1:22">
      <c r="A63" s="15">
        <v>60</v>
      </c>
      <c r="B63" s="17"/>
      <c r="C63" s="15" t="s">
        <v>497</v>
      </c>
      <c r="D63" s="15" t="s">
        <v>487</v>
      </c>
      <c r="E63" s="15">
        <v>430</v>
      </c>
      <c r="F63" s="15">
        <f t="shared" ref="F63:F65" si="8">F62</f>
        <v>16</v>
      </c>
      <c r="G63" s="15">
        <v>60</v>
      </c>
      <c r="H63" s="15">
        <v>2</v>
      </c>
      <c r="I63" s="21" t="str">
        <f>+INDEX([1]材料配置清单价格表!E:E,MATCH(D63,[1]材料配置清单价格表!F:F,0))</f>
        <v>平米</v>
      </c>
      <c r="J63" s="22">
        <f t="shared" si="0"/>
        <v>0.0516</v>
      </c>
      <c r="K63" s="23"/>
      <c r="L63" s="24">
        <f t="shared" si="1"/>
        <v>0</v>
      </c>
      <c r="M63" s="25"/>
      <c r="N63" s="1"/>
      <c r="O63" s="1"/>
      <c r="P63" s="1"/>
      <c r="Q63" s="1"/>
      <c r="R63" s="1"/>
      <c r="S63" s="1"/>
      <c r="T63" s="1"/>
      <c r="U63" s="1"/>
      <c r="V63" s="1"/>
    </row>
    <row r="64" s="2" customFormat="1" ht="12.75" customHeight="1" spans="1:22">
      <c r="A64" s="15">
        <v>61</v>
      </c>
      <c r="B64" s="17"/>
      <c r="C64" s="15" t="s">
        <v>498</v>
      </c>
      <c r="D64" s="15" t="s">
        <v>487</v>
      </c>
      <c r="E64" s="15">
        <f>E63-16*2</f>
        <v>398</v>
      </c>
      <c r="F64" s="15">
        <f t="shared" si="8"/>
        <v>16</v>
      </c>
      <c r="G64" s="15">
        <f>E62</f>
        <v>560</v>
      </c>
      <c r="H64" s="15">
        <v>1</v>
      </c>
      <c r="I64" s="21" t="str">
        <f>+INDEX([1]材料配置清单价格表!E:E,MATCH(D64,[1]材料配置清单价格表!F:F,0))</f>
        <v>平米</v>
      </c>
      <c r="J64" s="22">
        <f t="shared" si="0"/>
        <v>0.22288</v>
      </c>
      <c r="K64" s="23"/>
      <c r="L64" s="24">
        <f t="shared" si="1"/>
        <v>0</v>
      </c>
      <c r="M64" s="25"/>
      <c r="N64" s="1"/>
      <c r="O64" s="1"/>
      <c r="P64" s="1"/>
      <c r="Q64" s="1"/>
      <c r="R64" s="1"/>
      <c r="S64" s="1"/>
      <c r="T64" s="1"/>
      <c r="U64" s="1"/>
      <c r="V64" s="1"/>
    </row>
    <row r="65" s="2" customFormat="1" ht="12.75" customHeight="1" spans="1:22">
      <c r="A65" s="15">
        <v>62</v>
      </c>
      <c r="B65" s="17"/>
      <c r="C65" s="15" t="s">
        <v>489</v>
      </c>
      <c r="D65" s="15" t="s">
        <v>487</v>
      </c>
      <c r="E65" s="15">
        <f>E64</f>
        <v>398</v>
      </c>
      <c r="F65" s="15">
        <f t="shared" si="8"/>
        <v>16</v>
      </c>
      <c r="G65" s="15">
        <f>E62-40</f>
        <v>520</v>
      </c>
      <c r="H65" s="15">
        <v>1</v>
      </c>
      <c r="I65" s="21" t="str">
        <f>+INDEX([1]材料配置清单价格表!E:E,MATCH(D65,[1]材料配置清单价格表!F:F,0))</f>
        <v>平米</v>
      </c>
      <c r="J65" s="22">
        <f t="shared" si="0"/>
        <v>0.20696</v>
      </c>
      <c r="K65" s="23"/>
      <c r="L65" s="24">
        <f t="shared" si="1"/>
        <v>0</v>
      </c>
      <c r="M65" s="25"/>
      <c r="N65" s="1"/>
      <c r="O65" s="1"/>
      <c r="P65" s="1"/>
      <c r="Q65" s="1"/>
      <c r="R65" s="1"/>
      <c r="S65" s="1"/>
      <c r="T65" s="1"/>
      <c r="U65" s="1"/>
      <c r="V65" s="1"/>
    </row>
    <row r="66" s="3" customFormat="1" ht="12.75" customHeight="1" spans="1:22">
      <c r="A66" s="15">
        <v>63</v>
      </c>
      <c r="B66" s="17"/>
      <c r="C66" s="15" t="s">
        <v>490</v>
      </c>
      <c r="D66" s="15" t="s">
        <v>491</v>
      </c>
      <c r="E66" s="15">
        <f>E64</f>
        <v>398</v>
      </c>
      <c r="F66" s="15">
        <v>5</v>
      </c>
      <c r="G66" s="15">
        <f>G62-16*2</f>
        <v>698</v>
      </c>
      <c r="H66" s="15">
        <v>1</v>
      </c>
      <c r="I66" s="21" t="str">
        <f>+INDEX([1]材料配置清单价格表!E:E,MATCH(D66,[1]材料配置清单价格表!F:F,0))</f>
        <v>平米</v>
      </c>
      <c r="J66" s="22">
        <f t="shared" si="0"/>
        <v>0.277804</v>
      </c>
      <c r="K66" s="23"/>
      <c r="L66" s="24">
        <f t="shared" si="1"/>
        <v>0</v>
      </c>
      <c r="M66" s="25"/>
      <c r="N66" s="1"/>
      <c r="O66" s="1"/>
      <c r="P66" s="1"/>
      <c r="Q66" s="1"/>
      <c r="R66" s="1"/>
      <c r="S66" s="1"/>
      <c r="T66" s="1"/>
      <c r="U66" s="1"/>
      <c r="V66" s="1"/>
    </row>
    <row r="67" s="3" customFormat="1" ht="12.75" customHeight="1" spans="1:22">
      <c r="A67" s="15">
        <v>64</v>
      </c>
      <c r="B67" s="18"/>
      <c r="C67" s="15" t="s">
        <v>492</v>
      </c>
      <c r="D67" s="15" t="s">
        <v>605</v>
      </c>
      <c r="E67" s="15">
        <v>430</v>
      </c>
      <c r="F67" s="15">
        <v>18</v>
      </c>
      <c r="G67" s="15">
        <f>G62-30</f>
        <v>700</v>
      </c>
      <c r="H67" s="15">
        <v>1</v>
      </c>
      <c r="I67" s="21" t="s">
        <v>155</v>
      </c>
      <c r="J67" s="22">
        <f t="shared" si="0"/>
        <v>0.301</v>
      </c>
      <c r="K67" s="23"/>
      <c r="L67" s="24">
        <f t="shared" si="1"/>
        <v>0</v>
      </c>
      <c r="M67" s="25"/>
      <c r="N67" s="1"/>
      <c r="O67" s="1"/>
      <c r="P67" s="1"/>
      <c r="Q67" s="1"/>
      <c r="R67" s="1"/>
      <c r="S67" s="1"/>
      <c r="T67" s="1"/>
      <c r="U67" s="1"/>
      <c r="V67" s="1"/>
    </row>
    <row r="68" s="3" customFormat="1" ht="12.75" customHeight="1" spans="1:22">
      <c r="A68" s="15">
        <v>65</v>
      </c>
      <c r="B68" s="26" t="s">
        <v>505</v>
      </c>
      <c r="C68" s="15" t="s">
        <v>506</v>
      </c>
      <c r="D68" s="15" t="s">
        <v>605</v>
      </c>
      <c r="E68" s="15">
        <v>80</v>
      </c>
      <c r="F68" s="15">
        <v>18</v>
      </c>
      <c r="G68" s="15">
        <v>870</v>
      </c>
      <c r="H68" s="15">
        <v>1</v>
      </c>
      <c r="I68" s="21" t="s">
        <v>155</v>
      </c>
      <c r="J68" s="22">
        <f t="shared" ref="J68:J80" si="9">H68*E68*G68/10^6</f>
        <v>0.0696</v>
      </c>
      <c r="K68" s="23"/>
      <c r="L68" s="24">
        <f t="shared" ref="L68:L80" si="10">K68*J68</f>
        <v>0</v>
      </c>
      <c r="M68" s="25"/>
      <c r="N68" s="1"/>
      <c r="O68" s="1"/>
      <c r="P68" s="1"/>
      <c r="Q68" s="1"/>
      <c r="R68" s="1"/>
      <c r="S68" s="1"/>
      <c r="T68" s="1"/>
      <c r="U68" s="1"/>
      <c r="V68" s="1"/>
    </row>
    <row r="69" s="3" customFormat="1" ht="12.75" customHeight="1" spans="1:22">
      <c r="A69" s="15">
        <v>66</v>
      </c>
      <c r="B69" s="27"/>
      <c r="C69" s="15" t="s">
        <v>507</v>
      </c>
      <c r="D69" s="15" t="s">
        <v>487</v>
      </c>
      <c r="E69" s="15">
        <v>80</v>
      </c>
      <c r="F69" s="15">
        <f>F47</f>
        <v>16</v>
      </c>
      <c r="G69" s="15">
        <f>G68</f>
        <v>870</v>
      </c>
      <c r="H69" s="15">
        <v>1</v>
      </c>
      <c r="I69" s="21" t="str">
        <f>+INDEX([1]材料配置清单价格表!E:E,MATCH(D69,[1]材料配置清单价格表!F:F,0))</f>
        <v>平米</v>
      </c>
      <c r="J69" s="22">
        <f t="shared" si="9"/>
        <v>0.0696</v>
      </c>
      <c r="K69" s="23"/>
      <c r="L69" s="24">
        <f t="shared" si="10"/>
        <v>0</v>
      </c>
      <c r="M69" s="25"/>
      <c r="N69" s="1"/>
      <c r="O69" s="1"/>
      <c r="P69" s="1"/>
      <c r="Q69" s="1"/>
      <c r="R69" s="1"/>
      <c r="S69" s="1"/>
      <c r="T69" s="1"/>
      <c r="U69" s="1"/>
      <c r="V69" s="1"/>
    </row>
    <row r="70" s="3" customFormat="1" ht="14.1" customHeight="1" spans="1:22">
      <c r="A70" s="15">
        <v>67</v>
      </c>
      <c r="B70" s="27"/>
      <c r="C70" s="15" t="s">
        <v>508</v>
      </c>
      <c r="D70" s="15" t="s">
        <v>605</v>
      </c>
      <c r="E70" s="15">
        <f>20+600+420+550+50</f>
        <v>1640</v>
      </c>
      <c r="F70" s="15">
        <v>18</v>
      </c>
      <c r="G70" s="15">
        <v>80</v>
      </c>
      <c r="H70" s="15">
        <v>1</v>
      </c>
      <c r="I70" s="21" t="s">
        <v>155</v>
      </c>
      <c r="J70" s="22">
        <f t="shared" si="9"/>
        <v>0.1312</v>
      </c>
      <c r="K70" s="23"/>
      <c r="L70" s="24">
        <f t="shared" si="10"/>
        <v>0</v>
      </c>
      <c r="M70" s="25"/>
      <c r="N70" s="1"/>
      <c r="O70" s="1"/>
      <c r="P70" s="1"/>
      <c r="Q70" s="1"/>
      <c r="R70" s="1"/>
      <c r="S70" s="1"/>
      <c r="T70" s="1"/>
      <c r="U70" s="1"/>
      <c r="V70" s="1"/>
    </row>
    <row r="71" s="3" customFormat="1" ht="12.75" customHeight="1" spans="1:22">
      <c r="A71" s="15">
        <v>68</v>
      </c>
      <c r="B71" s="27"/>
      <c r="C71" s="15" t="s">
        <v>509</v>
      </c>
      <c r="D71" s="15" t="s">
        <v>487</v>
      </c>
      <c r="E71" s="15">
        <f>E70</f>
        <v>1640</v>
      </c>
      <c r="F71" s="15">
        <f>F69</f>
        <v>16</v>
      </c>
      <c r="G71" s="15">
        <v>80</v>
      </c>
      <c r="H71" s="15">
        <v>1</v>
      </c>
      <c r="I71" s="21" t="str">
        <f>+INDEX([1]材料配置清单价格表!E:E,MATCH(D71,[1]材料配置清单价格表!F:F,0))</f>
        <v>平米</v>
      </c>
      <c r="J71" s="22">
        <f t="shared" si="9"/>
        <v>0.1312</v>
      </c>
      <c r="K71" s="23"/>
      <c r="L71" s="24">
        <f t="shared" si="10"/>
        <v>0</v>
      </c>
      <c r="M71" s="25"/>
      <c r="N71" s="1"/>
      <c r="O71" s="1"/>
      <c r="P71" s="1"/>
      <c r="Q71" s="1"/>
      <c r="R71" s="1"/>
      <c r="S71" s="1"/>
      <c r="T71" s="1"/>
      <c r="U71" s="1"/>
      <c r="V71" s="1"/>
    </row>
    <row r="72" s="3" customFormat="1" ht="12.75" customHeight="1" spans="1:22">
      <c r="A72" s="15">
        <v>69</v>
      </c>
      <c r="B72" s="27"/>
      <c r="C72" s="15" t="s">
        <v>508</v>
      </c>
      <c r="D72" s="15" t="s">
        <v>605</v>
      </c>
      <c r="E72" s="15">
        <v>500</v>
      </c>
      <c r="F72" s="15">
        <v>18</v>
      </c>
      <c r="G72" s="15">
        <v>80</v>
      </c>
      <c r="H72" s="15">
        <v>1</v>
      </c>
      <c r="I72" s="21" t="s">
        <v>155</v>
      </c>
      <c r="J72" s="22">
        <f t="shared" si="9"/>
        <v>0.04</v>
      </c>
      <c r="K72" s="23"/>
      <c r="L72" s="24">
        <f t="shared" si="10"/>
        <v>0</v>
      </c>
      <c r="M72" s="25"/>
      <c r="N72" s="1"/>
      <c r="O72" s="1"/>
      <c r="P72" s="1"/>
      <c r="Q72" s="1"/>
      <c r="R72" s="1"/>
      <c r="S72" s="1"/>
      <c r="T72" s="1"/>
      <c r="U72" s="1"/>
      <c r="V72" s="1"/>
    </row>
    <row r="73" s="3" customFormat="1" ht="12.75" customHeight="1" spans="1:22">
      <c r="A73" s="15">
        <v>70</v>
      </c>
      <c r="B73" s="27"/>
      <c r="C73" s="15" t="s">
        <v>509</v>
      </c>
      <c r="D73" s="15" t="s">
        <v>487</v>
      </c>
      <c r="E73" s="15">
        <f>E72</f>
        <v>500</v>
      </c>
      <c r="F73" s="15">
        <f>F71</f>
        <v>16</v>
      </c>
      <c r="G73" s="15">
        <v>80</v>
      </c>
      <c r="H73" s="15">
        <v>1</v>
      </c>
      <c r="I73" s="21" t="str">
        <f>+INDEX([1]材料配置清单价格表!E:E,MATCH(D73,[1]材料配置清单价格表!F:F,0))</f>
        <v>平米</v>
      </c>
      <c r="J73" s="22">
        <f t="shared" si="9"/>
        <v>0.04</v>
      </c>
      <c r="K73" s="23"/>
      <c r="L73" s="24">
        <f t="shared" si="10"/>
        <v>0</v>
      </c>
      <c r="M73" s="25"/>
      <c r="N73" s="1"/>
      <c r="O73" s="1"/>
      <c r="P73" s="1"/>
      <c r="Q73" s="1"/>
      <c r="R73" s="1"/>
      <c r="S73" s="1"/>
      <c r="T73" s="1"/>
      <c r="U73" s="1"/>
      <c r="V73" s="1"/>
    </row>
    <row r="74" s="3" customFormat="1" ht="12.75" customHeight="1" spans="1:22">
      <c r="A74" s="15">
        <v>71</v>
      </c>
      <c r="B74" s="27"/>
      <c r="C74" s="15" t="s">
        <v>510</v>
      </c>
      <c r="D74" s="15" t="s">
        <v>605</v>
      </c>
      <c r="E74" s="15">
        <v>350</v>
      </c>
      <c r="F74" s="15">
        <v>18</v>
      </c>
      <c r="G74" s="15">
        <v>960</v>
      </c>
      <c r="H74" s="15">
        <v>1</v>
      </c>
      <c r="I74" s="21" t="s">
        <v>155</v>
      </c>
      <c r="J74" s="22">
        <f t="shared" si="9"/>
        <v>0.336</v>
      </c>
      <c r="K74" s="23"/>
      <c r="L74" s="24">
        <f t="shared" si="10"/>
        <v>0</v>
      </c>
      <c r="M74" s="25"/>
      <c r="N74" s="1"/>
      <c r="O74" s="1"/>
      <c r="P74" s="1"/>
      <c r="Q74" s="1"/>
      <c r="R74" s="1"/>
      <c r="S74" s="1"/>
      <c r="T74" s="1"/>
      <c r="U74" s="1"/>
      <c r="V74" s="1"/>
    </row>
    <row r="75" s="3" customFormat="1" ht="12.75" customHeight="1" spans="1:22">
      <c r="A75" s="15">
        <v>72</v>
      </c>
      <c r="B75" s="27"/>
      <c r="C75" s="15" t="s">
        <v>510</v>
      </c>
      <c r="D75" s="15" t="s">
        <v>605</v>
      </c>
      <c r="E75" s="15">
        <v>350</v>
      </c>
      <c r="F75" s="15">
        <v>18</v>
      </c>
      <c r="G75" s="15">
        <v>870</v>
      </c>
      <c r="H75" s="15">
        <v>1</v>
      </c>
      <c r="I75" s="21" t="s">
        <v>155</v>
      </c>
      <c r="J75" s="22">
        <f t="shared" si="9"/>
        <v>0.3045</v>
      </c>
      <c r="K75" s="23"/>
      <c r="L75" s="24">
        <f t="shared" si="10"/>
        <v>0</v>
      </c>
      <c r="M75" s="25"/>
      <c r="N75" s="1"/>
      <c r="O75" s="1"/>
      <c r="P75" s="1"/>
      <c r="Q75" s="1"/>
      <c r="R75" s="1"/>
      <c r="S75" s="1"/>
      <c r="T75" s="1"/>
      <c r="U75" s="1"/>
      <c r="V75" s="1"/>
    </row>
    <row r="76" s="3" customFormat="1" ht="12.75" customHeight="1" spans="1:22">
      <c r="A76" s="15">
        <v>73</v>
      </c>
      <c r="B76" s="27"/>
      <c r="C76" s="15" t="s">
        <v>511</v>
      </c>
      <c r="D76" s="15" t="s">
        <v>605</v>
      </c>
      <c r="E76" s="15">
        <v>600</v>
      </c>
      <c r="F76" s="15">
        <v>18</v>
      </c>
      <c r="G76" s="15">
        <v>2500</v>
      </c>
      <c r="H76" s="15">
        <v>2</v>
      </c>
      <c r="I76" s="21" t="s">
        <v>155</v>
      </c>
      <c r="J76" s="22">
        <f t="shared" si="9"/>
        <v>3</v>
      </c>
      <c r="K76" s="23"/>
      <c r="L76" s="24">
        <f t="shared" si="10"/>
        <v>0</v>
      </c>
      <c r="M76" s="25"/>
      <c r="N76" s="1"/>
      <c r="O76" s="1"/>
      <c r="P76" s="1"/>
      <c r="Q76" s="1"/>
      <c r="R76" s="1"/>
      <c r="S76" s="1"/>
      <c r="T76" s="1"/>
      <c r="U76" s="1"/>
      <c r="V76" s="1"/>
    </row>
    <row r="77" s="3" customFormat="1" ht="12.75" customHeight="1" spans="1:22">
      <c r="A77" s="15">
        <v>74</v>
      </c>
      <c r="B77" s="27"/>
      <c r="C77" s="15" t="s">
        <v>512</v>
      </c>
      <c r="D77" s="15" t="s">
        <v>605</v>
      </c>
      <c r="E77" s="15">
        <v>200</v>
      </c>
      <c r="F77" s="15">
        <v>18</v>
      </c>
      <c r="G77" s="15">
        <v>2500</v>
      </c>
      <c r="H77" s="15">
        <v>1</v>
      </c>
      <c r="I77" s="21" t="s">
        <v>155</v>
      </c>
      <c r="J77" s="22">
        <f t="shared" si="9"/>
        <v>0.5</v>
      </c>
      <c r="K77" s="23"/>
      <c r="L77" s="24">
        <f t="shared" si="10"/>
        <v>0</v>
      </c>
      <c r="M77" s="25"/>
      <c r="N77" s="1"/>
      <c r="O77" s="1"/>
      <c r="P77" s="1"/>
      <c r="Q77" s="1"/>
      <c r="R77" s="1"/>
      <c r="S77" s="1"/>
      <c r="T77" s="1"/>
      <c r="U77" s="1"/>
      <c r="V77" s="1"/>
    </row>
    <row r="78" s="3" customFormat="1" ht="12.75" customHeight="1" spans="1:22">
      <c r="A78" s="15">
        <v>75</v>
      </c>
      <c r="B78" s="27"/>
      <c r="C78" s="15" t="s">
        <v>513</v>
      </c>
      <c r="D78" s="15" t="s">
        <v>605</v>
      </c>
      <c r="E78" s="15">
        <v>420</v>
      </c>
      <c r="F78" s="15">
        <v>18</v>
      </c>
      <c r="G78" s="15">
        <v>240</v>
      </c>
      <c r="H78" s="15">
        <v>1</v>
      </c>
      <c r="I78" s="21" t="s">
        <v>155</v>
      </c>
      <c r="J78" s="22">
        <f t="shared" si="9"/>
        <v>0.1008</v>
      </c>
      <c r="K78" s="23"/>
      <c r="L78" s="24">
        <f t="shared" si="10"/>
        <v>0</v>
      </c>
      <c r="M78" s="25"/>
      <c r="N78" s="1"/>
      <c r="O78" s="1"/>
      <c r="P78" s="1"/>
      <c r="Q78" s="1"/>
      <c r="R78" s="1"/>
      <c r="S78" s="1"/>
      <c r="T78" s="1"/>
      <c r="U78" s="1"/>
      <c r="V78" s="1"/>
    </row>
    <row r="79" s="3" customFormat="1" ht="12.75" customHeight="1" spans="1:22">
      <c r="A79" s="15">
        <v>76</v>
      </c>
      <c r="B79" s="27"/>
      <c r="C79" s="15" t="s">
        <v>514</v>
      </c>
      <c r="D79" s="15" t="s">
        <v>605</v>
      </c>
      <c r="E79" s="15">
        <f>55+67+57</f>
        <v>179</v>
      </c>
      <c r="F79" s="15">
        <v>18</v>
      </c>
      <c r="G79" s="15">
        <v>730</v>
      </c>
      <c r="H79" s="15">
        <v>1</v>
      </c>
      <c r="I79" s="21" t="s">
        <v>155</v>
      </c>
      <c r="J79" s="22">
        <f t="shared" si="9"/>
        <v>0.13067</v>
      </c>
      <c r="K79" s="23"/>
      <c r="L79" s="24">
        <f t="shared" si="10"/>
        <v>0</v>
      </c>
      <c r="M79" s="25"/>
      <c r="N79" s="1"/>
      <c r="O79" s="1"/>
      <c r="P79" s="1"/>
      <c r="Q79" s="1"/>
      <c r="R79" s="1"/>
      <c r="S79" s="1"/>
      <c r="T79" s="1"/>
      <c r="U79" s="1"/>
      <c r="V79" s="1"/>
    </row>
    <row r="80" s="3" customFormat="1" ht="12.75" customHeight="1" spans="1:22">
      <c r="A80" s="15">
        <v>77</v>
      </c>
      <c r="B80" s="28"/>
      <c r="C80" s="15" t="s">
        <v>515</v>
      </c>
      <c r="D80" s="15" t="s">
        <v>487</v>
      </c>
      <c r="E80" s="15">
        <v>80</v>
      </c>
      <c r="F80" s="15">
        <f>F71</f>
        <v>16</v>
      </c>
      <c r="G80" s="15">
        <v>730</v>
      </c>
      <c r="H80" s="15">
        <v>3</v>
      </c>
      <c r="I80" s="21" t="str">
        <f>+INDEX([1]材料配置清单价格表!E:E,MATCH(D80,[1]材料配置清单价格表!F:F,0))</f>
        <v>平米</v>
      </c>
      <c r="J80" s="22">
        <f t="shared" si="9"/>
        <v>0.1752</v>
      </c>
      <c r="K80" s="23"/>
      <c r="L80" s="24">
        <f t="shared" si="10"/>
        <v>0</v>
      </c>
      <c r="M80" s="25"/>
      <c r="N80" s="1"/>
      <c r="O80" s="1"/>
      <c r="P80" s="1"/>
      <c r="Q80" s="1"/>
      <c r="R80" s="1"/>
      <c r="S80" s="1"/>
      <c r="T80" s="1"/>
      <c r="U80" s="1"/>
      <c r="V80" s="1"/>
    </row>
    <row r="81" s="3" customFormat="1" ht="11.4" spans="1:22">
      <c r="A81" s="29" t="s">
        <v>516</v>
      </c>
      <c r="B81" s="30"/>
      <c r="C81" s="30"/>
      <c r="D81" s="30"/>
      <c r="E81" s="30"/>
      <c r="F81" s="30"/>
      <c r="G81" s="30"/>
      <c r="H81" s="30"/>
      <c r="I81" s="30"/>
      <c r="J81" s="46"/>
      <c r="K81" s="47"/>
      <c r="L81" s="13">
        <f>SUM(L4:L80)</f>
        <v>0</v>
      </c>
      <c r="M81" s="12"/>
      <c r="N81" s="1"/>
      <c r="O81" s="1"/>
      <c r="P81" s="1"/>
      <c r="Q81" s="1"/>
      <c r="R81" s="1"/>
      <c r="S81" s="1"/>
      <c r="T81" s="1"/>
      <c r="U81" s="1"/>
      <c r="V81" s="1"/>
    </row>
    <row r="82" s="1" customFormat="1" ht="12" spans="1:13">
      <c r="A82" s="15">
        <v>1</v>
      </c>
      <c r="B82" s="26" t="s">
        <v>517</v>
      </c>
      <c r="C82" s="15" t="s">
        <v>606</v>
      </c>
      <c r="D82" s="31" t="s">
        <v>149</v>
      </c>
      <c r="E82" s="31"/>
      <c r="F82" s="31"/>
      <c r="G82" s="31"/>
      <c r="H82" s="32">
        <f>2.04+0.58+0.067+0.43+0.45+1.05+0.6+0.6+0.45+0.057-0.6</f>
        <v>5.724</v>
      </c>
      <c r="I82" s="21" t="s">
        <v>162</v>
      </c>
      <c r="J82" s="23"/>
      <c r="K82" s="23"/>
      <c r="L82" s="24">
        <f t="shared" ref="L82:L98" si="11">H82*K82</f>
        <v>0</v>
      </c>
      <c r="M82" s="48"/>
    </row>
    <row r="83" s="1" customFormat="1" ht="12" spans="1:13">
      <c r="A83" s="15">
        <v>2</v>
      </c>
      <c r="B83" s="27"/>
      <c r="C83" s="15" t="s">
        <v>163</v>
      </c>
      <c r="D83" s="31" t="s">
        <v>149</v>
      </c>
      <c r="E83" s="31"/>
      <c r="F83" s="31"/>
      <c r="G83" s="31"/>
      <c r="H83" s="33">
        <f>0.76*0.4</f>
        <v>0.304</v>
      </c>
      <c r="I83" s="21" t="s">
        <v>155</v>
      </c>
      <c r="J83" s="23"/>
      <c r="K83" s="23"/>
      <c r="L83" s="24">
        <f t="shared" si="11"/>
        <v>0</v>
      </c>
      <c r="M83" s="48"/>
    </row>
    <row r="84" s="1" customFormat="1" ht="12" spans="1:13">
      <c r="A84" s="15">
        <v>3</v>
      </c>
      <c r="B84" s="34" t="s">
        <v>520</v>
      </c>
      <c r="C84" s="15" t="s">
        <v>521</v>
      </c>
      <c r="D84" s="35" t="s">
        <v>599</v>
      </c>
      <c r="E84" s="36"/>
      <c r="F84" s="36"/>
      <c r="G84" s="37"/>
      <c r="H84" s="32">
        <v>16</v>
      </c>
      <c r="I84" s="21" t="s">
        <v>523</v>
      </c>
      <c r="J84" s="23"/>
      <c r="K84" s="23"/>
      <c r="L84" s="24">
        <f t="shared" si="11"/>
        <v>0</v>
      </c>
      <c r="M84" s="48"/>
    </row>
    <row r="85" s="1" customFormat="1" ht="12" customHeight="1" spans="1:13">
      <c r="A85" s="15">
        <v>4</v>
      </c>
      <c r="B85" s="34"/>
      <c r="C85" s="15" t="s">
        <v>524</v>
      </c>
      <c r="D85" s="35" t="s">
        <v>600</v>
      </c>
      <c r="E85" s="36"/>
      <c r="F85" s="36"/>
      <c r="G85" s="37"/>
      <c r="H85" s="32">
        <v>2</v>
      </c>
      <c r="I85" s="21" t="s">
        <v>523</v>
      </c>
      <c r="J85" s="23"/>
      <c r="K85" s="23"/>
      <c r="L85" s="24">
        <f t="shared" si="11"/>
        <v>0</v>
      </c>
      <c r="M85" s="48"/>
    </row>
    <row r="86" s="1" customFormat="1" ht="12" spans="1:13">
      <c r="A86" s="15">
        <v>5</v>
      </c>
      <c r="B86" s="34"/>
      <c r="C86" s="15" t="s">
        <v>270</v>
      </c>
      <c r="D86" s="35" t="s">
        <v>601</v>
      </c>
      <c r="E86" s="36"/>
      <c r="F86" s="36"/>
      <c r="G86" s="37"/>
      <c r="H86" s="32">
        <v>1</v>
      </c>
      <c r="I86" s="21" t="s">
        <v>523</v>
      </c>
      <c r="J86" s="23"/>
      <c r="K86" s="23"/>
      <c r="L86" s="24">
        <f t="shared" si="11"/>
        <v>0</v>
      </c>
      <c r="M86" s="48"/>
    </row>
    <row r="87" s="1" customFormat="1" ht="12" spans="1:13">
      <c r="A87" s="15">
        <v>6</v>
      </c>
      <c r="B87" s="34"/>
      <c r="C87" s="15" t="s">
        <v>527</v>
      </c>
      <c r="D87" s="35" t="s">
        <v>527</v>
      </c>
      <c r="E87" s="36"/>
      <c r="F87" s="36"/>
      <c r="G87" s="37"/>
      <c r="H87" s="32">
        <f>SUM(E25,E30,E35*2,E40*2,E50,E55,E46,E61,E67)/1000</f>
        <v>6.32</v>
      </c>
      <c r="I87" s="21" t="s">
        <v>528</v>
      </c>
      <c r="J87" s="23"/>
      <c r="K87" s="23"/>
      <c r="L87" s="24">
        <f t="shared" si="11"/>
        <v>0</v>
      </c>
      <c r="M87" s="25"/>
    </row>
    <row r="88" s="1" customFormat="1" ht="12" spans="1:13">
      <c r="A88" s="15">
        <v>7</v>
      </c>
      <c r="B88" s="34"/>
      <c r="C88" s="15" t="s">
        <v>529</v>
      </c>
      <c r="D88" s="35" t="s">
        <v>529</v>
      </c>
      <c r="E88" s="36"/>
      <c r="F88" s="36"/>
      <c r="G88" s="37"/>
      <c r="H88" s="32">
        <v>6</v>
      </c>
      <c r="I88" s="21" t="str">
        <f>+INDEX([1]材料配置清单价格表!E:E,MATCH(D88,[1]材料配置清单价格表!F:F,0))</f>
        <v>个</v>
      </c>
      <c r="J88" s="23"/>
      <c r="K88" s="23"/>
      <c r="L88" s="24">
        <f t="shared" si="11"/>
        <v>0</v>
      </c>
      <c r="M88" s="25"/>
    </row>
    <row r="89" s="1" customFormat="1" ht="12" spans="1:13">
      <c r="A89" s="15">
        <v>8</v>
      </c>
      <c r="B89" s="34"/>
      <c r="C89" s="15" t="s">
        <v>530</v>
      </c>
      <c r="D89" s="35" t="s">
        <v>530</v>
      </c>
      <c r="E89" s="36"/>
      <c r="F89" s="36"/>
      <c r="G89" s="37"/>
      <c r="H89" s="32">
        <v>2</v>
      </c>
      <c r="I89" s="21" t="str">
        <f>+INDEX([1]材料配置清单价格表!E:E,MATCH(D89,[1]材料配置清单价格表!F:F,0))</f>
        <v>个</v>
      </c>
      <c r="J89" s="23"/>
      <c r="K89" s="23"/>
      <c r="L89" s="24">
        <f t="shared" si="11"/>
        <v>0</v>
      </c>
      <c r="M89" s="25"/>
    </row>
    <row r="90" s="1" customFormat="1" ht="12" spans="1:13">
      <c r="A90" s="15">
        <v>9</v>
      </c>
      <c r="B90" s="34"/>
      <c r="C90" s="15" t="s">
        <v>531</v>
      </c>
      <c r="D90" s="35" t="s">
        <v>531</v>
      </c>
      <c r="E90" s="36"/>
      <c r="F90" s="36"/>
      <c r="G90" s="37"/>
      <c r="H90" s="32">
        <v>3</v>
      </c>
      <c r="I90" s="21" t="str">
        <f>+INDEX([1]材料配置清单价格表!E:E,MATCH(D90,[1]材料配置清单价格表!F:F,0))</f>
        <v>个</v>
      </c>
      <c r="J90" s="23"/>
      <c r="K90" s="23"/>
      <c r="L90" s="24">
        <f t="shared" si="11"/>
        <v>0</v>
      </c>
      <c r="M90" s="25"/>
    </row>
    <row r="91" s="1" customFormat="1" ht="12" spans="1:13">
      <c r="A91" s="15">
        <v>10</v>
      </c>
      <c r="B91" s="34"/>
      <c r="C91" s="38" t="s">
        <v>602</v>
      </c>
      <c r="D91" s="35" t="s">
        <v>603</v>
      </c>
      <c r="E91" s="36"/>
      <c r="F91" s="36"/>
      <c r="G91" s="37"/>
      <c r="H91" s="32">
        <v>3</v>
      </c>
      <c r="I91" s="21" t="s">
        <v>523</v>
      </c>
      <c r="J91" s="23"/>
      <c r="K91" s="23"/>
      <c r="L91" s="24">
        <f t="shared" si="11"/>
        <v>0</v>
      </c>
      <c r="M91" s="25"/>
    </row>
    <row r="92" s="1" customFormat="1" ht="21.6" spans="1:13">
      <c r="A92" s="15">
        <v>11</v>
      </c>
      <c r="B92" s="34"/>
      <c r="C92" s="15" t="s">
        <v>224</v>
      </c>
      <c r="D92" s="35" t="s">
        <v>224</v>
      </c>
      <c r="E92" s="36"/>
      <c r="F92" s="36"/>
      <c r="G92" s="37"/>
      <c r="H92" s="32">
        <f>0.6+0.55</f>
        <v>1.15</v>
      </c>
      <c r="I92" s="21" t="s">
        <v>528</v>
      </c>
      <c r="J92" s="23"/>
      <c r="K92" s="23"/>
      <c r="L92" s="24">
        <f t="shared" si="11"/>
        <v>0</v>
      </c>
      <c r="M92" s="25"/>
    </row>
    <row r="93" s="1" customFormat="1" ht="12" spans="1:13">
      <c r="A93" s="15">
        <v>12</v>
      </c>
      <c r="B93" s="34"/>
      <c r="C93" s="15" t="s">
        <v>533</v>
      </c>
      <c r="D93" s="35" t="s">
        <v>534</v>
      </c>
      <c r="E93" s="36"/>
      <c r="F93" s="36"/>
      <c r="G93" s="37"/>
      <c r="H93" s="32">
        <v>1</v>
      </c>
      <c r="I93" s="21" t="s">
        <v>523</v>
      </c>
      <c r="J93" s="23"/>
      <c r="K93" s="23"/>
      <c r="L93" s="24">
        <f t="shared" si="11"/>
        <v>0</v>
      </c>
      <c r="M93" s="25"/>
    </row>
    <row r="94" s="1" customFormat="1" ht="12" spans="1:13">
      <c r="A94" s="15">
        <v>13</v>
      </c>
      <c r="B94" s="34"/>
      <c r="C94" s="15" t="s">
        <v>359</v>
      </c>
      <c r="D94" s="35" t="s">
        <v>359</v>
      </c>
      <c r="E94" s="36"/>
      <c r="F94" s="36"/>
      <c r="G94" s="37"/>
      <c r="H94" s="32">
        <v>2</v>
      </c>
      <c r="I94" s="21" t="str">
        <f>+INDEX([1]材料配置清单价格表!E:E,MATCH(D94,[1]材料配置清单价格表!F:F,0))</f>
        <v>个</v>
      </c>
      <c r="J94" s="23"/>
      <c r="K94" s="23"/>
      <c r="L94" s="24">
        <f t="shared" si="11"/>
        <v>0</v>
      </c>
      <c r="M94" s="25"/>
    </row>
    <row r="95" s="4" customFormat="1" ht="12" spans="1:22">
      <c r="A95" s="15">
        <v>14</v>
      </c>
      <c r="B95" s="34"/>
      <c r="C95" s="15" t="s">
        <v>535</v>
      </c>
      <c r="D95" s="35" t="s">
        <v>535</v>
      </c>
      <c r="E95" s="36"/>
      <c r="F95" s="36"/>
      <c r="G95" s="37"/>
      <c r="H95" s="32">
        <v>10</v>
      </c>
      <c r="I95" s="21" t="s">
        <v>523</v>
      </c>
      <c r="J95" s="23"/>
      <c r="K95" s="23"/>
      <c r="L95" s="24">
        <f t="shared" si="11"/>
        <v>0</v>
      </c>
      <c r="M95" s="25"/>
      <c r="N95" s="1"/>
      <c r="O95" s="1"/>
      <c r="P95" s="1"/>
      <c r="Q95" s="1"/>
      <c r="R95" s="1"/>
      <c r="S95" s="1"/>
      <c r="T95" s="1"/>
      <c r="U95" s="1"/>
      <c r="V95" s="1"/>
    </row>
    <row r="96" s="1" customFormat="1" ht="12" spans="1:13">
      <c r="A96" s="15">
        <v>15</v>
      </c>
      <c r="B96" s="34"/>
      <c r="C96" s="15" t="s">
        <v>537</v>
      </c>
      <c r="D96" s="35" t="s">
        <v>537</v>
      </c>
      <c r="E96" s="36"/>
      <c r="F96" s="36"/>
      <c r="G96" s="37"/>
      <c r="H96" s="32">
        <f>(E49*G49+E49*0.12*2)/1000000</f>
        <v>0.57032432</v>
      </c>
      <c r="I96" s="21" t="str">
        <f>+INDEX([1]材料配置清单价格表!E:E,MATCH(D96,[1]材料配置清单价格表!F:F,0))</f>
        <v>平方</v>
      </c>
      <c r="J96" s="23"/>
      <c r="K96" s="23"/>
      <c r="L96" s="24">
        <f t="shared" si="11"/>
        <v>0</v>
      </c>
      <c r="M96" s="48"/>
    </row>
    <row r="97" s="1" customFormat="1" ht="12" spans="1:13">
      <c r="A97" s="15">
        <v>16</v>
      </c>
      <c r="B97" s="34"/>
      <c r="C97" s="38" t="s">
        <v>538</v>
      </c>
      <c r="D97" s="35" t="s">
        <v>539</v>
      </c>
      <c r="E97" s="36"/>
      <c r="F97" s="36"/>
      <c r="G97" s="37"/>
      <c r="H97" s="32">
        <f>H82</f>
        <v>5.724</v>
      </c>
      <c r="I97" s="21" t="str">
        <f>+INDEX([1]材料配置清单价格表!E:E,MATCH(D97,[1]材料配置清单价格表!F:F,0))</f>
        <v>米</v>
      </c>
      <c r="J97" s="23"/>
      <c r="K97" s="23"/>
      <c r="L97" s="24">
        <f t="shared" si="11"/>
        <v>0</v>
      </c>
      <c r="M97" s="25"/>
    </row>
    <row r="98" s="1" customFormat="1" ht="12.75" customHeight="1" spans="1:13">
      <c r="A98" s="15">
        <v>17</v>
      </c>
      <c r="B98" s="34"/>
      <c r="C98" s="15" t="s">
        <v>313</v>
      </c>
      <c r="D98" s="35" t="s">
        <v>540</v>
      </c>
      <c r="E98" s="36"/>
      <c r="F98" s="36"/>
      <c r="G98" s="37"/>
      <c r="H98" s="32">
        <v>38</v>
      </c>
      <c r="I98" s="21" t="str">
        <f>+INDEX([1]材料配置清单价格表!E:E,MATCH(D98,[1]材料配置清单价格表!F:F,0))</f>
        <v>个</v>
      </c>
      <c r="J98" s="23"/>
      <c r="K98" s="23"/>
      <c r="L98" s="24">
        <f t="shared" si="11"/>
        <v>0</v>
      </c>
      <c r="M98" s="25"/>
    </row>
    <row r="99" s="1" customFormat="1" spans="1:13">
      <c r="A99" s="29" t="s">
        <v>516</v>
      </c>
      <c r="B99" s="30"/>
      <c r="C99" s="30"/>
      <c r="D99" s="30"/>
      <c r="E99" s="30"/>
      <c r="F99" s="30"/>
      <c r="G99" s="30"/>
      <c r="H99" s="30"/>
      <c r="I99" s="30"/>
      <c r="J99" s="46"/>
      <c r="K99" s="47"/>
      <c r="L99" s="13">
        <f>SUM(L82:L98)</f>
        <v>0</v>
      </c>
      <c r="M99" s="12"/>
    </row>
    <row r="100" s="5" customFormat="1" ht="12" spans="1:22">
      <c r="A100" s="15">
        <v>1</v>
      </c>
      <c r="B100" s="39" t="s">
        <v>541</v>
      </c>
      <c r="C100" s="15" t="s">
        <v>542</v>
      </c>
      <c r="D100" s="15" t="s">
        <v>542</v>
      </c>
      <c r="E100" s="15"/>
      <c r="F100" s="15"/>
      <c r="G100" s="15"/>
      <c r="H100" s="23">
        <f>(E70+E72)/1000</f>
        <v>2.14</v>
      </c>
      <c r="I100" s="21" t="str">
        <f>+INDEX([1]材料配置清单价格表!E:E,MATCH(D100,[1]材料配置清单价格表!F:F,0))</f>
        <v>米</v>
      </c>
      <c r="J100" s="23"/>
      <c r="K100" s="23"/>
      <c r="L100" s="24">
        <f t="shared" ref="L100:L104" si="12">H100*K100</f>
        <v>0</v>
      </c>
      <c r="M100" s="49"/>
      <c r="N100" s="1"/>
      <c r="O100" s="1"/>
      <c r="P100" s="1"/>
      <c r="Q100" s="1"/>
      <c r="R100" s="1"/>
      <c r="S100" s="1"/>
      <c r="T100" s="1"/>
      <c r="U100" s="1"/>
      <c r="V100" s="1"/>
    </row>
    <row r="101" s="5" customFormat="1" ht="12" spans="1:22">
      <c r="A101" s="15">
        <v>2</v>
      </c>
      <c r="B101" s="40"/>
      <c r="C101" s="15" t="s">
        <v>543</v>
      </c>
      <c r="D101" s="15" t="s">
        <v>543</v>
      </c>
      <c r="E101" s="15"/>
      <c r="F101" s="15"/>
      <c r="G101" s="15"/>
      <c r="H101" s="23">
        <f>H82</f>
        <v>5.724</v>
      </c>
      <c r="I101" s="21" t="str">
        <f>+INDEX([1]材料配置清单价格表!E:E,MATCH(D101,[1]材料配置清单价格表!F:F,0))</f>
        <v>米</v>
      </c>
      <c r="J101" s="23"/>
      <c r="K101" s="23"/>
      <c r="L101" s="24">
        <f t="shared" si="12"/>
        <v>0</v>
      </c>
      <c r="M101" s="49"/>
      <c r="N101" s="1"/>
      <c r="O101" s="1"/>
      <c r="P101" s="1"/>
      <c r="Q101" s="1"/>
      <c r="R101" s="1"/>
      <c r="S101" s="1"/>
      <c r="T101" s="1"/>
      <c r="U101" s="1"/>
      <c r="V101" s="1"/>
    </row>
    <row r="102" s="5" customFormat="1" ht="12" spans="1:22">
      <c r="A102" s="15">
        <v>3</v>
      </c>
      <c r="B102" s="41" t="s">
        <v>544</v>
      </c>
      <c r="C102" s="31" t="s">
        <v>545</v>
      </c>
      <c r="D102" s="15" t="s">
        <v>545</v>
      </c>
      <c r="E102" s="15"/>
      <c r="F102" s="15"/>
      <c r="G102" s="15"/>
      <c r="H102" s="23">
        <f>H100</f>
        <v>2.14</v>
      </c>
      <c r="I102" s="21" t="str">
        <f>+INDEX([1]材料配置清单价格表!E:E,MATCH(D102,[1]材料配置清单价格表!F:F,0))</f>
        <v>米</v>
      </c>
      <c r="J102" s="23"/>
      <c r="K102" s="23"/>
      <c r="L102" s="24">
        <f t="shared" si="12"/>
        <v>0</v>
      </c>
      <c r="M102" s="49"/>
      <c r="N102" s="1"/>
      <c r="O102" s="1"/>
      <c r="P102" s="1"/>
      <c r="Q102" s="1"/>
      <c r="R102" s="1"/>
      <c r="S102" s="1"/>
      <c r="T102" s="1"/>
      <c r="U102" s="1"/>
      <c r="V102" s="1"/>
    </row>
    <row r="103" s="5" customFormat="1" ht="12" spans="1:22">
      <c r="A103" s="15">
        <v>4</v>
      </c>
      <c r="B103" s="42"/>
      <c r="C103" s="31" t="s">
        <v>546</v>
      </c>
      <c r="D103" s="15" t="s">
        <v>546</v>
      </c>
      <c r="E103" s="15"/>
      <c r="F103" s="15"/>
      <c r="G103" s="15"/>
      <c r="H103" s="23">
        <f>H101</f>
        <v>5.724</v>
      </c>
      <c r="I103" s="21" t="str">
        <f>+INDEX([1]材料配置清单价格表!E:E,MATCH(D103,[1]材料配置清单价格表!F:F,0))</f>
        <v>米</v>
      </c>
      <c r="J103" s="23"/>
      <c r="K103" s="23"/>
      <c r="L103" s="24">
        <f t="shared" si="12"/>
        <v>0</v>
      </c>
      <c r="M103" s="49"/>
      <c r="N103" s="1"/>
      <c r="O103" s="1"/>
      <c r="P103" s="1"/>
      <c r="Q103" s="1"/>
      <c r="R103" s="1"/>
      <c r="S103" s="1"/>
      <c r="T103" s="1"/>
      <c r="U103" s="1"/>
      <c r="V103" s="1"/>
    </row>
    <row r="104" s="6" customFormat="1" ht="12" spans="1:22">
      <c r="A104" s="15">
        <v>5</v>
      </c>
      <c r="B104" s="43"/>
      <c r="C104" s="21" t="s">
        <v>547</v>
      </c>
      <c r="D104" s="15" t="s">
        <v>547</v>
      </c>
      <c r="E104" s="15"/>
      <c r="F104" s="15"/>
      <c r="G104" s="15"/>
      <c r="H104" s="23">
        <v>1</v>
      </c>
      <c r="I104" s="21" t="str">
        <f>+INDEX([1]材料配置清单价格表!E:E,MATCH(D104,[1]材料配置清单价格表!F:F,0))</f>
        <v>个</v>
      </c>
      <c r="J104" s="23"/>
      <c r="K104" s="23"/>
      <c r="L104" s="24">
        <f t="shared" si="12"/>
        <v>0</v>
      </c>
      <c r="M104" s="50"/>
      <c r="N104" s="1"/>
      <c r="O104" s="1"/>
      <c r="P104" s="1"/>
      <c r="Q104" s="1"/>
      <c r="R104" s="1"/>
      <c r="S104" s="1"/>
      <c r="T104" s="1"/>
      <c r="U104" s="1"/>
      <c r="V104" s="1"/>
    </row>
    <row r="105" s="1" customFormat="1" ht="12.75" customHeight="1" spans="1:13">
      <c r="A105" s="12" t="s">
        <v>548</v>
      </c>
      <c r="B105" s="12"/>
      <c r="C105" s="12"/>
      <c r="D105" s="12"/>
      <c r="E105" s="12"/>
      <c r="F105" s="12"/>
      <c r="G105" s="12"/>
      <c r="H105" s="12"/>
      <c r="I105" s="12"/>
      <c r="J105" s="11"/>
      <c r="K105" s="12"/>
      <c r="L105" s="11">
        <f>SUM(L100:L104)</f>
        <v>0</v>
      </c>
      <c r="M105" s="12"/>
    </row>
    <row r="106" s="1" customFormat="1" ht="12.75" customHeight="1" spans="1:13">
      <c r="A106" s="44" t="s">
        <v>549</v>
      </c>
      <c r="B106" s="44"/>
      <c r="C106" s="44"/>
      <c r="D106" s="44"/>
      <c r="E106" s="44"/>
      <c r="F106" s="44"/>
      <c r="G106" s="44"/>
      <c r="H106" s="44"/>
      <c r="I106" s="44"/>
      <c r="J106" s="13"/>
      <c r="K106" s="44"/>
      <c r="L106" s="13">
        <f>SUM(L81,L99,L105)</f>
        <v>0</v>
      </c>
      <c r="M106" s="44"/>
    </row>
    <row r="107" spans="12:12">
      <c r="L107" s="7"/>
    </row>
    <row r="108" s="1" customFormat="1" ht="19.5" customHeight="1" spans="1:11">
      <c r="A108" s="10" t="s">
        <v>550</v>
      </c>
      <c r="B108" s="10"/>
      <c r="C108" s="10" t="s">
        <v>551</v>
      </c>
      <c r="D108" s="10"/>
      <c r="E108" s="10"/>
      <c r="J108" s="51"/>
      <c r="K108" s="51"/>
    </row>
    <row r="109" s="2" customFormat="1" ht="13.2" customHeight="1" spans="1:22">
      <c r="A109" s="11" t="s">
        <v>172</v>
      </c>
      <c r="B109" s="12" t="s">
        <v>473</v>
      </c>
      <c r="C109" s="11" t="s">
        <v>474</v>
      </c>
      <c r="D109" s="11"/>
      <c r="E109" s="11" t="s">
        <v>475</v>
      </c>
      <c r="F109" s="11"/>
      <c r="G109" s="11"/>
      <c r="H109" s="13" t="s">
        <v>476</v>
      </c>
      <c r="I109" s="13" t="s">
        <v>477</v>
      </c>
      <c r="J109" s="13" t="s">
        <v>478</v>
      </c>
      <c r="K109" s="13" t="s">
        <v>217</v>
      </c>
      <c r="L109" s="13" t="s">
        <v>479</v>
      </c>
      <c r="M109" s="20" t="s">
        <v>23</v>
      </c>
      <c r="N109" s="1"/>
      <c r="O109" s="1"/>
      <c r="P109" s="1"/>
      <c r="Q109" s="1"/>
      <c r="R109" s="1"/>
      <c r="S109" s="1"/>
      <c r="T109" s="1"/>
      <c r="U109" s="1"/>
      <c r="V109" s="1"/>
    </row>
    <row r="110" s="2" customFormat="1" ht="11.4" spans="1:22">
      <c r="A110" s="11"/>
      <c r="B110" s="12"/>
      <c r="C110" s="11" t="s">
        <v>480</v>
      </c>
      <c r="D110" s="11" t="s">
        <v>481</v>
      </c>
      <c r="E110" s="14" t="s">
        <v>482</v>
      </c>
      <c r="F110" s="14" t="s">
        <v>483</v>
      </c>
      <c r="G110" s="14" t="s">
        <v>484</v>
      </c>
      <c r="H110" s="13"/>
      <c r="I110" s="13"/>
      <c r="J110" s="13"/>
      <c r="K110" s="13"/>
      <c r="L110" s="13"/>
      <c r="M110" s="20"/>
      <c r="N110" s="1"/>
      <c r="O110" s="1"/>
      <c r="P110" s="1"/>
      <c r="Q110" s="1"/>
      <c r="R110" s="1"/>
      <c r="S110" s="1"/>
      <c r="T110" s="1"/>
      <c r="U110" s="1"/>
      <c r="V110" s="1"/>
    </row>
    <row r="111" s="3" customFormat="1" ht="12" spans="1:22">
      <c r="A111" s="15">
        <v>1</v>
      </c>
      <c r="B111" s="16" t="s">
        <v>552</v>
      </c>
      <c r="C111" s="15" t="s">
        <v>486</v>
      </c>
      <c r="D111" s="15" t="s">
        <v>553</v>
      </c>
      <c r="E111" s="15">
        <v>150</v>
      </c>
      <c r="F111" s="15">
        <v>18</v>
      </c>
      <c r="G111" s="15">
        <v>1380</v>
      </c>
      <c r="H111" s="45">
        <v>4</v>
      </c>
      <c r="I111" s="21" t="str">
        <f>+INDEX([1]材料配置清单价格表!E:E,MATCH(D111,[1]材料配置清单价格表!F:F,0))</f>
        <v>平米</v>
      </c>
      <c r="J111" s="22">
        <f t="shared" ref="J111:J120" si="13">H111*E111*G111/10^6</f>
        <v>0.828</v>
      </c>
      <c r="K111" s="23"/>
      <c r="L111" s="24">
        <f t="shared" ref="L111:L137" si="14">K111*J111</f>
        <v>0</v>
      </c>
      <c r="M111" s="25"/>
      <c r="N111" s="1"/>
      <c r="O111" s="1"/>
      <c r="P111" s="1"/>
      <c r="Q111" s="1"/>
      <c r="R111" s="1"/>
      <c r="S111" s="1"/>
      <c r="T111" s="1"/>
      <c r="U111" s="1"/>
      <c r="V111" s="1"/>
    </row>
    <row r="112" s="3" customFormat="1" ht="12" spans="1:22">
      <c r="A112" s="15">
        <v>2</v>
      </c>
      <c r="B112" s="17"/>
      <c r="C112" s="15" t="s">
        <v>554</v>
      </c>
      <c r="D112" s="15" t="s">
        <v>553</v>
      </c>
      <c r="E112" s="15">
        <v>150</v>
      </c>
      <c r="F112" s="15">
        <v>18</v>
      </c>
      <c r="G112" s="15">
        <v>1330</v>
      </c>
      <c r="H112" s="45">
        <v>4</v>
      </c>
      <c r="I112" s="21" t="str">
        <f>+INDEX([1]材料配置清单价格表!E:E,MATCH(D112,[1]材料配置清单价格表!F:F,0))</f>
        <v>平米</v>
      </c>
      <c r="J112" s="22">
        <f t="shared" si="13"/>
        <v>0.798</v>
      </c>
      <c r="K112" s="23"/>
      <c r="L112" s="24">
        <f t="shared" si="14"/>
        <v>0</v>
      </c>
      <c r="M112" s="25"/>
      <c r="N112" s="1"/>
      <c r="O112" s="1"/>
      <c r="P112" s="1"/>
      <c r="Q112" s="1"/>
      <c r="R112" s="1"/>
      <c r="S112" s="1"/>
      <c r="T112" s="1"/>
      <c r="U112" s="1"/>
      <c r="V112" s="1"/>
    </row>
    <row r="113" s="3" customFormat="1" ht="12" spans="1:22">
      <c r="A113" s="15">
        <v>3</v>
      </c>
      <c r="B113" s="17"/>
      <c r="C113" s="15" t="s">
        <v>488</v>
      </c>
      <c r="D113" s="15" t="s">
        <v>553</v>
      </c>
      <c r="E113" s="15">
        <f>2340-200</f>
        <v>2140</v>
      </c>
      <c r="F113" s="15">
        <f>F111</f>
        <v>18</v>
      </c>
      <c r="G113" s="15">
        <f>E111</f>
        <v>150</v>
      </c>
      <c r="H113" s="45">
        <v>2</v>
      </c>
      <c r="I113" s="21" t="str">
        <f>+INDEX([1]材料配置清单价格表!E:E,MATCH(D113,[1]材料配置清单价格表!F:F,0))</f>
        <v>平米</v>
      </c>
      <c r="J113" s="22">
        <f t="shared" si="13"/>
        <v>0.642</v>
      </c>
      <c r="K113" s="23"/>
      <c r="L113" s="24">
        <f t="shared" si="14"/>
        <v>0</v>
      </c>
      <c r="M113" s="25"/>
      <c r="N113" s="1"/>
      <c r="O113" s="1"/>
      <c r="P113" s="1"/>
      <c r="Q113" s="1"/>
      <c r="R113" s="1"/>
      <c r="S113" s="1"/>
      <c r="T113" s="1"/>
      <c r="U113" s="1"/>
      <c r="V113" s="1"/>
    </row>
    <row r="114" s="3" customFormat="1" ht="12" spans="1:22">
      <c r="A114" s="15">
        <v>4</v>
      </c>
      <c r="B114" s="17"/>
      <c r="C114" s="15" t="s">
        <v>489</v>
      </c>
      <c r="D114" s="15" t="s">
        <v>553</v>
      </c>
      <c r="E114" s="15">
        <v>163</v>
      </c>
      <c r="F114" s="15">
        <f t="shared" ref="F114:F117" si="15">F113</f>
        <v>18</v>
      </c>
      <c r="G114" s="15">
        <f>G113</f>
        <v>150</v>
      </c>
      <c r="H114" s="45">
        <v>12</v>
      </c>
      <c r="I114" s="21" t="str">
        <f>+INDEX([1]材料配置清单价格表!E:E,MATCH(D114,[1]材料配置清单价格表!F:F,0))</f>
        <v>平米</v>
      </c>
      <c r="J114" s="22">
        <f t="shared" si="13"/>
        <v>0.2934</v>
      </c>
      <c r="K114" s="23"/>
      <c r="L114" s="24">
        <f t="shared" si="14"/>
        <v>0</v>
      </c>
      <c r="M114" s="25"/>
      <c r="N114" s="1"/>
      <c r="O114" s="1"/>
      <c r="P114" s="1"/>
      <c r="Q114" s="1"/>
      <c r="R114" s="1"/>
      <c r="S114" s="1"/>
      <c r="T114" s="1"/>
      <c r="U114" s="1"/>
      <c r="V114" s="1"/>
    </row>
    <row r="115" s="3" customFormat="1" ht="12" spans="1:22">
      <c r="A115" s="15">
        <v>5</v>
      </c>
      <c r="B115" s="17"/>
      <c r="C115" s="15" t="s">
        <v>489</v>
      </c>
      <c r="D115" s="15" t="s">
        <v>553</v>
      </c>
      <c r="E115" s="15">
        <v>680</v>
      </c>
      <c r="F115" s="15">
        <f t="shared" si="15"/>
        <v>18</v>
      </c>
      <c r="G115" s="15">
        <v>150</v>
      </c>
      <c r="H115" s="45">
        <v>4</v>
      </c>
      <c r="I115" s="21" t="str">
        <f>+INDEX([1]材料配置清单价格表!E:E,MATCH(D115,[1]材料配置清单价格表!F:F,0))</f>
        <v>平米</v>
      </c>
      <c r="J115" s="22">
        <f t="shared" si="13"/>
        <v>0.408</v>
      </c>
      <c r="K115" s="23"/>
      <c r="L115" s="24">
        <f t="shared" si="14"/>
        <v>0</v>
      </c>
      <c r="M115" s="25"/>
      <c r="N115" s="1"/>
      <c r="O115" s="1"/>
      <c r="P115" s="1"/>
      <c r="Q115" s="1"/>
      <c r="R115" s="1"/>
      <c r="S115" s="1"/>
      <c r="T115" s="1"/>
      <c r="U115" s="1"/>
      <c r="V115" s="1"/>
    </row>
    <row r="116" s="3" customFormat="1" ht="12" spans="1:22">
      <c r="A116" s="15">
        <v>6</v>
      </c>
      <c r="B116" s="17"/>
      <c r="C116" s="15" t="s">
        <v>489</v>
      </c>
      <c r="D116" s="15" t="s">
        <v>553</v>
      </c>
      <c r="E116" s="15">
        <v>235</v>
      </c>
      <c r="F116" s="15">
        <f t="shared" si="15"/>
        <v>18</v>
      </c>
      <c r="G116" s="15">
        <v>150</v>
      </c>
      <c r="H116" s="45">
        <v>2</v>
      </c>
      <c r="I116" s="21" t="str">
        <f>+INDEX([1]材料配置清单价格表!E:E,MATCH(D116,[1]材料配置清单价格表!F:F,0))</f>
        <v>平米</v>
      </c>
      <c r="J116" s="22">
        <f t="shared" si="13"/>
        <v>0.0705</v>
      </c>
      <c r="K116" s="23"/>
      <c r="L116" s="24">
        <f t="shared" si="14"/>
        <v>0</v>
      </c>
      <c r="M116" s="25"/>
      <c r="N116" s="1"/>
      <c r="O116" s="1"/>
      <c r="P116" s="1"/>
      <c r="Q116" s="1"/>
      <c r="R116" s="1"/>
      <c r="S116" s="1"/>
      <c r="T116" s="1"/>
      <c r="U116" s="1"/>
      <c r="V116" s="1"/>
    </row>
    <row r="117" s="3" customFormat="1" ht="12" spans="1:22">
      <c r="A117" s="15">
        <v>7</v>
      </c>
      <c r="B117" s="17"/>
      <c r="C117" s="15" t="s">
        <v>489</v>
      </c>
      <c r="D117" s="15" t="s">
        <v>553</v>
      </c>
      <c r="E117" s="15">
        <v>460</v>
      </c>
      <c r="F117" s="15">
        <f t="shared" si="15"/>
        <v>18</v>
      </c>
      <c r="G117" s="15">
        <v>150</v>
      </c>
      <c r="H117" s="45">
        <v>2</v>
      </c>
      <c r="I117" s="21" t="str">
        <f>+INDEX([1]材料配置清单价格表!E:E,MATCH(D117,[1]材料配置清单价格表!F:F,0))</f>
        <v>平米</v>
      </c>
      <c r="J117" s="22">
        <f t="shared" si="13"/>
        <v>0.138</v>
      </c>
      <c r="K117" s="23"/>
      <c r="L117" s="24">
        <f t="shared" si="14"/>
        <v>0</v>
      </c>
      <c r="M117" s="25"/>
      <c r="N117" s="1"/>
      <c r="O117" s="1"/>
      <c r="P117" s="1"/>
      <c r="Q117" s="1"/>
      <c r="R117" s="1"/>
      <c r="S117" s="1"/>
      <c r="T117" s="1"/>
      <c r="U117" s="1"/>
      <c r="V117" s="1"/>
    </row>
    <row r="118" s="3" customFormat="1" ht="12" spans="1:22">
      <c r="A118" s="15">
        <v>8</v>
      </c>
      <c r="B118" s="17"/>
      <c r="C118" s="15" t="s">
        <v>554</v>
      </c>
      <c r="D118" s="15" t="s">
        <v>553</v>
      </c>
      <c r="E118" s="15">
        <f>466+18+200</f>
        <v>684</v>
      </c>
      <c r="F118" s="15">
        <v>18</v>
      </c>
      <c r="G118" s="15">
        <v>150</v>
      </c>
      <c r="H118" s="45">
        <v>2</v>
      </c>
      <c r="I118" s="21" t="str">
        <f>+INDEX([1]材料配置清单价格表!E:E,MATCH(D118,[1]材料配置清单价格表!F:F,0))</f>
        <v>平米</v>
      </c>
      <c r="J118" s="22">
        <f t="shared" si="13"/>
        <v>0.2052</v>
      </c>
      <c r="K118" s="23"/>
      <c r="L118" s="24">
        <f t="shared" si="14"/>
        <v>0</v>
      </c>
      <c r="M118" s="25"/>
      <c r="N118" s="1"/>
      <c r="O118" s="1"/>
      <c r="P118" s="1"/>
      <c r="Q118" s="1"/>
      <c r="R118" s="1"/>
      <c r="S118" s="1"/>
      <c r="T118" s="1"/>
      <c r="U118" s="1"/>
      <c r="V118" s="1"/>
    </row>
    <row r="119" s="3" customFormat="1" ht="12" spans="1:22">
      <c r="A119" s="15">
        <v>9</v>
      </c>
      <c r="B119" s="17"/>
      <c r="C119" s="15" t="s">
        <v>555</v>
      </c>
      <c r="D119" s="15" t="s">
        <v>553</v>
      </c>
      <c r="E119" s="15">
        <f>2340-200</f>
        <v>2140</v>
      </c>
      <c r="F119" s="15">
        <f>F114</f>
        <v>18</v>
      </c>
      <c r="G119" s="15">
        <v>50</v>
      </c>
      <c r="H119" s="45">
        <v>1</v>
      </c>
      <c r="I119" s="21" t="str">
        <f>+INDEX([1]材料配置清单价格表!E:E,MATCH(D119,[1]材料配置清单价格表!F:F,0))</f>
        <v>平米</v>
      </c>
      <c r="J119" s="22">
        <f t="shared" si="13"/>
        <v>0.107</v>
      </c>
      <c r="K119" s="23"/>
      <c r="L119" s="24">
        <f t="shared" si="14"/>
        <v>0</v>
      </c>
      <c r="M119" s="25"/>
      <c r="N119" s="1"/>
      <c r="O119" s="1"/>
      <c r="P119" s="1"/>
      <c r="Q119" s="1"/>
      <c r="R119" s="1"/>
      <c r="S119" s="1"/>
      <c r="T119" s="1"/>
      <c r="U119" s="1"/>
      <c r="V119" s="1"/>
    </row>
    <row r="120" s="3" customFormat="1" ht="12" spans="1:22">
      <c r="A120" s="15">
        <v>10</v>
      </c>
      <c r="B120" s="17"/>
      <c r="C120" s="15" t="s">
        <v>490</v>
      </c>
      <c r="D120" s="15" t="s">
        <v>553</v>
      </c>
      <c r="E120" s="15">
        <f>E119</f>
        <v>2140</v>
      </c>
      <c r="F120" s="15">
        <v>18</v>
      </c>
      <c r="G120" s="15">
        <f>G112</f>
        <v>1330</v>
      </c>
      <c r="H120" s="45">
        <v>1</v>
      </c>
      <c r="I120" s="21" t="str">
        <f>+INDEX([1]材料配置清单价格表!E:E,MATCH(D120,[1]材料配置清单价格表!F:F,0))</f>
        <v>平米</v>
      </c>
      <c r="J120" s="22">
        <f t="shared" si="13"/>
        <v>2.8462</v>
      </c>
      <c r="K120" s="23"/>
      <c r="L120" s="24">
        <f t="shared" si="14"/>
        <v>0</v>
      </c>
      <c r="M120" s="25"/>
      <c r="N120" s="1"/>
      <c r="O120" s="1"/>
      <c r="P120" s="1"/>
      <c r="Q120" s="1"/>
      <c r="R120" s="1"/>
      <c r="S120" s="1"/>
      <c r="T120" s="1"/>
      <c r="U120" s="1"/>
      <c r="V120" s="1"/>
    </row>
    <row r="121" s="3" customFormat="1" ht="13.95" customHeight="1" spans="1:22">
      <c r="A121" s="15">
        <v>11</v>
      </c>
      <c r="B121" s="17"/>
      <c r="C121" s="15" t="s">
        <v>492</v>
      </c>
      <c r="D121" s="15" t="s">
        <v>556</v>
      </c>
      <c r="E121" s="15">
        <v>190</v>
      </c>
      <c r="F121" s="15">
        <v>20</v>
      </c>
      <c r="G121" s="15">
        <f>G111</f>
        <v>1380</v>
      </c>
      <c r="H121" s="45">
        <v>4</v>
      </c>
      <c r="I121" s="21" t="str">
        <f>+INDEX([1]材料配置清单价格表!E:E,MATCH(D121,[1]材料配置清单价格表!F:F,0))</f>
        <v>平米</v>
      </c>
      <c r="J121" s="22">
        <v>1.2</v>
      </c>
      <c r="K121" s="23"/>
      <c r="L121" s="24">
        <f t="shared" si="14"/>
        <v>0</v>
      </c>
      <c r="M121" s="25"/>
      <c r="N121" s="1"/>
      <c r="O121" s="1"/>
      <c r="P121" s="1"/>
      <c r="Q121" s="1"/>
      <c r="R121" s="1"/>
      <c r="S121" s="1"/>
      <c r="T121" s="1"/>
      <c r="U121" s="1"/>
      <c r="V121" s="1"/>
    </row>
    <row r="122" s="3" customFormat="1" ht="13.95" customHeight="1" spans="1:22">
      <c r="A122" s="15">
        <v>12</v>
      </c>
      <c r="B122" s="17"/>
      <c r="C122" s="15" t="s">
        <v>492</v>
      </c>
      <c r="D122" s="15" t="s">
        <v>557</v>
      </c>
      <c r="E122" s="15">
        <v>680</v>
      </c>
      <c r="F122" s="15">
        <v>20</v>
      </c>
      <c r="G122" s="15">
        <v>1380</v>
      </c>
      <c r="H122" s="15">
        <v>2</v>
      </c>
      <c r="I122" s="21" t="str">
        <f>+INDEX([1]材料配置清单价格表!E:E,MATCH(D122,[1]材料配置清单价格表!F:F,0))</f>
        <v>平米</v>
      </c>
      <c r="J122" s="22">
        <f t="shared" ref="J122:J136" si="16">H122*E122*G122/10^6</f>
        <v>1.8768</v>
      </c>
      <c r="K122" s="23"/>
      <c r="L122" s="24">
        <f t="shared" si="14"/>
        <v>0</v>
      </c>
      <c r="M122" s="25"/>
      <c r="N122" s="1"/>
      <c r="O122" s="1"/>
      <c r="P122" s="1"/>
      <c r="Q122" s="1"/>
      <c r="R122" s="1"/>
      <c r="S122" s="1"/>
      <c r="T122" s="1"/>
      <c r="U122" s="1"/>
      <c r="V122" s="1"/>
    </row>
    <row r="123" s="3" customFormat="1" ht="12" spans="1:22">
      <c r="A123" s="15">
        <v>13</v>
      </c>
      <c r="B123" s="12" t="s">
        <v>558</v>
      </c>
      <c r="C123" s="15" t="s">
        <v>486</v>
      </c>
      <c r="D123" s="15" t="s">
        <v>553</v>
      </c>
      <c r="E123" s="15">
        <v>550</v>
      </c>
      <c r="F123" s="15">
        <f>F114</f>
        <v>18</v>
      </c>
      <c r="G123" s="15">
        <v>600</v>
      </c>
      <c r="H123" s="15">
        <v>4</v>
      </c>
      <c r="I123" s="21" t="str">
        <f>+INDEX([1]材料配置清单价格表!E:E,MATCH(D123,[1]材料配置清单价格表!F:F,0))</f>
        <v>平米</v>
      </c>
      <c r="J123" s="22">
        <f t="shared" si="16"/>
        <v>1.32</v>
      </c>
      <c r="K123" s="23"/>
      <c r="L123" s="24">
        <f t="shared" si="14"/>
        <v>0</v>
      </c>
      <c r="M123" s="25"/>
      <c r="N123" s="1"/>
      <c r="O123" s="1"/>
      <c r="P123" s="1"/>
      <c r="Q123" s="1"/>
      <c r="R123" s="1"/>
      <c r="S123" s="1"/>
      <c r="T123" s="1"/>
      <c r="U123" s="1"/>
      <c r="V123" s="1"/>
    </row>
    <row r="124" s="2" customFormat="1" ht="12" spans="1:22">
      <c r="A124" s="15">
        <v>14</v>
      </c>
      <c r="B124" s="12"/>
      <c r="C124" s="15" t="s">
        <v>498</v>
      </c>
      <c r="D124" s="15" t="s">
        <v>553</v>
      </c>
      <c r="E124" s="15">
        <v>1000</v>
      </c>
      <c r="F124" s="15">
        <f>F123</f>
        <v>18</v>
      </c>
      <c r="G124" s="15">
        <f>E123</f>
        <v>550</v>
      </c>
      <c r="H124" s="15">
        <v>2</v>
      </c>
      <c r="I124" s="21" t="str">
        <f>+INDEX([1]材料配置清单价格表!E:E,MATCH(D124,[1]材料配置清单价格表!F:F,0))</f>
        <v>平米</v>
      </c>
      <c r="J124" s="22">
        <f t="shared" si="16"/>
        <v>1.1</v>
      </c>
      <c r="K124" s="23"/>
      <c r="L124" s="24">
        <f t="shared" si="14"/>
        <v>0</v>
      </c>
      <c r="M124" s="25"/>
      <c r="N124" s="1"/>
      <c r="O124" s="1"/>
      <c r="P124" s="1"/>
      <c r="Q124" s="1"/>
      <c r="R124" s="1"/>
      <c r="S124" s="1"/>
      <c r="T124" s="1"/>
      <c r="U124" s="1"/>
      <c r="V124" s="1"/>
    </row>
    <row r="125" s="2" customFormat="1" ht="12" spans="1:22">
      <c r="A125" s="15">
        <v>15</v>
      </c>
      <c r="B125" s="12"/>
      <c r="C125" s="15" t="s">
        <v>497</v>
      </c>
      <c r="D125" s="15" t="s">
        <v>553</v>
      </c>
      <c r="E125" s="15">
        <v>2000</v>
      </c>
      <c r="F125" s="15">
        <f>F124</f>
        <v>18</v>
      </c>
      <c r="G125" s="15">
        <v>80</v>
      </c>
      <c r="H125" s="15">
        <v>2</v>
      </c>
      <c r="I125" s="21" t="str">
        <f>+INDEX([1]材料配置清单价格表!E:E,MATCH(D125,[1]材料配置清单价格表!F:F,0))</f>
        <v>平米</v>
      </c>
      <c r="J125" s="22">
        <f t="shared" si="16"/>
        <v>0.32</v>
      </c>
      <c r="K125" s="23"/>
      <c r="L125" s="24">
        <f t="shared" si="14"/>
        <v>0</v>
      </c>
      <c r="M125" s="25"/>
      <c r="N125" s="1"/>
      <c r="O125" s="1"/>
      <c r="P125" s="1"/>
      <c r="Q125" s="1"/>
      <c r="R125" s="1"/>
      <c r="S125" s="1"/>
      <c r="T125" s="1"/>
      <c r="U125" s="1"/>
      <c r="V125" s="1"/>
    </row>
    <row r="126" s="3" customFormat="1" ht="12" spans="1:22">
      <c r="A126" s="15">
        <v>16</v>
      </c>
      <c r="B126" s="12"/>
      <c r="C126" s="15" t="s">
        <v>492</v>
      </c>
      <c r="D126" s="15" t="s">
        <v>605</v>
      </c>
      <c r="E126" s="15">
        <v>995</v>
      </c>
      <c r="F126" s="15">
        <v>18</v>
      </c>
      <c r="G126" s="15">
        <v>480</v>
      </c>
      <c r="H126" s="15">
        <v>2</v>
      </c>
      <c r="I126" s="21" t="s">
        <v>155</v>
      </c>
      <c r="J126" s="22">
        <f t="shared" si="16"/>
        <v>0.9552</v>
      </c>
      <c r="K126" s="23"/>
      <c r="L126" s="24">
        <f t="shared" si="14"/>
        <v>0</v>
      </c>
      <c r="M126" s="25"/>
      <c r="N126" s="1"/>
      <c r="O126" s="1"/>
      <c r="P126" s="1"/>
      <c r="Q126" s="1"/>
      <c r="R126" s="1"/>
      <c r="S126" s="1"/>
      <c r="T126" s="1"/>
      <c r="U126" s="1"/>
      <c r="V126" s="1"/>
    </row>
    <row r="127" s="2" customFormat="1" ht="12" spans="1:22">
      <c r="A127" s="15">
        <v>17</v>
      </c>
      <c r="B127" s="17" t="s">
        <v>505</v>
      </c>
      <c r="C127" s="15" t="s">
        <v>559</v>
      </c>
      <c r="D127" s="15" t="s">
        <v>605</v>
      </c>
      <c r="E127" s="15">
        <f>995</f>
        <v>995</v>
      </c>
      <c r="F127" s="15">
        <v>18</v>
      </c>
      <c r="G127" s="15">
        <v>60</v>
      </c>
      <c r="H127" s="15">
        <v>2</v>
      </c>
      <c r="I127" s="21" t="s">
        <v>155</v>
      </c>
      <c r="J127" s="22">
        <f t="shared" si="16"/>
        <v>0.1194</v>
      </c>
      <c r="K127" s="23"/>
      <c r="L127" s="24">
        <f t="shared" si="14"/>
        <v>0</v>
      </c>
      <c r="M127" s="25"/>
      <c r="N127" s="1"/>
      <c r="O127" s="1"/>
      <c r="P127" s="1"/>
      <c r="Q127" s="1"/>
      <c r="R127" s="1"/>
      <c r="S127" s="1"/>
      <c r="T127" s="1"/>
      <c r="U127" s="1"/>
      <c r="V127" s="1"/>
    </row>
    <row r="128" s="2" customFormat="1" ht="12" spans="1:22">
      <c r="A128" s="15">
        <v>18</v>
      </c>
      <c r="B128" s="17"/>
      <c r="C128" s="15" t="s">
        <v>560</v>
      </c>
      <c r="D128" s="15" t="s">
        <v>605</v>
      </c>
      <c r="E128" s="15">
        <v>570</v>
      </c>
      <c r="F128" s="15">
        <v>18</v>
      </c>
      <c r="G128" s="15">
        <v>480</v>
      </c>
      <c r="H128" s="15">
        <v>2</v>
      </c>
      <c r="I128" s="21" t="s">
        <v>155</v>
      </c>
      <c r="J128" s="22">
        <f t="shared" si="16"/>
        <v>0.5472</v>
      </c>
      <c r="K128" s="23"/>
      <c r="L128" s="24">
        <f t="shared" si="14"/>
        <v>0</v>
      </c>
      <c r="M128" s="25"/>
      <c r="N128" s="1"/>
      <c r="O128" s="1"/>
      <c r="P128" s="1"/>
      <c r="Q128" s="1"/>
      <c r="R128" s="1"/>
      <c r="S128" s="1"/>
      <c r="T128" s="1"/>
      <c r="U128" s="1"/>
      <c r="V128" s="1"/>
    </row>
    <row r="129" s="2" customFormat="1" ht="12" spans="1:22">
      <c r="A129" s="15">
        <v>19</v>
      </c>
      <c r="B129" s="12" t="s">
        <v>561</v>
      </c>
      <c r="C129" s="15" t="s">
        <v>486</v>
      </c>
      <c r="D129" s="15" t="s">
        <v>562</v>
      </c>
      <c r="E129" s="15">
        <v>480</v>
      </c>
      <c r="F129" s="15">
        <v>18</v>
      </c>
      <c r="G129" s="15">
        <v>570</v>
      </c>
      <c r="H129" s="15">
        <v>4</v>
      </c>
      <c r="I129" s="21" t="str">
        <f>+INDEX([1]材料配置清单价格表!E:E,MATCH(D129,[1]材料配置清单价格表!F:F,0))</f>
        <v>平方</v>
      </c>
      <c r="J129" s="22">
        <f t="shared" si="16"/>
        <v>1.0944</v>
      </c>
      <c r="K129" s="23"/>
      <c r="L129" s="24">
        <f t="shared" si="14"/>
        <v>0</v>
      </c>
      <c r="M129" s="25"/>
      <c r="N129" s="1"/>
      <c r="O129" s="1"/>
      <c r="P129" s="1"/>
      <c r="Q129" s="1"/>
      <c r="R129" s="1"/>
      <c r="S129" s="1"/>
      <c r="T129" s="1"/>
      <c r="U129" s="1"/>
      <c r="V129" s="1"/>
    </row>
    <row r="130" s="2" customFormat="1" ht="12" spans="1:22">
      <c r="A130" s="15">
        <v>20</v>
      </c>
      <c r="B130" s="12"/>
      <c r="C130" s="15" t="s">
        <v>488</v>
      </c>
      <c r="D130" s="15" t="s">
        <v>562</v>
      </c>
      <c r="E130" s="15">
        <v>300</v>
      </c>
      <c r="F130" s="15">
        <v>18</v>
      </c>
      <c r="G130" s="15">
        <v>570</v>
      </c>
      <c r="H130" s="15">
        <v>4</v>
      </c>
      <c r="I130" s="21" t="str">
        <f>+INDEX([1]材料配置清单价格表!E:E,MATCH(D130,[1]材料配置清单价格表!F:F,0))</f>
        <v>平方</v>
      </c>
      <c r="J130" s="22">
        <f t="shared" si="16"/>
        <v>0.684</v>
      </c>
      <c r="K130" s="23"/>
      <c r="L130" s="24">
        <f t="shared" si="14"/>
        <v>0</v>
      </c>
      <c r="M130" s="25"/>
      <c r="N130" s="1"/>
      <c r="O130" s="1"/>
      <c r="P130" s="1"/>
      <c r="Q130" s="1"/>
      <c r="R130" s="1"/>
      <c r="S130" s="1"/>
      <c r="T130" s="1"/>
      <c r="U130" s="1"/>
      <c r="V130" s="1"/>
    </row>
    <row r="131" s="2" customFormat="1" ht="12" spans="1:22">
      <c r="A131" s="15">
        <v>21</v>
      </c>
      <c r="B131" s="12"/>
      <c r="C131" s="15" t="s">
        <v>489</v>
      </c>
      <c r="D131" s="15" t="s">
        <v>562</v>
      </c>
      <c r="E131" s="15">
        <v>300</v>
      </c>
      <c r="F131" s="15">
        <v>18</v>
      </c>
      <c r="G131" s="15">
        <v>570</v>
      </c>
      <c r="H131" s="15">
        <v>2</v>
      </c>
      <c r="I131" s="21" t="str">
        <f>+INDEX([1]材料配置清单价格表!E:E,MATCH(D131,[1]材料配置清单价格表!F:F,0))</f>
        <v>平方</v>
      </c>
      <c r="J131" s="22">
        <f t="shared" si="16"/>
        <v>0.342</v>
      </c>
      <c r="K131" s="23"/>
      <c r="L131" s="24">
        <f t="shared" si="14"/>
        <v>0</v>
      </c>
      <c r="M131" s="25"/>
      <c r="N131" s="1"/>
      <c r="O131" s="1"/>
      <c r="P131" s="1"/>
      <c r="Q131" s="1"/>
      <c r="R131" s="1"/>
      <c r="S131" s="1"/>
      <c r="T131" s="1"/>
      <c r="U131" s="1"/>
      <c r="V131" s="1"/>
    </row>
    <row r="132" s="2" customFormat="1" ht="12" spans="1:22">
      <c r="A132" s="15">
        <v>22</v>
      </c>
      <c r="B132" s="12"/>
      <c r="C132" s="15" t="s">
        <v>490</v>
      </c>
      <c r="D132" s="15" t="s">
        <v>562</v>
      </c>
      <c r="E132" s="15">
        <v>300</v>
      </c>
      <c r="F132" s="15">
        <v>18</v>
      </c>
      <c r="G132" s="15">
        <v>480</v>
      </c>
      <c r="H132" s="15">
        <v>1</v>
      </c>
      <c r="I132" s="21" t="str">
        <f>+INDEX([1]材料配置清单价格表!E:E,MATCH(D132,[1]材料配置清单价格表!F:F,0))</f>
        <v>平方</v>
      </c>
      <c r="J132" s="22">
        <f t="shared" si="16"/>
        <v>0.144</v>
      </c>
      <c r="K132" s="23"/>
      <c r="L132" s="24">
        <f t="shared" si="14"/>
        <v>0</v>
      </c>
      <c r="M132" s="25"/>
      <c r="N132" s="1"/>
      <c r="O132" s="1"/>
      <c r="P132" s="1"/>
      <c r="Q132" s="1"/>
      <c r="R132" s="1"/>
      <c r="S132" s="1"/>
      <c r="T132" s="1"/>
      <c r="U132" s="1"/>
      <c r="V132" s="1"/>
    </row>
    <row r="133" s="2" customFormat="1" ht="12" spans="1:22">
      <c r="A133" s="15">
        <v>23</v>
      </c>
      <c r="B133" s="12" t="s">
        <v>563</v>
      </c>
      <c r="C133" s="15" t="s">
        <v>486</v>
      </c>
      <c r="D133" s="15" t="s">
        <v>562</v>
      </c>
      <c r="E133" s="15">
        <v>1380</v>
      </c>
      <c r="F133" s="15">
        <v>10</v>
      </c>
      <c r="G133" s="15">
        <v>170</v>
      </c>
      <c r="H133" s="15">
        <v>8</v>
      </c>
      <c r="I133" s="21" t="str">
        <f>+INDEX([1]材料配置清单价格表!E:E,MATCH(D133,[1]材料配置清单价格表!F:F,0))</f>
        <v>平方</v>
      </c>
      <c r="J133" s="22">
        <f t="shared" si="16"/>
        <v>1.8768</v>
      </c>
      <c r="K133" s="23"/>
      <c r="L133" s="24">
        <f t="shared" si="14"/>
        <v>0</v>
      </c>
      <c r="M133" s="25"/>
      <c r="N133" s="1"/>
      <c r="O133" s="1"/>
      <c r="P133" s="1"/>
      <c r="Q133" s="1"/>
      <c r="R133" s="1"/>
      <c r="S133" s="1"/>
      <c r="T133" s="1"/>
      <c r="U133" s="1"/>
      <c r="V133" s="1"/>
    </row>
    <row r="134" s="2" customFormat="1" ht="12" spans="1:22">
      <c r="A134" s="15">
        <v>24</v>
      </c>
      <c r="B134" s="12"/>
      <c r="C134" s="15" t="s">
        <v>488</v>
      </c>
      <c r="D134" s="15" t="s">
        <v>562</v>
      </c>
      <c r="E134" s="15">
        <v>2330</v>
      </c>
      <c r="F134" s="15">
        <v>10</v>
      </c>
      <c r="G134" s="15">
        <v>170</v>
      </c>
      <c r="H134" s="15">
        <v>4</v>
      </c>
      <c r="I134" s="21" t="str">
        <f>+INDEX([1]材料配置清单价格表!E:E,MATCH(D134,[1]材料配置清单价格表!F:F,0))</f>
        <v>平方</v>
      </c>
      <c r="J134" s="22">
        <f t="shared" si="16"/>
        <v>1.5844</v>
      </c>
      <c r="K134" s="23"/>
      <c r="L134" s="24">
        <f t="shared" si="14"/>
        <v>0</v>
      </c>
      <c r="M134" s="25"/>
      <c r="N134" s="1"/>
      <c r="O134" s="1"/>
      <c r="P134" s="1"/>
      <c r="Q134" s="1"/>
      <c r="R134" s="1"/>
      <c r="S134" s="1"/>
      <c r="T134" s="1"/>
      <c r="U134" s="1"/>
      <c r="V134" s="1"/>
    </row>
    <row r="135" s="2" customFormat="1" ht="12" spans="1:22">
      <c r="A135" s="15">
        <v>25</v>
      </c>
      <c r="B135" s="12"/>
      <c r="C135" s="15" t="s">
        <v>489</v>
      </c>
      <c r="D135" s="15" t="s">
        <v>562</v>
      </c>
      <c r="E135" s="15">
        <v>200</v>
      </c>
      <c r="F135" s="15">
        <v>10</v>
      </c>
      <c r="G135" s="15">
        <v>170</v>
      </c>
      <c r="H135" s="15">
        <v>8</v>
      </c>
      <c r="I135" s="21" t="str">
        <f>+INDEX([1]材料配置清单价格表!E:E,MATCH(D135,[1]材料配置清单价格表!F:F,0))</f>
        <v>平方</v>
      </c>
      <c r="J135" s="22">
        <f t="shared" si="16"/>
        <v>0.272</v>
      </c>
      <c r="K135" s="23"/>
      <c r="L135" s="24">
        <f t="shared" si="14"/>
        <v>0</v>
      </c>
      <c r="M135" s="25"/>
      <c r="N135" s="1"/>
      <c r="O135" s="1"/>
      <c r="P135" s="1"/>
      <c r="Q135" s="1"/>
      <c r="R135" s="1"/>
      <c r="S135" s="1"/>
      <c r="T135" s="1"/>
      <c r="U135" s="1"/>
      <c r="V135" s="1"/>
    </row>
    <row r="136" s="2" customFormat="1" ht="12" spans="1:22">
      <c r="A136" s="15">
        <v>26</v>
      </c>
      <c r="B136" s="12"/>
      <c r="C136" s="15" t="s">
        <v>490</v>
      </c>
      <c r="D136" s="15" t="s">
        <v>562</v>
      </c>
      <c r="E136" s="15">
        <v>200</v>
      </c>
      <c r="F136" s="15">
        <v>5</v>
      </c>
      <c r="G136" s="15">
        <v>1380</v>
      </c>
      <c r="H136" s="15">
        <v>1</v>
      </c>
      <c r="I136" s="21" t="str">
        <f>+INDEX([1]材料配置清单价格表!E:E,MATCH(D136,[1]材料配置清单价格表!F:F,0))</f>
        <v>平方</v>
      </c>
      <c r="J136" s="22">
        <f t="shared" si="16"/>
        <v>0.276</v>
      </c>
      <c r="K136" s="23"/>
      <c r="L136" s="24">
        <f t="shared" si="14"/>
        <v>0</v>
      </c>
      <c r="M136" s="25"/>
      <c r="N136" s="1"/>
      <c r="O136" s="1"/>
      <c r="P136" s="1"/>
      <c r="Q136" s="1"/>
      <c r="R136" s="1"/>
      <c r="S136" s="1"/>
      <c r="T136" s="1"/>
      <c r="U136" s="1"/>
      <c r="V136" s="1"/>
    </row>
    <row r="137" s="2" customFormat="1" ht="12" spans="1:22">
      <c r="A137" s="15">
        <v>27</v>
      </c>
      <c r="B137" s="17" t="s">
        <v>517</v>
      </c>
      <c r="C137" s="15" t="s">
        <v>517</v>
      </c>
      <c r="D137" s="15" t="s">
        <v>604</v>
      </c>
      <c r="E137" s="15">
        <v>2330</v>
      </c>
      <c r="F137" s="15">
        <v>600</v>
      </c>
      <c r="G137" s="15"/>
      <c r="H137" s="15">
        <v>1</v>
      </c>
      <c r="I137" s="21" t="s">
        <v>162</v>
      </c>
      <c r="J137" s="22">
        <f>E137*H137/1000</f>
        <v>2.33</v>
      </c>
      <c r="K137" s="23"/>
      <c r="L137" s="24">
        <f t="shared" si="14"/>
        <v>0</v>
      </c>
      <c r="M137" s="25"/>
      <c r="N137" s="1"/>
      <c r="O137" s="1"/>
      <c r="P137" s="1"/>
      <c r="Q137" s="1"/>
      <c r="R137" s="1"/>
      <c r="S137" s="1"/>
      <c r="T137" s="1"/>
      <c r="U137" s="1"/>
      <c r="V137" s="1"/>
    </row>
    <row r="138" s="3" customFormat="1" ht="11.4" spans="1:22">
      <c r="A138" s="29" t="s">
        <v>516</v>
      </c>
      <c r="B138" s="30"/>
      <c r="C138" s="30"/>
      <c r="D138" s="30"/>
      <c r="E138" s="30"/>
      <c r="F138" s="30"/>
      <c r="G138" s="30"/>
      <c r="H138" s="30"/>
      <c r="I138" s="30"/>
      <c r="J138" s="46"/>
      <c r="K138" s="47"/>
      <c r="L138" s="13">
        <f>SUM(L111:L137)</f>
        <v>0</v>
      </c>
      <c r="M138" s="12"/>
      <c r="N138" s="1"/>
      <c r="O138" s="1"/>
      <c r="P138" s="1"/>
      <c r="Q138" s="1"/>
      <c r="R138" s="1"/>
      <c r="S138" s="1"/>
      <c r="T138" s="1"/>
      <c r="U138" s="1"/>
      <c r="V138" s="1"/>
    </row>
    <row r="139" s="1" customFormat="1" ht="13.5" customHeight="1" spans="1:13">
      <c r="A139" s="15">
        <v>1</v>
      </c>
      <c r="B139" s="26" t="s">
        <v>520</v>
      </c>
      <c r="C139" s="15" t="s">
        <v>521</v>
      </c>
      <c r="D139" s="35" t="s">
        <v>599</v>
      </c>
      <c r="E139" s="36"/>
      <c r="F139" s="36"/>
      <c r="G139" s="37"/>
      <c r="H139" s="32">
        <v>18</v>
      </c>
      <c r="I139" s="21" t="s">
        <v>523</v>
      </c>
      <c r="J139" s="23"/>
      <c r="K139" s="23"/>
      <c r="L139" s="24">
        <f t="shared" ref="L139:L147" si="17">H139*K139</f>
        <v>0</v>
      </c>
      <c r="M139" s="48"/>
    </row>
    <row r="140" s="1" customFormat="1" ht="12" spans="1:13">
      <c r="A140" s="15">
        <v>2</v>
      </c>
      <c r="B140" s="27"/>
      <c r="C140" s="15" t="s">
        <v>529</v>
      </c>
      <c r="D140" s="31" t="s">
        <v>529</v>
      </c>
      <c r="E140" s="31"/>
      <c r="F140" s="31"/>
      <c r="G140" s="31"/>
      <c r="H140" s="32">
        <v>4</v>
      </c>
      <c r="I140" s="21" t="str">
        <f>+INDEX([1]材料配置清单价格表!E:E,MATCH(D140,[1]材料配置清单价格表!F:F,0))</f>
        <v>个</v>
      </c>
      <c r="J140" s="23"/>
      <c r="K140" s="23"/>
      <c r="L140" s="24">
        <f t="shared" si="17"/>
        <v>0</v>
      </c>
      <c r="M140" s="48"/>
    </row>
    <row r="141" s="1" customFormat="1" ht="12" spans="1:13">
      <c r="A141" s="15">
        <v>3</v>
      </c>
      <c r="B141" s="27"/>
      <c r="C141" s="15" t="s">
        <v>537</v>
      </c>
      <c r="D141" s="35" t="s">
        <v>537</v>
      </c>
      <c r="E141" s="36"/>
      <c r="F141" s="36"/>
      <c r="G141" s="37"/>
      <c r="H141" s="32">
        <f>J124+1*2*0.12*4</f>
        <v>2.06</v>
      </c>
      <c r="I141" s="21" t="str">
        <f>+INDEX([1]材料配置清单价格表!E:E,MATCH(D141,[1]材料配置清单价格表!F:F,0))</f>
        <v>平方</v>
      </c>
      <c r="J141" s="23"/>
      <c r="K141" s="23"/>
      <c r="L141" s="24">
        <f t="shared" si="17"/>
        <v>0</v>
      </c>
      <c r="M141" s="48"/>
    </row>
    <row r="142" s="4" customFormat="1" ht="12" spans="1:22">
      <c r="A142" s="15">
        <v>4</v>
      </c>
      <c r="B142" s="27"/>
      <c r="C142" s="38" t="s">
        <v>602</v>
      </c>
      <c r="D142" s="31" t="s">
        <v>603</v>
      </c>
      <c r="E142" s="31"/>
      <c r="F142" s="31"/>
      <c r="G142" s="31"/>
      <c r="H142" s="32">
        <v>4</v>
      </c>
      <c r="I142" s="21" t="s">
        <v>523</v>
      </c>
      <c r="J142" s="23"/>
      <c r="K142" s="23"/>
      <c r="L142" s="24">
        <f t="shared" si="17"/>
        <v>0</v>
      </c>
      <c r="M142" s="25"/>
      <c r="N142" s="1"/>
      <c r="O142" s="1"/>
      <c r="P142" s="1"/>
      <c r="Q142" s="1"/>
      <c r="R142" s="1"/>
      <c r="S142" s="1"/>
      <c r="T142" s="1"/>
      <c r="U142" s="1"/>
      <c r="V142" s="1"/>
    </row>
    <row r="143" s="4" customFormat="1" ht="12" spans="1:22">
      <c r="A143" s="15">
        <v>5</v>
      </c>
      <c r="B143" s="27"/>
      <c r="C143" s="38" t="s">
        <v>566</v>
      </c>
      <c r="D143" s="35" t="s">
        <v>566</v>
      </c>
      <c r="E143" s="36"/>
      <c r="F143" s="36"/>
      <c r="G143" s="37"/>
      <c r="H143" s="32">
        <v>4</v>
      </c>
      <c r="I143" s="21" t="str">
        <f>+INDEX([1]材料配置清单价格表!E:E,MATCH(D143,[1]材料配置清单价格表!F:F,0))</f>
        <v>个</v>
      </c>
      <c r="J143" s="23"/>
      <c r="K143" s="23"/>
      <c r="L143" s="24">
        <f t="shared" si="17"/>
        <v>0</v>
      </c>
      <c r="M143" s="25"/>
      <c r="N143" s="1"/>
      <c r="O143" s="1"/>
      <c r="P143" s="1"/>
      <c r="Q143" s="1"/>
      <c r="R143" s="1"/>
      <c r="S143" s="1"/>
      <c r="T143" s="1"/>
      <c r="U143" s="1"/>
      <c r="V143" s="1"/>
    </row>
    <row r="144" s="1" customFormat="1" ht="24" spans="1:13">
      <c r="A144" s="15">
        <v>6</v>
      </c>
      <c r="B144" s="27"/>
      <c r="C144" s="38" t="s">
        <v>224</v>
      </c>
      <c r="D144" s="35" t="s">
        <v>224</v>
      </c>
      <c r="E144" s="36"/>
      <c r="F144" s="36"/>
      <c r="G144" s="37"/>
      <c r="H144" s="32">
        <v>2.6</v>
      </c>
      <c r="I144" s="21" t="s">
        <v>528</v>
      </c>
      <c r="J144" s="23"/>
      <c r="K144" s="23"/>
      <c r="L144" s="24">
        <f t="shared" si="17"/>
        <v>0</v>
      </c>
      <c r="M144" s="48"/>
    </row>
    <row r="145" s="1" customFormat="1" ht="12" spans="1:13">
      <c r="A145" s="15">
        <v>7</v>
      </c>
      <c r="B145" s="27"/>
      <c r="C145" s="38" t="s">
        <v>533</v>
      </c>
      <c r="D145" s="35" t="s">
        <v>534</v>
      </c>
      <c r="E145" s="36"/>
      <c r="F145" s="36"/>
      <c r="G145" s="37"/>
      <c r="H145" s="32">
        <v>4</v>
      </c>
      <c r="I145" s="21" t="s">
        <v>523</v>
      </c>
      <c r="J145" s="23"/>
      <c r="K145" s="23"/>
      <c r="L145" s="24">
        <f t="shared" si="17"/>
        <v>0</v>
      </c>
      <c r="M145" s="48"/>
    </row>
    <row r="146" s="1" customFormat="1" ht="12" spans="1:13">
      <c r="A146" s="15">
        <v>8</v>
      </c>
      <c r="B146" s="27"/>
      <c r="C146" s="38" t="s">
        <v>274</v>
      </c>
      <c r="D146" s="35" t="s">
        <v>274</v>
      </c>
      <c r="E146" s="36"/>
      <c r="F146" s="36"/>
      <c r="G146" s="37"/>
      <c r="H146" s="32">
        <v>4</v>
      </c>
      <c r="I146" s="21" t="str">
        <f>+INDEX([1]材料配置清单价格表!E:E,MATCH(D146,[1]材料配置清单价格表!F:F,0))</f>
        <v>个</v>
      </c>
      <c r="J146" s="23"/>
      <c r="K146" s="23"/>
      <c r="L146" s="24">
        <f t="shared" si="17"/>
        <v>0</v>
      </c>
      <c r="M146" s="25"/>
    </row>
    <row r="147" s="1" customFormat="1" ht="12" spans="1:13">
      <c r="A147" s="15">
        <v>9</v>
      </c>
      <c r="B147" s="27"/>
      <c r="C147" s="38" t="s">
        <v>270</v>
      </c>
      <c r="D147" s="35" t="s">
        <v>601</v>
      </c>
      <c r="E147" s="36"/>
      <c r="F147" s="36"/>
      <c r="G147" s="37"/>
      <c r="H147" s="32">
        <v>6</v>
      </c>
      <c r="I147" s="21" t="s">
        <v>523</v>
      </c>
      <c r="J147" s="23"/>
      <c r="K147" s="23"/>
      <c r="L147" s="24">
        <f t="shared" si="17"/>
        <v>0</v>
      </c>
      <c r="M147" s="25"/>
    </row>
    <row r="148" s="1" customFormat="1" spans="1:13">
      <c r="A148" s="29" t="s">
        <v>516</v>
      </c>
      <c r="B148" s="30"/>
      <c r="C148" s="30"/>
      <c r="D148" s="30"/>
      <c r="E148" s="30"/>
      <c r="F148" s="30"/>
      <c r="G148" s="30"/>
      <c r="H148" s="30"/>
      <c r="I148" s="30"/>
      <c r="J148" s="46"/>
      <c r="K148" s="47"/>
      <c r="L148" s="13">
        <f>SUM(L139:L147)</f>
        <v>0</v>
      </c>
      <c r="M148" s="12"/>
    </row>
    <row r="149" s="5" customFormat="1" ht="12" spans="1:22">
      <c r="A149" s="15">
        <v>1</v>
      </c>
      <c r="B149" s="52" t="s">
        <v>541</v>
      </c>
      <c r="C149" s="15" t="s">
        <v>542</v>
      </c>
      <c r="D149" s="15" t="s">
        <v>542</v>
      </c>
      <c r="E149" s="15"/>
      <c r="F149" s="15"/>
      <c r="G149" s="15"/>
      <c r="H149" s="23">
        <v>2.33</v>
      </c>
      <c r="I149" s="21" t="str">
        <f>+INDEX([1]材料配置清单价格表!E:E,MATCH(D149,[1]材料配置清单价格表!F:F,0))</f>
        <v>米</v>
      </c>
      <c r="J149" s="23"/>
      <c r="K149" s="23"/>
      <c r="L149" s="24">
        <f t="shared" ref="L149:L153" si="18">H149*K149</f>
        <v>0</v>
      </c>
      <c r="M149" s="49"/>
      <c r="N149" s="1"/>
      <c r="O149" s="1"/>
      <c r="P149" s="1"/>
      <c r="Q149" s="1"/>
      <c r="R149" s="1"/>
      <c r="S149" s="1"/>
      <c r="T149" s="1"/>
      <c r="U149" s="1"/>
      <c r="V149" s="1"/>
    </row>
    <row r="150" s="5" customFormat="1" ht="12" spans="1:22">
      <c r="A150" s="15">
        <v>2</v>
      </c>
      <c r="B150" s="52"/>
      <c r="C150" s="15" t="s">
        <v>543</v>
      </c>
      <c r="D150" s="15" t="s">
        <v>543</v>
      </c>
      <c r="E150" s="15"/>
      <c r="F150" s="15"/>
      <c r="G150" s="15"/>
      <c r="H150" s="23">
        <v>2.33</v>
      </c>
      <c r="I150" s="21" t="str">
        <f>+INDEX([1]材料配置清单价格表!E:E,MATCH(D150,[1]材料配置清单价格表!F:F,0))</f>
        <v>米</v>
      </c>
      <c r="J150" s="23"/>
      <c r="K150" s="23"/>
      <c r="L150" s="24">
        <f t="shared" si="18"/>
        <v>0</v>
      </c>
      <c r="M150" s="49"/>
      <c r="N150" s="1"/>
      <c r="O150" s="1"/>
      <c r="P150" s="1"/>
      <c r="Q150" s="1"/>
      <c r="R150" s="1"/>
      <c r="S150" s="1"/>
      <c r="T150" s="1"/>
      <c r="U150" s="1"/>
      <c r="V150" s="1"/>
    </row>
    <row r="151" s="5" customFormat="1" ht="12" spans="1:22">
      <c r="A151" s="15">
        <v>3</v>
      </c>
      <c r="B151" s="41" t="s">
        <v>544</v>
      </c>
      <c r="C151" s="31" t="s">
        <v>545</v>
      </c>
      <c r="D151" s="15" t="s">
        <v>545</v>
      </c>
      <c r="E151" s="15"/>
      <c r="F151" s="15"/>
      <c r="G151" s="15"/>
      <c r="H151" s="23">
        <f>H149</f>
        <v>2.33</v>
      </c>
      <c r="I151" s="21" t="str">
        <f>+INDEX([1]材料配置清单价格表!E:E,MATCH(D151,[1]材料配置清单价格表!F:F,0))</f>
        <v>米</v>
      </c>
      <c r="J151" s="23"/>
      <c r="K151" s="23"/>
      <c r="L151" s="24">
        <f t="shared" si="18"/>
        <v>0</v>
      </c>
      <c r="M151" s="49"/>
      <c r="N151" s="1"/>
      <c r="O151" s="1"/>
      <c r="P151" s="1"/>
      <c r="Q151" s="1"/>
      <c r="R151" s="1"/>
      <c r="S151" s="1"/>
      <c r="T151" s="1"/>
      <c r="U151" s="1"/>
      <c r="V151" s="1"/>
    </row>
    <row r="152" s="5" customFormat="1" ht="12" spans="1:22">
      <c r="A152" s="15">
        <v>4</v>
      </c>
      <c r="B152" s="42"/>
      <c r="C152" s="31" t="s">
        <v>546</v>
      </c>
      <c r="D152" s="15" t="s">
        <v>546</v>
      </c>
      <c r="E152" s="15"/>
      <c r="F152" s="15"/>
      <c r="G152" s="15"/>
      <c r="H152" s="23">
        <f>H150</f>
        <v>2.33</v>
      </c>
      <c r="I152" s="21" t="str">
        <f>+INDEX([1]材料配置清单价格表!E:E,MATCH(D152,[1]材料配置清单价格表!F:F,0))</f>
        <v>米</v>
      </c>
      <c r="J152" s="23"/>
      <c r="K152" s="23"/>
      <c r="L152" s="24">
        <f t="shared" si="18"/>
        <v>0</v>
      </c>
      <c r="M152" s="49"/>
      <c r="N152" s="1"/>
      <c r="O152" s="1"/>
      <c r="P152" s="1"/>
      <c r="Q152" s="1"/>
      <c r="R152" s="1"/>
      <c r="S152" s="1"/>
      <c r="T152" s="1"/>
      <c r="U152" s="1"/>
      <c r="V152" s="1"/>
    </row>
    <row r="153" s="5" customFormat="1" ht="12" spans="1:22">
      <c r="A153" s="15">
        <v>5</v>
      </c>
      <c r="B153" s="53"/>
      <c r="C153" s="31" t="s">
        <v>547</v>
      </c>
      <c r="D153" s="15" t="s">
        <v>547</v>
      </c>
      <c r="E153" s="15"/>
      <c r="F153" s="15"/>
      <c r="G153" s="15"/>
      <c r="H153" s="23">
        <v>2</v>
      </c>
      <c r="I153" s="21" t="str">
        <f>+INDEX([1]材料配置清单价格表!E:E,MATCH(D153,[1]材料配置清单价格表!F:F,0))</f>
        <v>个</v>
      </c>
      <c r="J153" s="23"/>
      <c r="K153" s="23"/>
      <c r="L153" s="24">
        <f t="shared" si="18"/>
        <v>0</v>
      </c>
      <c r="M153" s="49"/>
      <c r="N153" s="1"/>
      <c r="O153" s="1"/>
      <c r="P153" s="1"/>
      <c r="Q153" s="1"/>
      <c r="R153" s="1"/>
      <c r="S153" s="1"/>
      <c r="T153" s="1"/>
      <c r="U153" s="1"/>
      <c r="V153" s="1"/>
    </row>
    <row r="154" s="1" customFormat="1" spans="1:13">
      <c r="A154" s="12" t="s">
        <v>548</v>
      </c>
      <c r="B154" s="12"/>
      <c r="C154" s="12"/>
      <c r="D154" s="12"/>
      <c r="E154" s="12"/>
      <c r="F154" s="12"/>
      <c r="G154" s="12"/>
      <c r="H154" s="12"/>
      <c r="I154" s="12"/>
      <c r="J154" s="11"/>
      <c r="K154" s="12"/>
      <c r="L154" s="11">
        <f>SUM(L149:L153)</f>
        <v>0</v>
      </c>
      <c r="M154" s="12"/>
    </row>
    <row r="155" s="1" customFormat="1" spans="1:13">
      <c r="A155" s="44" t="s">
        <v>549</v>
      </c>
      <c r="B155" s="44"/>
      <c r="C155" s="44"/>
      <c r="D155" s="44"/>
      <c r="E155" s="44"/>
      <c r="F155" s="44"/>
      <c r="G155" s="44"/>
      <c r="H155" s="44"/>
      <c r="I155" s="44"/>
      <c r="J155" s="13"/>
      <c r="K155" s="44"/>
      <c r="L155" s="13">
        <f>SUM(L138,L148,L154)</f>
        <v>0</v>
      </c>
      <c r="M155" s="44"/>
    </row>
    <row r="156" spans="12:12">
      <c r="L156" s="7"/>
    </row>
    <row r="157" s="1" customFormat="1" ht="19.5" customHeight="1" spans="1:11">
      <c r="A157" s="10" t="s">
        <v>550</v>
      </c>
      <c r="B157" s="10"/>
      <c r="C157" s="10" t="s">
        <v>568</v>
      </c>
      <c r="D157" s="10"/>
      <c r="E157" s="10"/>
      <c r="J157" s="51"/>
      <c r="K157" s="51"/>
    </row>
    <row r="158" s="2" customFormat="1" ht="13.2" customHeight="1" spans="1:22">
      <c r="A158" s="11" t="s">
        <v>172</v>
      </c>
      <c r="B158" s="12" t="s">
        <v>473</v>
      </c>
      <c r="C158" s="11" t="s">
        <v>474</v>
      </c>
      <c r="D158" s="11"/>
      <c r="E158" s="11" t="s">
        <v>475</v>
      </c>
      <c r="F158" s="11"/>
      <c r="G158" s="11"/>
      <c r="H158" s="13" t="s">
        <v>476</v>
      </c>
      <c r="I158" s="13" t="s">
        <v>477</v>
      </c>
      <c r="J158" s="13" t="s">
        <v>478</v>
      </c>
      <c r="K158" s="13" t="s">
        <v>217</v>
      </c>
      <c r="L158" s="13" t="s">
        <v>479</v>
      </c>
      <c r="M158" s="20" t="s">
        <v>23</v>
      </c>
      <c r="N158" s="1"/>
      <c r="O158" s="1"/>
      <c r="P158" s="1"/>
      <c r="Q158" s="1"/>
      <c r="R158" s="1"/>
      <c r="S158" s="1"/>
      <c r="T158" s="1"/>
      <c r="U158" s="1"/>
      <c r="V158" s="1"/>
    </row>
    <row r="159" s="2" customFormat="1" ht="11.4" spans="1:22">
      <c r="A159" s="11"/>
      <c r="B159" s="12"/>
      <c r="C159" s="11" t="s">
        <v>480</v>
      </c>
      <c r="D159" s="11" t="s">
        <v>481</v>
      </c>
      <c r="E159" s="14" t="s">
        <v>482</v>
      </c>
      <c r="F159" s="14" t="s">
        <v>483</v>
      </c>
      <c r="G159" s="14" t="s">
        <v>484</v>
      </c>
      <c r="H159" s="13"/>
      <c r="I159" s="13"/>
      <c r="J159" s="13"/>
      <c r="K159" s="13"/>
      <c r="L159" s="13"/>
      <c r="M159" s="20"/>
      <c r="N159" s="1"/>
      <c r="O159" s="1"/>
      <c r="P159" s="1"/>
      <c r="Q159" s="1"/>
      <c r="R159" s="1"/>
      <c r="S159" s="1"/>
      <c r="T159" s="1"/>
      <c r="U159" s="1"/>
      <c r="V159" s="1"/>
    </row>
    <row r="160" s="3" customFormat="1" ht="12" spans="1:22">
      <c r="A160" s="15">
        <v>1</v>
      </c>
      <c r="B160" s="16" t="s">
        <v>552</v>
      </c>
      <c r="C160" s="15" t="s">
        <v>486</v>
      </c>
      <c r="D160" s="15" t="s">
        <v>553</v>
      </c>
      <c r="E160" s="15">
        <v>150</v>
      </c>
      <c r="F160" s="15">
        <v>18</v>
      </c>
      <c r="G160" s="15">
        <v>1180</v>
      </c>
      <c r="H160" s="45">
        <v>2</v>
      </c>
      <c r="I160" s="21" t="str">
        <f>+INDEX([1]材料配置清单价格表!E:E,MATCH(D160,[1]材料配置清单价格表!F:F,0))</f>
        <v>平米</v>
      </c>
      <c r="J160" s="22">
        <f t="shared" ref="J160:J169" si="19">H160*E160*G160/10^6</f>
        <v>0.354</v>
      </c>
      <c r="K160" s="23"/>
      <c r="L160" s="24">
        <f t="shared" ref="L160:L190" si="20">K160*J160</f>
        <v>0</v>
      </c>
      <c r="M160" s="25"/>
      <c r="N160" s="1"/>
      <c r="O160" s="1"/>
      <c r="P160" s="1"/>
      <c r="Q160" s="1"/>
      <c r="R160" s="1"/>
      <c r="S160" s="1"/>
      <c r="T160" s="1"/>
      <c r="U160" s="1"/>
      <c r="V160" s="1"/>
    </row>
    <row r="161" s="3" customFormat="1" ht="12" spans="1:22">
      <c r="A161" s="15">
        <v>2</v>
      </c>
      <c r="B161" s="17"/>
      <c r="C161" s="15" t="s">
        <v>554</v>
      </c>
      <c r="D161" s="15" t="s">
        <v>553</v>
      </c>
      <c r="E161" s="15">
        <v>150</v>
      </c>
      <c r="F161" s="15">
        <v>16</v>
      </c>
      <c r="G161" s="15">
        <v>1130</v>
      </c>
      <c r="H161" s="45">
        <v>2</v>
      </c>
      <c r="I161" s="21" t="str">
        <f>+INDEX([1]材料配置清单价格表!E:E,MATCH(D161,[1]材料配置清单价格表!F:F,0))</f>
        <v>平米</v>
      </c>
      <c r="J161" s="22">
        <f t="shared" si="19"/>
        <v>0.339</v>
      </c>
      <c r="K161" s="23"/>
      <c r="L161" s="24">
        <f t="shared" si="20"/>
        <v>0</v>
      </c>
      <c r="M161" s="25"/>
      <c r="N161" s="1"/>
      <c r="O161" s="1"/>
      <c r="P161" s="1"/>
      <c r="Q161" s="1"/>
      <c r="R161" s="1"/>
      <c r="S161" s="1"/>
      <c r="T161" s="1"/>
      <c r="U161" s="1"/>
      <c r="V161" s="1"/>
    </row>
    <row r="162" s="3" customFormat="1" ht="12" spans="1:22">
      <c r="A162" s="15">
        <v>3</v>
      </c>
      <c r="B162" s="17"/>
      <c r="C162" s="15" t="s">
        <v>488</v>
      </c>
      <c r="D162" s="15" t="s">
        <v>553</v>
      </c>
      <c r="E162" s="15">
        <v>1190</v>
      </c>
      <c r="F162" s="15">
        <f>F160</f>
        <v>18</v>
      </c>
      <c r="G162" s="15">
        <f>E160</f>
        <v>150</v>
      </c>
      <c r="H162" s="45">
        <v>2</v>
      </c>
      <c r="I162" s="21" t="str">
        <f>+INDEX([1]材料配置清单价格表!E:E,MATCH(D162,[1]材料配置清单价格表!F:F,0))</f>
        <v>平米</v>
      </c>
      <c r="J162" s="22">
        <f t="shared" si="19"/>
        <v>0.357</v>
      </c>
      <c r="K162" s="23"/>
      <c r="L162" s="24">
        <f t="shared" si="20"/>
        <v>0</v>
      </c>
      <c r="M162" s="25"/>
      <c r="N162" s="1"/>
      <c r="O162" s="1"/>
      <c r="P162" s="1"/>
      <c r="Q162" s="1"/>
      <c r="R162" s="1"/>
      <c r="S162" s="1"/>
      <c r="T162" s="1"/>
      <c r="U162" s="1"/>
      <c r="V162" s="1"/>
    </row>
    <row r="163" s="3" customFormat="1" ht="12" spans="1:22">
      <c r="A163" s="15">
        <v>4</v>
      </c>
      <c r="B163" s="17"/>
      <c r="C163" s="15" t="s">
        <v>489</v>
      </c>
      <c r="D163" s="15" t="s">
        <v>553</v>
      </c>
      <c r="E163" s="15">
        <v>173</v>
      </c>
      <c r="F163" s="15">
        <f t="shared" ref="F163:F166" si="21">F162</f>
        <v>18</v>
      </c>
      <c r="G163" s="15">
        <v>150</v>
      </c>
      <c r="H163" s="45">
        <v>6</v>
      </c>
      <c r="I163" s="21" t="str">
        <f>+INDEX([1]材料配置清单价格表!E:E,MATCH(D163,[1]材料配置清单价格表!F:F,0))</f>
        <v>平米</v>
      </c>
      <c r="J163" s="22">
        <f t="shared" si="19"/>
        <v>0.1557</v>
      </c>
      <c r="K163" s="23"/>
      <c r="L163" s="24">
        <f t="shared" si="20"/>
        <v>0</v>
      </c>
      <c r="M163" s="25"/>
      <c r="N163" s="1"/>
      <c r="O163" s="1"/>
      <c r="P163" s="1"/>
      <c r="Q163" s="1"/>
      <c r="R163" s="1"/>
      <c r="S163" s="1"/>
      <c r="T163" s="1"/>
      <c r="U163" s="1"/>
      <c r="V163" s="1"/>
    </row>
    <row r="164" s="3" customFormat="1" ht="12" spans="1:22">
      <c r="A164" s="15">
        <v>5</v>
      </c>
      <c r="B164" s="17"/>
      <c r="C164" s="15" t="s">
        <v>489</v>
      </c>
      <c r="D164" s="15" t="s">
        <v>553</v>
      </c>
      <c r="E164" s="15">
        <v>758</v>
      </c>
      <c r="F164" s="15">
        <f t="shared" si="21"/>
        <v>18</v>
      </c>
      <c r="G164" s="15">
        <v>150</v>
      </c>
      <c r="H164" s="45">
        <v>2</v>
      </c>
      <c r="I164" s="21" t="str">
        <f>+INDEX([1]材料配置清单价格表!E:E,MATCH(D164,[1]材料配置清单价格表!F:F,0))</f>
        <v>平米</v>
      </c>
      <c r="J164" s="22">
        <f t="shared" si="19"/>
        <v>0.2274</v>
      </c>
      <c r="K164" s="23"/>
      <c r="L164" s="24">
        <f t="shared" si="20"/>
        <v>0</v>
      </c>
      <c r="M164" s="25"/>
      <c r="N164" s="1"/>
      <c r="O164" s="1"/>
      <c r="P164" s="1"/>
      <c r="Q164" s="1"/>
      <c r="R164" s="1"/>
      <c r="S164" s="1"/>
      <c r="T164" s="1"/>
      <c r="U164" s="1"/>
      <c r="V164" s="1"/>
    </row>
    <row r="165" s="3" customFormat="1" ht="12" spans="1:22">
      <c r="A165" s="15">
        <v>6</v>
      </c>
      <c r="B165" s="17"/>
      <c r="C165" s="15" t="s">
        <v>489</v>
      </c>
      <c r="D165" s="15" t="s">
        <v>553</v>
      </c>
      <c r="E165" s="15">
        <v>260</v>
      </c>
      <c r="F165" s="15">
        <f t="shared" si="21"/>
        <v>18</v>
      </c>
      <c r="G165" s="15">
        <v>150</v>
      </c>
      <c r="H165" s="45">
        <v>2</v>
      </c>
      <c r="I165" s="21" t="str">
        <f>+INDEX([1]材料配置清单价格表!E:E,MATCH(D165,[1]材料配置清单价格表!F:F,0))</f>
        <v>平米</v>
      </c>
      <c r="J165" s="22">
        <f t="shared" si="19"/>
        <v>0.078</v>
      </c>
      <c r="K165" s="23"/>
      <c r="L165" s="24">
        <f t="shared" si="20"/>
        <v>0</v>
      </c>
      <c r="M165" s="25"/>
      <c r="N165" s="1"/>
      <c r="O165" s="1"/>
      <c r="P165" s="1"/>
      <c r="Q165" s="1"/>
      <c r="R165" s="1"/>
      <c r="S165" s="1"/>
      <c r="T165" s="1"/>
      <c r="U165" s="1"/>
      <c r="V165" s="1"/>
    </row>
    <row r="166" s="3" customFormat="1" ht="12" spans="1:22">
      <c r="A166" s="15">
        <v>7</v>
      </c>
      <c r="B166" s="17"/>
      <c r="C166" s="15" t="s">
        <v>489</v>
      </c>
      <c r="D166" s="15" t="s">
        <v>553</v>
      </c>
      <c r="E166" s="15">
        <v>480</v>
      </c>
      <c r="F166" s="15">
        <f t="shared" si="21"/>
        <v>18</v>
      </c>
      <c r="G166" s="15">
        <v>150</v>
      </c>
      <c r="H166" s="45">
        <v>1</v>
      </c>
      <c r="I166" s="21" t="str">
        <f>+INDEX([1]材料配置清单价格表!E:E,MATCH(D166,[1]材料配置清单价格表!F:F,0))</f>
        <v>平米</v>
      </c>
      <c r="J166" s="22">
        <f t="shared" si="19"/>
        <v>0.072</v>
      </c>
      <c r="K166" s="23"/>
      <c r="L166" s="24">
        <f t="shared" si="20"/>
        <v>0</v>
      </c>
      <c r="M166" s="25"/>
      <c r="N166" s="1"/>
      <c r="O166" s="1"/>
      <c r="P166" s="1"/>
      <c r="Q166" s="1"/>
      <c r="R166" s="1"/>
      <c r="S166" s="1"/>
      <c r="T166" s="1"/>
      <c r="U166" s="1"/>
      <c r="V166" s="1"/>
    </row>
    <row r="167" s="3" customFormat="1" ht="12" spans="1:22">
      <c r="A167" s="15">
        <v>8</v>
      </c>
      <c r="B167" s="17"/>
      <c r="C167" s="15" t="s">
        <v>554</v>
      </c>
      <c r="D167" s="15" t="s">
        <v>553</v>
      </c>
      <c r="E167" s="15">
        <f>390+18+195</f>
        <v>603</v>
      </c>
      <c r="F167" s="15">
        <v>18</v>
      </c>
      <c r="G167" s="15">
        <v>150</v>
      </c>
      <c r="H167" s="45">
        <v>1</v>
      </c>
      <c r="I167" s="21" t="str">
        <f>+INDEX([1]材料配置清单价格表!E:E,MATCH(D167,[1]材料配置清单价格表!F:F,0))</f>
        <v>平米</v>
      </c>
      <c r="J167" s="22">
        <f t="shared" si="19"/>
        <v>0.09045</v>
      </c>
      <c r="K167" s="23"/>
      <c r="L167" s="24">
        <f t="shared" si="20"/>
        <v>0</v>
      </c>
      <c r="M167" s="25"/>
      <c r="N167" s="1"/>
      <c r="O167" s="1"/>
      <c r="P167" s="1"/>
      <c r="Q167" s="1"/>
      <c r="R167" s="1"/>
      <c r="S167" s="1"/>
      <c r="T167" s="1"/>
      <c r="U167" s="1"/>
      <c r="V167" s="1"/>
    </row>
    <row r="168" s="3" customFormat="1" ht="12" spans="1:22">
      <c r="A168" s="15">
        <v>9</v>
      </c>
      <c r="B168" s="17"/>
      <c r="C168" s="15" t="s">
        <v>555</v>
      </c>
      <c r="D168" s="15" t="s">
        <v>553</v>
      </c>
      <c r="E168" s="15">
        <v>1190</v>
      </c>
      <c r="F168" s="15">
        <f>F163</f>
        <v>18</v>
      </c>
      <c r="G168" s="15">
        <v>50</v>
      </c>
      <c r="H168" s="45">
        <v>1</v>
      </c>
      <c r="I168" s="21" t="str">
        <f>+INDEX([1]材料配置清单价格表!E:E,MATCH(D168,[1]材料配置清单价格表!F:F,0))</f>
        <v>平米</v>
      </c>
      <c r="J168" s="22">
        <f t="shared" si="19"/>
        <v>0.0595</v>
      </c>
      <c r="K168" s="23"/>
      <c r="L168" s="24">
        <f t="shared" si="20"/>
        <v>0</v>
      </c>
      <c r="M168" s="25"/>
      <c r="N168" s="1"/>
      <c r="O168" s="1"/>
      <c r="P168" s="1"/>
      <c r="Q168" s="1"/>
      <c r="R168" s="1"/>
      <c r="S168" s="1"/>
      <c r="T168" s="1"/>
      <c r="U168" s="1"/>
      <c r="V168" s="1"/>
    </row>
    <row r="169" s="3" customFormat="1" ht="12" spans="1:22">
      <c r="A169" s="15">
        <v>10</v>
      </c>
      <c r="B169" s="17"/>
      <c r="C169" s="15" t="s">
        <v>490</v>
      </c>
      <c r="D169" s="15" t="s">
        <v>553</v>
      </c>
      <c r="E169" s="15">
        <f>E168</f>
        <v>1190</v>
      </c>
      <c r="F169" s="15">
        <v>18</v>
      </c>
      <c r="G169" s="15">
        <f>G161</f>
        <v>1130</v>
      </c>
      <c r="H169" s="45">
        <v>1</v>
      </c>
      <c r="I169" s="21" t="str">
        <f>+INDEX([1]材料配置清单价格表!E:E,MATCH(D169,[1]材料配置清单价格表!F:F,0))</f>
        <v>平米</v>
      </c>
      <c r="J169" s="22">
        <f t="shared" si="19"/>
        <v>1.3447</v>
      </c>
      <c r="K169" s="23"/>
      <c r="L169" s="24">
        <f t="shared" si="20"/>
        <v>0</v>
      </c>
      <c r="M169" s="25"/>
      <c r="N169" s="1"/>
      <c r="O169" s="1"/>
      <c r="P169" s="1"/>
      <c r="Q169" s="1"/>
      <c r="R169" s="1"/>
      <c r="S169" s="1"/>
      <c r="T169" s="1"/>
      <c r="U169" s="1"/>
      <c r="V169" s="1"/>
    </row>
    <row r="170" s="3" customFormat="1" ht="12" spans="1:22">
      <c r="A170" s="15">
        <v>11</v>
      </c>
      <c r="B170" s="17"/>
      <c r="C170" s="15" t="s">
        <v>492</v>
      </c>
      <c r="D170" s="15" t="s">
        <v>556</v>
      </c>
      <c r="E170" s="15">
        <v>200</v>
      </c>
      <c r="F170" s="15">
        <v>20</v>
      </c>
      <c r="G170" s="15">
        <v>1193</v>
      </c>
      <c r="H170" s="45">
        <v>2</v>
      </c>
      <c r="I170" s="21" t="str">
        <f>+INDEX([1]材料配置清单价格表!E:E,MATCH(D170,[1]材料配置清单价格表!F:F,0))</f>
        <v>平米</v>
      </c>
      <c r="J170" s="22">
        <v>0.6</v>
      </c>
      <c r="K170" s="23"/>
      <c r="L170" s="24">
        <f t="shared" si="20"/>
        <v>0</v>
      </c>
      <c r="M170" s="25"/>
      <c r="N170" s="1"/>
      <c r="O170" s="1"/>
      <c r="P170" s="1"/>
      <c r="Q170" s="1"/>
      <c r="R170" s="1"/>
      <c r="S170" s="1"/>
      <c r="T170" s="1"/>
      <c r="U170" s="1"/>
      <c r="V170" s="1"/>
    </row>
    <row r="171" s="3" customFormat="1" ht="13.05" customHeight="1" spans="1:22">
      <c r="A171" s="15">
        <v>12</v>
      </c>
      <c r="B171" s="17"/>
      <c r="C171" s="15" t="s">
        <v>492</v>
      </c>
      <c r="D171" s="15" t="s">
        <v>557</v>
      </c>
      <c r="E171" s="15">
        <v>780</v>
      </c>
      <c r="F171" s="15">
        <v>20</v>
      </c>
      <c r="G171" s="15">
        <v>1193</v>
      </c>
      <c r="H171" s="15">
        <v>1</v>
      </c>
      <c r="I171" s="21" t="str">
        <f>+INDEX([1]材料配置清单价格表!E:E,MATCH(D171,[1]材料配置清单价格表!F:F,0))</f>
        <v>平米</v>
      </c>
      <c r="J171" s="22">
        <f t="shared" ref="J171:J189" si="22">H171*E171*G171/10^6</f>
        <v>0.93054</v>
      </c>
      <c r="K171" s="23"/>
      <c r="L171" s="24">
        <f t="shared" si="20"/>
        <v>0</v>
      </c>
      <c r="M171" s="25"/>
      <c r="N171" s="1"/>
      <c r="O171" s="1"/>
      <c r="P171" s="1"/>
      <c r="Q171" s="1"/>
      <c r="R171" s="1"/>
      <c r="S171" s="1"/>
      <c r="T171" s="1"/>
      <c r="U171" s="1"/>
      <c r="V171" s="1"/>
    </row>
    <row r="172" s="3" customFormat="1" ht="12" spans="1:22">
      <c r="A172" s="15">
        <v>13</v>
      </c>
      <c r="B172" s="12" t="s">
        <v>558</v>
      </c>
      <c r="C172" s="15" t="s">
        <v>486</v>
      </c>
      <c r="D172" s="15" t="s">
        <v>553</v>
      </c>
      <c r="E172" s="15">
        <v>570</v>
      </c>
      <c r="F172" s="15">
        <f>F163</f>
        <v>18</v>
      </c>
      <c r="G172" s="15">
        <v>600</v>
      </c>
      <c r="H172" s="15">
        <v>2</v>
      </c>
      <c r="I172" s="21" t="str">
        <f>+INDEX([1]材料配置清单价格表!E:E,MATCH(D172,[1]材料配置清单价格表!F:F,0))</f>
        <v>平米</v>
      </c>
      <c r="J172" s="22">
        <f t="shared" si="22"/>
        <v>0.684</v>
      </c>
      <c r="K172" s="23"/>
      <c r="L172" s="24">
        <f t="shared" si="20"/>
        <v>0</v>
      </c>
      <c r="M172" s="25"/>
      <c r="N172" s="1"/>
      <c r="O172" s="1"/>
      <c r="P172" s="1"/>
      <c r="Q172" s="1"/>
      <c r="R172" s="1"/>
      <c r="S172" s="1"/>
      <c r="T172" s="1"/>
      <c r="U172" s="1"/>
      <c r="V172" s="1"/>
    </row>
    <row r="173" s="2" customFormat="1" ht="12" spans="1:22">
      <c r="A173" s="15">
        <v>14</v>
      </c>
      <c r="B173" s="12"/>
      <c r="C173" s="15" t="s">
        <v>498</v>
      </c>
      <c r="D173" s="15" t="s">
        <v>553</v>
      </c>
      <c r="E173" s="15">
        <v>790</v>
      </c>
      <c r="F173" s="15">
        <f>F172</f>
        <v>18</v>
      </c>
      <c r="G173" s="15">
        <f>E172</f>
        <v>570</v>
      </c>
      <c r="H173" s="15">
        <v>1</v>
      </c>
      <c r="I173" s="21" t="str">
        <f>+INDEX([1]材料配置清单价格表!E:E,MATCH(D173,[1]材料配置清单价格表!F:F,0))</f>
        <v>平米</v>
      </c>
      <c r="J173" s="22">
        <f t="shared" si="22"/>
        <v>0.4503</v>
      </c>
      <c r="K173" s="23"/>
      <c r="L173" s="24">
        <f t="shared" si="20"/>
        <v>0</v>
      </c>
      <c r="M173" s="25"/>
      <c r="N173" s="1"/>
      <c r="O173" s="1"/>
      <c r="P173" s="1"/>
      <c r="Q173" s="1"/>
      <c r="R173" s="1"/>
      <c r="S173" s="1"/>
      <c r="T173" s="1"/>
      <c r="U173" s="1"/>
      <c r="V173" s="1"/>
    </row>
    <row r="174" s="2" customFormat="1" ht="12" spans="1:22">
      <c r="A174" s="15">
        <v>15</v>
      </c>
      <c r="B174" s="12"/>
      <c r="C174" s="15" t="s">
        <v>497</v>
      </c>
      <c r="D174" s="15" t="s">
        <v>553</v>
      </c>
      <c r="E174" s="15">
        <f>E173</f>
        <v>790</v>
      </c>
      <c r="F174" s="15">
        <f>F173</f>
        <v>18</v>
      </c>
      <c r="G174" s="15">
        <v>80</v>
      </c>
      <c r="H174" s="15">
        <v>2</v>
      </c>
      <c r="I174" s="21" t="str">
        <f>+INDEX([1]材料配置清单价格表!E:E,MATCH(D174,[1]材料配置清单价格表!F:F,0))</f>
        <v>平米</v>
      </c>
      <c r="J174" s="22">
        <f t="shared" si="22"/>
        <v>0.1264</v>
      </c>
      <c r="K174" s="23"/>
      <c r="L174" s="24">
        <f t="shared" si="20"/>
        <v>0</v>
      </c>
      <c r="M174" s="25"/>
      <c r="N174" s="1"/>
      <c r="O174" s="1"/>
      <c r="P174" s="1"/>
      <c r="Q174" s="1"/>
      <c r="R174" s="1"/>
      <c r="S174" s="1"/>
      <c r="T174" s="1"/>
      <c r="U174" s="1"/>
      <c r="V174" s="1"/>
    </row>
    <row r="175" s="3" customFormat="1" ht="12" spans="1:22">
      <c r="A175" s="15">
        <v>16</v>
      </c>
      <c r="B175" s="12"/>
      <c r="C175" s="15" t="s">
        <v>492</v>
      </c>
      <c r="D175" s="15" t="s">
        <v>605</v>
      </c>
      <c r="E175" s="15">
        <v>790</v>
      </c>
      <c r="F175" s="15">
        <v>18</v>
      </c>
      <c r="G175" s="15">
        <v>481</v>
      </c>
      <c r="H175" s="15">
        <v>1</v>
      </c>
      <c r="I175" s="21" t="s">
        <v>155</v>
      </c>
      <c r="J175" s="22">
        <f t="shared" si="22"/>
        <v>0.37999</v>
      </c>
      <c r="K175" s="23"/>
      <c r="L175" s="24">
        <f t="shared" si="20"/>
        <v>0</v>
      </c>
      <c r="M175" s="25"/>
      <c r="N175" s="1"/>
      <c r="O175" s="1"/>
      <c r="P175" s="1"/>
      <c r="Q175" s="1"/>
      <c r="R175" s="1"/>
      <c r="S175" s="1"/>
      <c r="T175" s="1"/>
      <c r="U175" s="1"/>
      <c r="V175" s="1"/>
    </row>
    <row r="176" s="2" customFormat="1" ht="12" spans="1:22">
      <c r="A176" s="15">
        <v>17</v>
      </c>
      <c r="B176" s="17" t="s">
        <v>505</v>
      </c>
      <c r="C176" s="15" t="s">
        <v>559</v>
      </c>
      <c r="D176" s="15" t="s">
        <v>605</v>
      </c>
      <c r="E176" s="15">
        <v>790</v>
      </c>
      <c r="F176" s="15">
        <v>18</v>
      </c>
      <c r="G176" s="15">
        <v>60</v>
      </c>
      <c r="H176" s="15">
        <v>2</v>
      </c>
      <c r="I176" s="21" t="s">
        <v>155</v>
      </c>
      <c r="J176" s="22">
        <f t="shared" si="22"/>
        <v>0.0948</v>
      </c>
      <c r="K176" s="23"/>
      <c r="L176" s="24">
        <f t="shared" si="20"/>
        <v>0</v>
      </c>
      <c r="M176" s="25"/>
      <c r="N176" s="1"/>
      <c r="O176" s="1"/>
      <c r="P176" s="1"/>
      <c r="Q176" s="1"/>
      <c r="R176" s="1"/>
      <c r="S176" s="1"/>
      <c r="T176" s="1"/>
      <c r="U176" s="1"/>
      <c r="V176" s="1"/>
    </row>
    <row r="177" s="2" customFormat="1" ht="12" spans="1:22">
      <c r="A177" s="15">
        <v>18</v>
      </c>
      <c r="B177" s="12" t="s">
        <v>569</v>
      </c>
      <c r="C177" s="15" t="s">
        <v>486</v>
      </c>
      <c r="D177" s="15" t="s">
        <v>605</v>
      </c>
      <c r="E177" s="15">
        <v>200</v>
      </c>
      <c r="F177" s="15">
        <v>18</v>
      </c>
      <c r="G177" s="15">
        <v>500</v>
      </c>
      <c r="H177" s="15">
        <v>2</v>
      </c>
      <c r="I177" s="21" t="s">
        <v>155</v>
      </c>
      <c r="J177" s="22">
        <f t="shared" si="22"/>
        <v>0.2</v>
      </c>
      <c r="K177" s="23"/>
      <c r="L177" s="24">
        <f t="shared" si="20"/>
        <v>0</v>
      </c>
      <c r="M177" s="25"/>
      <c r="N177" s="1"/>
      <c r="O177" s="1"/>
      <c r="P177" s="1"/>
      <c r="Q177" s="1"/>
      <c r="R177" s="1"/>
      <c r="S177" s="1"/>
      <c r="T177" s="1"/>
      <c r="U177" s="1"/>
      <c r="V177" s="1"/>
    </row>
    <row r="178" s="2" customFormat="1" ht="12" spans="1:22">
      <c r="A178" s="15">
        <v>19</v>
      </c>
      <c r="B178" s="12"/>
      <c r="C178" s="15" t="s">
        <v>488</v>
      </c>
      <c r="D178" s="15" t="s">
        <v>605</v>
      </c>
      <c r="E178" s="15">
        <v>390</v>
      </c>
      <c r="F178" s="15">
        <v>18</v>
      </c>
      <c r="G178" s="15">
        <v>200</v>
      </c>
      <c r="H178" s="15">
        <v>2</v>
      </c>
      <c r="I178" s="21" t="s">
        <v>155</v>
      </c>
      <c r="J178" s="22">
        <f t="shared" si="22"/>
        <v>0.156</v>
      </c>
      <c r="K178" s="23"/>
      <c r="L178" s="24">
        <f t="shared" si="20"/>
        <v>0</v>
      </c>
      <c r="M178" s="25"/>
      <c r="N178" s="1"/>
      <c r="O178" s="1"/>
      <c r="P178" s="1"/>
      <c r="Q178" s="1"/>
      <c r="R178" s="1"/>
      <c r="S178" s="1"/>
      <c r="T178" s="1"/>
      <c r="U178" s="1"/>
      <c r="V178" s="1"/>
    </row>
    <row r="179" s="2" customFormat="1" ht="12" spans="1:22">
      <c r="A179" s="15">
        <v>20</v>
      </c>
      <c r="B179" s="12"/>
      <c r="C179" s="15" t="s">
        <v>489</v>
      </c>
      <c r="D179" s="15" t="s">
        <v>605</v>
      </c>
      <c r="E179" s="15">
        <v>390</v>
      </c>
      <c r="F179" s="15">
        <v>18</v>
      </c>
      <c r="G179" s="15">
        <v>200</v>
      </c>
      <c r="H179" s="15">
        <v>1</v>
      </c>
      <c r="I179" s="21" t="s">
        <v>155</v>
      </c>
      <c r="J179" s="22">
        <f t="shared" si="22"/>
        <v>0.078</v>
      </c>
      <c r="K179" s="23"/>
      <c r="L179" s="24">
        <f t="shared" si="20"/>
        <v>0</v>
      </c>
      <c r="M179" s="25"/>
      <c r="N179" s="1"/>
      <c r="O179" s="1"/>
      <c r="P179" s="1"/>
      <c r="Q179" s="1"/>
      <c r="R179" s="1"/>
      <c r="S179" s="1"/>
      <c r="T179" s="1"/>
      <c r="U179" s="1"/>
      <c r="V179" s="1"/>
    </row>
    <row r="180" s="2" customFormat="1" ht="12" spans="1:22">
      <c r="A180" s="15">
        <v>21</v>
      </c>
      <c r="B180" s="12"/>
      <c r="C180" s="15" t="s">
        <v>570</v>
      </c>
      <c r="D180" s="15" t="s">
        <v>605</v>
      </c>
      <c r="E180" s="15">
        <v>200</v>
      </c>
      <c r="F180" s="15">
        <v>18</v>
      </c>
      <c r="G180" s="15">
        <v>500</v>
      </c>
      <c r="H180" s="15">
        <v>1</v>
      </c>
      <c r="I180" s="21" t="s">
        <v>155</v>
      </c>
      <c r="J180" s="22">
        <f t="shared" si="22"/>
        <v>0.1</v>
      </c>
      <c r="K180" s="23"/>
      <c r="L180" s="24">
        <f t="shared" si="20"/>
        <v>0</v>
      </c>
      <c r="M180" s="25"/>
      <c r="N180" s="1"/>
      <c r="O180" s="1"/>
      <c r="P180" s="1"/>
      <c r="Q180" s="1"/>
      <c r="R180" s="1"/>
      <c r="S180" s="1"/>
      <c r="T180" s="1"/>
      <c r="U180" s="1"/>
      <c r="V180" s="1"/>
    </row>
    <row r="181" s="2" customFormat="1" ht="12" spans="1:22">
      <c r="A181" s="15">
        <v>22</v>
      </c>
      <c r="B181" s="12"/>
      <c r="C181" s="15" t="s">
        <v>490</v>
      </c>
      <c r="D181" s="15" t="s">
        <v>605</v>
      </c>
      <c r="E181" s="15">
        <v>390</v>
      </c>
      <c r="F181" s="15">
        <v>18</v>
      </c>
      <c r="G181" s="15">
        <v>500</v>
      </c>
      <c r="H181" s="15">
        <v>1</v>
      </c>
      <c r="I181" s="21" t="s">
        <v>155</v>
      </c>
      <c r="J181" s="22">
        <f t="shared" si="22"/>
        <v>0.195</v>
      </c>
      <c r="K181" s="23"/>
      <c r="L181" s="24">
        <f t="shared" si="20"/>
        <v>0</v>
      </c>
      <c r="M181" s="25"/>
      <c r="N181" s="1"/>
      <c r="O181" s="1"/>
      <c r="P181" s="1"/>
      <c r="Q181" s="1"/>
      <c r="R181" s="1"/>
      <c r="S181" s="1"/>
      <c r="T181" s="1"/>
      <c r="U181" s="1"/>
      <c r="V181" s="1"/>
    </row>
    <row r="182" s="2" customFormat="1" ht="12" spans="1:22">
      <c r="A182" s="15">
        <v>23</v>
      </c>
      <c r="B182" s="12" t="s">
        <v>563</v>
      </c>
      <c r="C182" s="15" t="s">
        <v>486</v>
      </c>
      <c r="D182" s="15" t="s">
        <v>562</v>
      </c>
      <c r="E182" s="15">
        <v>500</v>
      </c>
      <c r="F182" s="15">
        <v>10</v>
      </c>
      <c r="G182" s="15">
        <v>590</v>
      </c>
      <c r="H182" s="15">
        <v>4</v>
      </c>
      <c r="I182" s="21" t="str">
        <f>+INDEX([1]材料配置清单价格表!E:E,MATCH(D182,[1]材料配置清单价格表!F:F,0))</f>
        <v>平方</v>
      </c>
      <c r="J182" s="22">
        <f t="shared" si="22"/>
        <v>1.18</v>
      </c>
      <c r="K182" s="23"/>
      <c r="L182" s="24">
        <f t="shared" si="20"/>
        <v>0</v>
      </c>
      <c r="M182" s="25"/>
      <c r="N182" s="1"/>
      <c r="O182" s="1"/>
      <c r="P182" s="1"/>
      <c r="Q182" s="1"/>
      <c r="R182" s="1"/>
      <c r="S182" s="1"/>
      <c r="T182" s="1"/>
      <c r="U182" s="1"/>
      <c r="V182" s="1"/>
    </row>
    <row r="183" s="2" customFormat="1" ht="12" spans="1:22">
      <c r="A183" s="15">
        <v>24</v>
      </c>
      <c r="B183" s="12"/>
      <c r="C183" s="15" t="s">
        <v>488</v>
      </c>
      <c r="D183" s="15" t="s">
        <v>562</v>
      </c>
      <c r="E183" s="15">
        <v>200</v>
      </c>
      <c r="F183" s="15">
        <v>10</v>
      </c>
      <c r="G183" s="15">
        <v>590</v>
      </c>
      <c r="H183" s="15">
        <v>4</v>
      </c>
      <c r="I183" s="21" t="str">
        <f>+INDEX([1]材料配置清单价格表!E:E,MATCH(D183,[1]材料配置清单价格表!F:F,0))</f>
        <v>平方</v>
      </c>
      <c r="J183" s="22">
        <f t="shared" si="22"/>
        <v>0.472</v>
      </c>
      <c r="K183" s="23"/>
      <c r="L183" s="24">
        <f t="shared" si="20"/>
        <v>0</v>
      </c>
      <c r="M183" s="25"/>
      <c r="N183" s="1"/>
      <c r="O183" s="1"/>
      <c r="P183" s="1"/>
      <c r="Q183" s="1"/>
      <c r="R183" s="1"/>
      <c r="S183" s="1"/>
      <c r="T183" s="1"/>
      <c r="U183" s="1"/>
      <c r="V183" s="1"/>
    </row>
    <row r="184" s="2" customFormat="1" ht="12" spans="1:22">
      <c r="A184" s="15">
        <v>25</v>
      </c>
      <c r="B184" s="12"/>
      <c r="C184" s="15" t="s">
        <v>489</v>
      </c>
      <c r="D184" s="15" t="s">
        <v>562</v>
      </c>
      <c r="E184" s="15">
        <v>200</v>
      </c>
      <c r="F184" s="15">
        <v>10</v>
      </c>
      <c r="G184" s="15">
        <v>590</v>
      </c>
      <c r="H184" s="15">
        <v>2</v>
      </c>
      <c r="I184" s="21" t="str">
        <f>+INDEX([1]材料配置清单价格表!E:E,MATCH(D184,[1]材料配置清单价格表!F:F,0))</f>
        <v>平方</v>
      </c>
      <c r="J184" s="22">
        <f t="shared" si="22"/>
        <v>0.236</v>
      </c>
      <c r="K184" s="23"/>
      <c r="L184" s="24">
        <f t="shared" si="20"/>
        <v>0</v>
      </c>
      <c r="M184" s="25"/>
      <c r="N184" s="1"/>
      <c r="O184" s="1"/>
      <c r="P184" s="1"/>
      <c r="Q184" s="1"/>
      <c r="R184" s="1"/>
      <c r="S184" s="1"/>
      <c r="T184" s="1"/>
      <c r="U184" s="1"/>
      <c r="V184" s="1"/>
    </row>
    <row r="185" s="2" customFormat="1" ht="12" spans="1:22">
      <c r="A185" s="15">
        <v>26</v>
      </c>
      <c r="B185" s="12"/>
      <c r="C185" s="15" t="s">
        <v>490</v>
      </c>
      <c r="D185" s="15" t="s">
        <v>562</v>
      </c>
      <c r="E185" s="15">
        <v>200</v>
      </c>
      <c r="F185" s="15">
        <v>5</v>
      </c>
      <c r="G185" s="15">
        <v>500</v>
      </c>
      <c r="H185" s="15">
        <v>1</v>
      </c>
      <c r="I185" s="21" t="str">
        <f>+INDEX([1]材料配置清单价格表!E:E,MATCH(D185,[1]材料配置清单价格表!F:F,0))</f>
        <v>平方</v>
      </c>
      <c r="J185" s="22">
        <f t="shared" si="22"/>
        <v>0.1</v>
      </c>
      <c r="K185" s="23"/>
      <c r="L185" s="24">
        <f t="shared" si="20"/>
        <v>0</v>
      </c>
      <c r="M185" s="25"/>
      <c r="N185" s="1"/>
      <c r="O185" s="1"/>
      <c r="P185" s="1"/>
      <c r="Q185" s="1"/>
      <c r="R185" s="1"/>
      <c r="S185" s="1"/>
      <c r="T185" s="1"/>
      <c r="U185" s="1"/>
      <c r="V185" s="1"/>
    </row>
    <row r="186" s="2" customFormat="1" ht="12" spans="1:22">
      <c r="A186" s="15">
        <v>27</v>
      </c>
      <c r="B186" s="12" t="s">
        <v>563</v>
      </c>
      <c r="C186" s="15" t="s">
        <v>486</v>
      </c>
      <c r="D186" s="15" t="s">
        <v>562</v>
      </c>
      <c r="E186" s="15">
        <v>170</v>
      </c>
      <c r="F186" s="15">
        <v>10</v>
      </c>
      <c r="G186" s="15">
        <v>1380</v>
      </c>
      <c r="H186" s="15">
        <v>4</v>
      </c>
      <c r="I186" s="21" t="str">
        <f>+INDEX([1]材料配置清单价格表!E:E,MATCH(D186,[1]材料配置清单价格表!F:F,0))</f>
        <v>平方</v>
      </c>
      <c r="J186" s="22">
        <f t="shared" si="22"/>
        <v>0.9384</v>
      </c>
      <c r="K186" s="23"/>
      <c r="L186" s="24">
        <f t="shared" si="20"/>
        <v>0</v>
      </c>
      <c r="M186" s="25"/>
      <c r="N186" s="1"/>
      <c r="O186" s="1"/>
      <c r="P186" s="1"/>
      <c r="Q186" s="1"/>
      <c r="R186" s="1"/>
      <c r="S186" s="1"/>
      <c r="T186" s="1"/>
      <c r="U186" s="1"/>
      <c r="V186" s="1"/>
    </row>
    <row r="187" s="2" customFormat="1" ht="12" spans="1:22">
      <c r="A187" s="15">
        <v>28</v>
      </c>
      <c r="B187" s="12"/>
      <c r="C187" s="15" t="s">
        <v>488</v>
      </c>
      <c r="D187" s="15" t="s">
        <v>562</v>
      </c>
      <c r="E187" s="15">
        <v>1190</v>
      </c>
      <c r="F187" s="15">
        <v>10</v>
      </c>
      <c r="G187" s="15">
        <v>170</v>
      </c>
      <c r="H187" s="15">
        <v>4</v>
      </c>
      <c r="I187" s="21" t="str">
        <f>+INDEX([1]材料配置清单价格表!E:E,MATCH(D187,[1]材料配置清单价格表!F:F,0))</f>
        <v>平方</v>
      </c>
      <c r="J187" s="22">
        <f t="shared" si="22"/>
        <v>0.8092</v>
      </c>
      <c r="K187" s="23"/>
      <c r="L187" s="24">
        <f t="shared" si="20"/>
        <v>0</v>
      </c>
      <c r="M187" s="25"/>
      <c r="N187" s="1"/>
      <c r="O187" s="1"/>
      <c r="P187" s="1"/>
      <c r="Q187" s="1"/>
      <c r="R187" s="1"/>
      <c r="S187" s="1"/>
      <c r="T187" s="1"/>
      <c r="U187" s="1"/>
      <c r="V187" s="1"/>
    </row>
    <row r="188" s="2" customFormat="1" ht="12" spans="1:22">
      <c r="A188" s="15">
        <v>29</v>
      </c>
      <c r="B188" s="12"/>
      <c r="C188" s="15" t="s">
        <v>489</v>
      </c>
      <c r="D188" s="15" t="s">
        <v>562</v>
      </c>
      <c r="E188" s="15">
        <v>1190</v>
      </c>
      <c r="F188" s="15">
        <v>10</v>
      </c>
      <c r="G188" s="15">
        <v>170</v>
      </c>
      <c r="H188" s="15">
        <v>2</v>
      </c>
      <c r="I188" s="21" t="str">
        <f>+INDEX([1]材料配置清单价格表!E:E,MATCH(D188,[1]材料配置清单价格表!F:F,0))</f>
        <v>平方</v>
      </c>
      <c r="J188" s="22">
        <f t="shared" si="22"/>
        <v>0.4046</v>
      </c>
      <c r="K188" s="23"/>
      <c r="L188" s="24">
        <f t="shared" si="20"/>
        <v>0</v>
      </c>
      <c r="M188" s="25"/>
      <c r="N188" s="1"/>
      <c r="O188" s="1"/>
      <c r="P188" s="1"/>
      <c r="Q188" s="1"/>
      <c r="R188" s="1"/>
      <c r="S188" s="1"/>
      <c r="T188" s="1"/>
      <c r="U188" s="1"/>
      <c r="V188" s="1"/>
    </row>
    <row r="189" s="2" customFormat="1" ht="12" spans="1:22">
      <c r="A189" s="15">
        <v>30</v>
      </c>
      <c r="B189" s="12"/>
      <c r="C189" s="15" t="s">
        <v>490</v>
      </c>
      <c r="D189" s="15" t="s">
        <v>562</v>
      </c>
      <c r="E189" s="15">
        <v>1190</v>
      </c>
      <c r="F189" s="15">
        <v>5</v>
      </c>
      <c r="G189" s="15">
        <v>200</v>
      </c>
      <c r="H189" s="15">
        <v>1</v>
      </c>
      <c r="I189" s="21" t="str">
        <f>+INDEX([1]材料配置清单价格表!E:E,MATCH(D189,[1]材料配置清单价格表!F:F,0))</f>
        <v>平方</v>
      </c>
      <c r="J189" s="22">
        <f t="shared" si="22"/>
        <v>0.238</v>
      </c>
      <c r="K189" s="23"/>
      <c r="L189" s="24">
        <f t="shared" si="20"/>
        <v>0</v>
      </c>
      <c r="M189" s="25"/>
      <c r="N189" s="1"/>
      <c r="O189" s="1"/>
      <c r="P189" s="1"/>
      <c r="Q189" s="1"/>
      <c r="R189" s="1"/>
      <c r="S189" s="1"/>
      <c r="T189" s="1"/>
      <c r="U189" s="1"/>
      <c r="V189" s="1"/>
    </row>
    <row r="190" s="2" customFormat="1" ht="12" spans="1:22">
      <c r="A190" s="15">
        <v>31</v>
      </c>
      <c r="B190" s="17" t="s">
        <v>517</v>
      </c>
      <c r="C190" s="15" t="s">
        <v>517</v>
      </c>
      <c r="D190" s="15" t="s">
        <v>604</v>
      </c>
      <c r="E190" s="15">
        <v>1190</v>
      </c>
      <c r="F190" s="15">
        <v>600</v>
      </c>
      <c r="G190" s="15"/>
      <c r="H190" s="15">
        <v>1</v>
      </c>
      <c r="I190" s="21" t="s">
        <v>162</v>
      </c>
      <c r="J190" s="22">
        <f>E190*H190/1000</f>
        <v>1.19</v>
      </c>
      <c r="K190" s="23"/>
      <c r="L190" s="24">
        <f t="shared" si="20"/>
        <v>0</v>
      </c>
      <c r="M190" s="25"/>
      <c r="N190" s="1"/>
      <c r="O190" s="1"/>
      <c r="P190" s="1"/>
      <c r="Q190" s="1"/>
      <c r="R190" s="1"/>
      <c r="S190" s="1"/>
      <c r="T190" s="1"/>
      <c r="U190" s="1"/>
      <c r="V190" s="1"/>
    </row>
    <row r="191" s="3" customFormat="1" ht="11.4" spans="1:22">
      <c r="A191" s="29" t="s">
        <v>516</v>
      </c>
      <c r="B191" s="30"/>
      <c r="C191" s="30"/>
      <c r="D191" s="30"/>
      <c r="E191" s="30"/>
      <c r="F191" s="30"/>
      <c r="G191" s="30"/>
      <c r="H191" s="30"/>
      <c r="I191" s="30"/>
      <c r="J191" s="46"/>
      <c r="K191" s="47"/>
      <c r="L191" s="13">
        <f>SUM(L160:L190)</f>
        <v>0</v>
      </c>
      <c r="M191" s="12"/>
      <c r="N191" s="1"/>
      <c r="O191" s="1"/>
      <c r="P191" s="1"/>
      <c r="Q191" s="1"/>
      <c r="R191" s="1"/>
      <c r="S191" s="1"/>
      <c r="T191" s="1"/>
      <c r="U191" s="1"/>
      <c r="V191" s="1"/>
    </row>
    <row r="192" s="1" customFormat="1" ht="13.5" customHeight="1" spans="1:13">
      <c r="A192" s="15">
        <v>1</v>
      </c>
      <c r="B192" s="26" t="s">
        <v>520</v>
      </c>
      <c r="C192" s="15" t="s">
        <v>521</v>
      </c>
      <c r="D192" s="35" t="s">
        <v>599</v>
      </c>
      <c r="E192" s="36"/>
      <c r="F192" s="36"/>
      <c r="G192" s="37"/>
      <c r="H192" s="32">
        <v>9</v>
      </c>
      <c r="I192" s="21" t="s">
        <v>523</v>
      </c>
      <c r="J192" s="23"/>
      <c r="K192" s="23"/>
      <c r="L192" s="24">
        <f t="shared" ref="L192:L198" si="23">H192*K192</f>
        <v>0</v>
      </c>
      <c r="M192" s="48"/>
    </row>
    <row r="193" s="1" customFormat="1" ht="12" spans="1:13">
      <c r="A193" s="15">
        <v>2</v>
      </c>
      <c r="B193" s="27"/>
      <c r="C193" s="15" t="s">
        <v>537</v>
      </c>
      <c r="D193" s="35" t="s">
        <v>537</v>
      </c>
      <c r="E193" s="36"/>
      <c r="F193" s="36"/>
      <c r="G193" s="37"/>
      <c r="H193" s="32">
        <f>J173+0.79*0.12*2</f>
        <v>0.6399</v>
      </c>
      <c r="I193" s="21" t="str">
        <f>+INDEX([1]材料配置清单价格表!E:E,MATCH(D193,[1]材料配置清单价格表!F:F,0))</f>
        <v>平方</v>
      </c>
      <c r="J193" s="23"/>
      <c r="K193" s="23"/>
      <c r="L193" s="24">
        <f t="shared" si="23"/>
        <v>0</v>
      </c>
      <c r="M193" s="48"/>
    </row>
    <row r="194" s="1" customFormat="1" ht="12" spans="1:13">
      <c r="A194" s="15">
        <v>3</v>
      </c>
      <c r="B194" s="27"/>
      <c r="C194" s="38" t="s">
        <v>602</v>
      </c>
      <c r="D194" s="31" t="s">
        <v>603</v>
      </c>
      <c r="E194" s="31"/>
      <c r="F194" s="31"/>
      <c r="G194" s="31"/>
      <c r="H194" s="32">
        <v>2</v>
      </c>
      <c r="I194" s="21" t="s">
        <v>523</v>
      </c>
      <c r="J194" s="23"/>
      <c r="K194" s="23"/>
      <c r="L194" s="24">
        <f t="shared" si="23"/>
        <v>0</v>
      </c>
      <c r="M194" s="48"/>
    </row>
    <row r="195" s="1" customFormat="1" ht="12" spans="1:13">
      <c r="A195" s="15">
        <v>4</v>
      </c>
      <c r="B195" s="27"/>
      <c r="C195" s="38" t="s">
        <v>566</v>
      </c>
      <c r="D195" s="35" t="s">
        <v>566</v>
      </c>
      <c r="E195" s="36"/>
      <c r="F195" s="36"/>
      <c r="G195" s="37"/>
      <c r="H195" s="32">
        <v>2</v>
      </c>
      <c r="I195" s="21" t="str">
        <f>+INDEX([1]材料配置清单价格表!E:E,MATCH(D195,[1]材料配置清单价格表!F:F,0))</f>
        <v>个</v>
      </c>
      <c r="J195" s="23"/>
      <c r="K195" s="23"/>
      <c r="L195" s="24">
        <f t="shared" si="23"/>
        <v>0</v>
      </c>
      <c r="M195" s="48"/>
    </row>
    <row r="196" s="1" customFormat="1" ht="24" spans="1:13">
      <c r="A196" s="15">
        <v>5</v>
      </c>
      <c r="B196" s="27"/>
      <c r="C196" s="38" t="s">
        <v>224</v>
      </c>
      <c r="D196" s="35" t="s">
        <v>224</v>
      </c>
      <c r="E196" s="36"/>
      <c r="F196" s="36"/>
      <c r="G196" s="37"/>
      <c r="H196" s="32">
        <v>1.19</v>
      </c>
      <c r="I196" s="21" t="s">
        <v>528</v>
      </c>
      <c r="J196" s="23"/>
      <c r="K196" s="23"/>
      <c r="L196" s="24">
        <f t="shared" si="23"/>
        <v>0</v>
      </c>
      <c r="M196" s="48"/>
    </row>
    <row r="197" s="1" customFormat="1" ht="12" spans="1:13">
      <c r="A197" s="15">
        <v>6</v>
      </c>
      <c r="B197" s="27"/>
      <c r="C197" s="38" t="s">
        <v>533</v>
      </c>
      <c r="D197" s="35" t="s">
        <v>534</v>
      </c>
      <c r="E197" s="36"/>
      <c r="F197" s="36"/>
      <c r="G197" s="37"/>
      <c r="H197" s="32">
        <v>1</v>
      </c>
      <c r="I197" s="21" t="s">
        <v>523</v>
      </c>
      <c r="J197" s="23"/>
      <c r="K197" s="23"/>
      <c r="L197" s="24">
        <f t="shared" si="23"/>
        <v>0</v>
      </c>
      <c r="M197" s="48"/>
    </row>
    <row r="198" s="4" customFormat="1" ht="12" spans="1:22">
      <c r="A198" s="15">
        <v>7</v>
      </c>
      <c r="B198" s="27"/>
      <c r="C198" s="38" t="s">
        <v>274</v>
      </c>
      <c r="D198" s="35" t="s">
        <v>274</v>
      </c>
      <c r="E198" s="36"/>
      <c r="F198" s="36"/>
      <c r="G198" s="37"/>
      <c r="H198" s="32">
        <v>2</v>
      </c>
      <c r="I198" s="21" t="str">
        <f>+INDEX([1]材料配置清单价格表!E:E,MATCH(D198,[1]材料配置清单价格表!F:F,0))</f>
        <v>个</v>
      </c>
      <c r="J198" s="23"/>
      <c r="K198" s="23"/>
      <c r="L198" s="24">
        <f t="shared" si="23"/>
        <v>0</v>
      </c>
      <c r="M198" s="25"/>
      <c r="N198" s="1"/>
      <c r="O198" s="1"/>
      <c r="P198" s="1"/>
      <c r="Q198" s="1"/>
      <c r="R198" s="1"/>
      <c r="S198" s="1"/>
      <c r="T198" s="1"/>
      <c r="U198" s="1"/>
      <c r="V198" s="1"/>
    </row>
    <row r="199" s="1" customFormat="1" spans="1:13">
      <c r="A199" s="29" t="s">
        <v>516</v>
      </c>
      <c r="B199" s="30"/>
      <c r="C199" s="30"/>
      <c r="D199" s="30"/>
      <c r="E199" s="30"/>
      <c r="F199" s="30"/>
      <c r="G199" s="30"/>
      <c r="H199" s="30"/>
      <c r="I199" s="30"/>
      <c r="J199" s="46"/>
      <c r="K199" s="47"/>
      <c r="L199" s="13">
        <f>SUM(L192:L198)</f>
        <v>0</v>
      </c>
      <c r="M199" s="12"/>
    </row>
    <row r="200" s="5" customFormat="1" ht="12" spans="1:22">
      <c r="A200" s="15">
        <v>1</v>
      </c>
      <c r="B200" s="52" t="s">
        <v>541</v>
      </c>
      <c r="C200" s="15" t="s">
        <v>542</v>
      </c>
      <c r="D200" s="15" t="s">
        <v>542</v>
      </c>
      <c r="E200" s="15"/>
      <c r="F200" s="15"/>
      <c r="G200" s="15"/>
      <c r="H200" s="23">
        <v>1.19</v>
      </c>
      <c r="I200" s="21" t="str">
        <f>+INDEX([1]材料配置清单价格表!E:E,MATCH(D200,[1]材料配置清单价格表!F:F,0))</f>
        <v>米</v>
      </c>
      <c r="J200" s="23"/>
      <c r="K200" s="23"/>
      <c r="L200" s="24">
        <f t="shared" ref="L200:L204" si="24">H200*K200</f>
        <v>0</v>
      </c>
      <c r="M200" s="49"/>
      <c r="N200" s="1"/>
      <c r="O200" s="1"/>
      <c r="P200" s="1"/>
      <c r="Q200" s="1"/>
      <c r="R200" s="1"/>
      <c r="S200" s="1"/>
      <c r="T200" s="1"/>
      <c r="U200" s="1"/>
      <c r="V200" s="1"/>
    </row>
    <row r="201" s="5" customFormat="1" ht="12" spans="1:22">
      <c r="A201" s="15">
        <v>2</v>
      </c>
      <c r="B201" s="52"/>
      <c r="C201" s="15" t="s">
        <v>543</v>
      </c>
      <c r="D201" s="15" t="s">
        <v>543</v>
      </c>
      <c r="E201" s="15"/>
      <c r="F201" s="15"/>
      <c r="G201" s="15"/>
      <c r="H201" s="23">
        <v>1.19</v>
      </c>
      <c r="I201" s="21" t="str">
        <f>+INDEX([1]材料配置清单价格表!E:E,MATCH(D201,[1]材料配置清单价格表!F:F,0))</f>
        <v>米</v>
      </c>
      <c r="J201" s="23"/>
      <c r="K201" s="23"/>
      <c r="L201" s="24">
        <f t="shared" si="24"/>
        <v>0</v>
      </c>
      <c r="M201" s="49"/>
      <c r="N201" s="1"/>
      <c r="O201" s="1"/>
      <c r="P201" s="1"/>
      <c r="Q201" s="1"/>
      <c r="R201" s="1"/>
      <c r="S201" s="1"/>
      <c r="T201" s="1"/>
      <c r="U201" s="1"/>
      <c r="V201" s="1"/>
    </row>
    <row r="202" s="5" customFormat="1" ht="12" spans="1:22">
      <c r="A202" s="15">
        <v>3</v>
      </c>
      <c r="B202" s="41" t="s">
        <v>544</v>
      </c>
      <c r="C202" s="31" t="s">
        <v>545</v>
      </c>
      <c r="D202" s="15" t="s">
        <v>545</v>
      </c>
      <c r="E202" s="15"/>
      <c r="F202" s="15"/>
      <c r="G202" s="15"/>
      <c r="H202" s="23">
        <f>H200</f>
        <v>1.19</v>
      </c>
      <c r="I202" s="21" t="str">
        <f>+INDEX([1]材料配置清单价格表!E:E,MATCH(D202,[1]材料配置清单价格表!F:F,0))</f>
        <v>米</v>
      </c>
      <c r="J202" s="23"/>
      <c r="K202" s="23"/>
      <c r="L202" s="24">
        <f t="shared" si="24"/>
        <v>0</v>
      </c>
      <c r="M202" s="49"/>
      <c r="N202" s="1"/>
      <c r="O202" s="1"/>
      <c r="P202" s="1"/>
      <c r="Q202" s="1"/>
      <c r="R202" s="1"/>
      <c r="S202" s="1"/>
      <c r="T202" s="1"/>
      <c r="U202" s="1"/>
      <c r="V202" s="1"/>
    </row>
    <row r="203" s="5" customFormat="1" ht="12" spans="1:22">
      <c r="A203" s="15">
        <v>4</v>
      </c>
      <c r="B203" s="42"/>
      <c r="C203" s="31" t="s">
        <v>546</v>
      </c>
      <c r="D203" s="15" t="s">
        <v>546</v>
      </c>
      <c r="E203" s="15"/>
      <c r="F203" s="15"/>
      <c r="G203" s="15"/>
      <c r="H203" s="23">
        <f>H201</f>
        <v>1.19</v>
      </c>
      <c r="I203" s="21" t="str">
        <f>+INDEX([1]材料配置清单价格表!E:E,MATCH(D203,[1]材料配置清单价格表!F:F,0))</f>
        <v>米</v>
      </c>
      <c r="J203" s="23"/>
      <c r="K203" s="23"/>
      <c r="L203" s="24">
        <f t="shared" si="24"/>
        <v>0</v>
      </c>
      <c r="M203" s="49"/>
      <c r="N203" s="1"/>
      <c r="O203" s="1"/>
      <c r="P203" s="1"/>
      <c r="Q203" s="1"/>
      <c r="R203" s="1"/>
      <c r="S203" s="1"/>
      <c r="T203" s="1"/>
      <c r="U203" s="1"/>
      <c r="V203" s="1"/>
    </row>
    <row r="204" s="5" customFormat="1" ht="12" spans="1:22">
      <c r="A204" s="15">
        <v>5</v>
      </c>
      <c r="B204" s="53"/>
      <c r="C204" s="31" t="s">
        <v>547</v>
      </c>
      <c r="D204" s="15" t="s">
        <v>547</v>
      </c>
      <c r="E204" s="15"/>
      <c r="F204" s="15"/>
      <c r="G204" s="15"/>
      <c r="H204" s="23">
        <v>1</v>
      </c>
      <c r="I204" s="21" t="str">
        <f>+INDEX([1]材料配置清单价格表!E:E,MATCH(D204,[1]材料配置清单价格表!F:F,0))</f>
        <v>个</v>
      </c>
      <c r="J204" s="23"/>
      <c r="K204" s="23"/>
      <c r="L204" s="24">
        <f t="shared" si="24"/>
        <v>0</v>
      </c>
      <c r="M204" s="49"/>
      <c r="N204" s="1"/>
      <c r="O204" s="1"/>
      <c r="P204" s="1"/>
      <c r="Q204" s="1"/>
      <c r="R204" s="1"/>
      <c r="S204" s="1"/>
      <c r="T204" s="1"/>
      <c r="U204" s="1"/>
      <c r="V204" s="1"/>
    </row>
    <row r="205" s="1" customFormat="1" spans="1:13">
      <c r="A205" s="12" t="s">
        <v>548</v>
      </c>
      <c r="B205" s="12"/>
      <c r="C205" s="12"/>
      <c r="D205" s="12"/>
      <c r="E205" s="12"/>
      <c r="F205" s="12"/>
      <c r="G205" s="12"/>
      <c r="H205" s="12"/>
      <c r="I205" s="12"/>
      <c r="J205" s="11"/>
      <c r="K205" s="12"/>
      <c r="L205" s="11">
        <f>SUM(L200:L204)</f>
        <v>0</v>
      </c>
      <c r="M205" s="12"/>
    </row>
    <row r="206" s="1" customFormat="1" spans="1:13">
      <c r="A206" s="44" t="s">
        <v>549</v>
      </c>
      <c r="B206" s="44"/>
      <c r="C206" s="44"/>
      <c r="D206" s="44"/>
      <c r="E206" s="44"/>
      <c r="F206" s="44"/>
      <c r="G206" s="44"/>
      <c r="H206" s="44"/>
      <c r="I206" s="44"/>
      <c r="J206" s="13"/>
      <c r="K206" s="44"/>
      <c r="L206" s="13">
        <f>SUM(L191,L199,L205)</f>
        <v>0</v>
      </c>
      <c r="M206" s="44"/>
    </row>
    <row r="207" spans="12:12">
      <c r="L207" s="7"/>
    </row>
    <row r="208" s="1" customFormat="1" ht="19.5" customHeight="1" spans="1:11">
      <c r="A208" s="10" t="s">
        <v>550</v>
      </c>
      <c r="B208" s="10"/>
      <c r="C208" s="10" t="s">
        <v>571</v>
      </c>
      <c r="D208" s="10"/>
      <c r="E208" s="10"/>
      <c r="J208" s="51"/>
      <c r="K208" s="51"/>
    </row>
    <row r="209" s="2" customFormat="1" ht="13.2" customHeight="1" spans="1:22">
      <c r="A209" s="11" t="s">
        <v>172</v>
      </c>
      <c r="B209" s="12" t="s">
        <v>473</v>
      </c>
      <c r="C209" s="11" t="s">
        <v>474</v>
      </c>
      <c r="D209" s="11"/>
      <c r="E209" s="11" t="s">
        <v>475</v>
      </c>
      <c r="F209" s="11"/>
      <c r="G209" s="11"/>
      <c r="H209" s="13" t="s">
        <v>476</v>
      </c>
      <c r="I209" s="13" t="s">
        <v>477</v>
      </c>
      <c r="J209" s="13" t="s">
        <v>478</v>
      </c>
      <c r="K209" s="13" t="s">
        <v>217</v>
      </c>
      <c r="L209" s="20" t="s">
        <v>479</v>
      </c>
      <c r="M209" s="20" t="s">
        <v>23</v>
      </c>
      <c r="N209" s="1"/>
      <c r="O209" s="1"/>
      <c r="P209" s="1"/>
      <c r="Q209" s="1"/>
      <c r="R209" s="1"/>
      <c r="S209" s="1"/>
      <c r="T209" s="1"/>
      <c r="U209" s="1"/>
      <c r="V209" s="1"/>
    </row>
    <row r="210" s="2" customFormat="1" ht="11.4" spans="1:22">
      <c r="A210" s="11"/>
      <c r="B210" s="12"/>
      <c r="C210" s="11" t="s">
        <v>480</v>
      </c>
      <c r="D210" s="11" t="s">
        <v>481</v>
      </c>
      <c r="E210" s="14" t="s">
        <v>482</v>
      </c>
      <c r="F210" s="14" t="s">
        <v>483</v>
      </c>
      <c r="G210" s="14" t="s">
        <v>484</v>
      </c>
      <c r="H210" s="13"/>
      <c r="I210" s="13"/>
      <c r="J210" s="13"/>
      <c r="K210" s="13"/>
      <c r="L210" s="20"/>
      <c r="M210" s="20"/>
      <c r="N210" s="1"/>
      <c r="O210" s="1"/>
      <c r="P210" s="1"/>
      <c r="Q210" s="1"/>
      <c r="R210" s="1"/>
      <c r="S210" s="1"/>
      <c r="T210" s="1"/>
      <c r="U210" s="1"/>
      <c r="V210" s="1"/>
    </row>
    <row r="211" s="3" customFormat="1" ht="12" spans="1:22">
      <c r="A211" s="15">
        <v>1</v>
      </c>
      <c r="B211" s="16" t="s">
        <v>552</v>
      </c>
      <c r="C211" s="15" t="s">
        <v>486</v>
      </c>
      <c r="D211" s="15" t="s">
        <v>553</v>
      </c>
      <c r="E211" s="15">
        <v>150</v>
      </c>
      <c r="F211" s="15">
        <v>18</v>
      </c>
      <c r="G211" s="15">
        <v>1180</v>
      </c>
      <c r="H211" s="45">
        <v>2</v>
      </c>
      <c r="I211" s="21" t="str">
        <f>+INDEX([1]材料配置清单价格表!E:E,MATCH(D211,[1]材料配置清单价格表!F:F,0))</f>
        <v>平米</v>
      </c>
      <c r="J211" s="22">
        <f t="shared" ref="J211:J220" si="25">H211*E211*G211/10^6</f>
        <v>0.354</v>
      </c>
      <c r="K211" s="23"/>
      <c r="L211" s="24">
        <f t="shared" ref="L211:L241" si="26">K211*J211</f>
        <v>0</v>
      </c>
      <c r="M211" s="25"/>
      <c r="N211" s="1"/>
      <c r="O211" s="1"/>
      <c r="P211" s="1"/>
      <c r="Q211" s="1"/>
      <c r="R211" s="1"/>
      <c r="S211" s="1"/>
      <c r="T211" s="1"/>
      <c r="U211" s="1"/>
      <c r="V211" s="1"/>
    </row>
    <row r="212" s="3" customFormat="1" ht="12" spans="1:22">
      <c r="A212" s="15">
        <v>2</v>
      </c>
      <c r="B212" s="17"/>
      <c r="C212" s="15" t="s">
        <v>554</v>
      </c>
      <c r="D212" s="15" t="s">
        <v>553</v>
      </c>
      <c r="E212" s="15">
        <v>150</v>
      </c>
      <c r="F212" s="15">
        <v>16</v>
      </c>
      <c r="G212" s="15">
        <v>1130</v>
      </c>
      <c r="H212" s="45">
        <v>2</v>
      </c>
      <c r="I212" s="21" t="str">
        <f>+INDEX([1]材料配置清单价格表!E:E,MATCH(D212,[1]材料配置清单价格表!F:F,0))</f>
        <v>平米</v>
      </c>
      <c r="J212" s="22">
        <f t="shared" si="25"/>
        <v>0.339</v>
      </c>
      <c r="K212" s="23"/>
      <c r="L212" s="24">
        <f t="shared" si="26"/>
        <v>0</v>
      </c>
      <c r="M212" s="25"/>
      <c r="N212" s="1"/>
      <c r="O212" s="1"/>
      <c r="P212" s="1"/>
      <c r="Q212" s="1"/>
      <c r="R212" s="1"/>
      <c r="S212" s="1"/>
      <c r="T212" s="1"/>
      <c r="U212" s="1"/>
      <c r="V212" s="1"/>
    </row>
    <row r="213" s="3" customFormat="1" ht="12" spans="1:22">
      <c r="A213" s="15">
        <v>3</v>
      </c>
      <c r="B213" s="17"/>
      <c r="C213" s="15" t="s">
        <v>488</v>
      </c>
      <c r="D213" s="15" t="s">
        <v>553</v>
      </c>
      <c r="E213" s="15">
        <v>1190</v>
      </c>
      <c r="F213" s="15">
        <f>F211</f>
        <v>18</v>
      </c>
      <c r="G213" s="15">
        <f>E211</f>
        <v>150</v>
      </c>
      <c r="H213" s="45">
        <v>2</v>
      </c>
      <c r="I213" s="21" t="str">
        <f>+INDEX([1]材料配置清单价格表!E:E,MATCH(D213,[1]材料配置清单价格表!F:F,0))</f>
        <v>平米</v>
      </c>
      <c r="J213" s="22">
        <f t="shared" si="25"/>
        <v>0.357</v>
      </c>
      <c r="K213" s="23"/>
      <c r="L213" s="24">
        <f t="shared" si="26"/>
        <v>0</v>
      </c>
      <c r="M213" s="25"/>
      <c r="N213" s="1"/>
      <c r="O213" s="1"/>
      <c r="P213" s="1"/>
      <c r="Q213" s="1"/>
      <c r="R213" s="1"/>
      <c r="S213" s="1"/>
      <c r="T213" s="1"/>
      <c r="U213" s="1"/>
      <c r="V213" s="1"/>
    </row>
    <row r="214" s="3" customFormat="1" ht="12" spans="1:22">
      <c r="A214" s="15">
        <v>4</v>
      </c>
      <c r="B214" s="17"/>
      <c r="C214" s="15" t="s">
        <v>489</v>
      </c>
      <c r="D214" s="15" t="s">
        <v>553</v>
      </c>
      <c r="E214" s="15">
        <v>173</v>
      </c>
      <c r="F214" s="15">
        <f t="shared" ref="F214:F217" si="27">F213</f>
        <v>18</v>
      </c>
      <c r="G214" s="15">
        <v>150</v>
      </c>
      <c r="H214" s="45">
        <v>6</v>
      </c>
      <c r="I214" s="21" t="str">
        <f>+INDEX([1]材料配置清单价格表!E:E,MATCH(D214,[1]材料配置清单价格表!F:F,0))</f>
        <v>平米</v>
      </c>
      <c r="J214" s="22">
        <f t="shared" si="25"/>
        <v>0.1557</v>
      </c>
      <c r="K214" s="23"/>
      <c r="L214" s="24">
        <f t="shared" si="26"/>
        <v>0</v>
      </c>
      <c r="M214" s="25"/>
      <c r="N214" s="1"/>
      <c r="O214" s="1"/>
      <c r="P214" s="1"/>
      <c r="Q214" s="1"/>
      <c r="R214" s="1"/>
      <c r="S214" s="1"/>
      <c r="T214" s="1"/>
      <c r="U214" s="1"/>
      <c r="V214" s="1"/>
    </row>
    <row r="215" s="3" customFormat="1" ht="12" spans="1:22">
      <c r="A215" s="15">
        <v>5</v>
      </c>
      <c r="B215" s="17"/>
      <c r="C215" s="15" t="s">
        <v>489</v>
      </c>
      <c r="D215" s="15" t="s">
        <v>553</v>
      </c>
      <c r="E215" s="15">
        <v>758</v>
      </c>
      <c r="F215" s="15">
        <f t="shared" si="27"/>
        <v>18</v>
      </c>
      <c r="G215" s="15">
        <v>150</v>
      </c>
      <c r="H215" s="45">
        <v>2</v>
      </c>
      <c r="I215" s="21" t="str">
        <f>+INDEX([1]材料配置清单价格表!E:E,MATCH(D215,[1]材料配置清单价格表!F:F,0))</f>
        <v>平米</v>
      </c>
      <c r="J215" s="22">
        <f t="shared" si="25"/>
        <v>0.2274</v>
      </c>
      <c r="K215" s="23"/>
      <c r="L215" s="24">
        <f t="shared" si="26"/>
        <v>0</v>
      </c>
      <c r="M215" s="25"/>
      <c r="N215" s="1"/>
      <c r="O215" s="1"/>
      <c r="P215" s="1"/>
      <c r="Q215" s="1"/>
      <c r="R215" s="1"/>
      <c r="S215" s="1"/>
      <c r="T215" s="1"/>
      <c r="U215" s="1"/>
      <c r="V215" s="1"/>
    </row>
    <row r="216" s="3" customFormat="1" ht="12" spans="1:22">
      <c r="A216" s="15">
        <v>6</v>
      </c>
      <c r="B216" s="17"/>
      <c r="C216" s="15" t="s">
        <v>489</v>
      </c>
      <c r="D216" s="15" t="s">
        <v>553</v>
      </c>
      <c r="E216" s="15">
        <v>260</v>
      </c>
      <c r="F216" s="15">
        <f t="shared" si="27"/>
        <v>18</v>
      </c>
      <c r="G216" s="15">
        <v>150</v>
      </c>
      <c r="H216" s="45">
        <v>2</v>
      </c>
      <c r="I216" s="21" t="str">
        <f>+INDEX([1]材料配置清单价格表!E:E,MATCH(D216,[1]材料配置清单价格表!F:F,0))</f>
        <v>平米</v>
      </c>
      <c r="J216" s="22">
        <f t="shared" si="25"/>
        <v>0.078</v>
      </c>
      <c r="K216" s="23"/>
      <c r="L216" s="24">
        <f t="shared" si="26"/>
        <v>0</v>
      </c>
      <c r="M216" s="25"/>
      <c r="N216" s="1"/>
      <c r="O216" s="1"/>
      <c r="P216" s="1"/>
      <c r="Q216" s="1"/>
      <c r="R216" s="1"/>
      <c r="S216" s="1"/>
      <c r="T216" s="1"/>
      <c r="U216" s="1"/>
      <c r="V216" s="1"/>
    </row>
    <row r="217" s="3" customFormat="1" ht="12" spans="1:22">
      <c r="A217" s="15">
        <v>7</v>
      </c>
      <c r="B217" s="17"/>
      <c r="C217" s="15" t="s">
        <v>489</v>
      </c>
      <c r="D217" s="15" t="s">
        <v>553</v>
      </c>
      <c r="E217" s="15">
        <v>480</v>
      </c>
      <c r="F217" s="15">
        <f t="shared" si="27"/>
        <v>18</v>
      </c>
      <c r="G217" s="15">
        <v>150</v>
      </c>
      <c r="H217" s="45">
        <v>1</v>
      </c>
      <c r="I217" s="21" t="str">
        <f>+INDEX([1]材料配置清单价格表!E:E,MATCH(D217,[1]材料配置清单价格表!F:F,0))</f>
        <v>平米</v>
      </c>
      <c r="J217" s="22">
        <f t="shared" si="25"/>
        <v>0.072</v>
      </c>
      <c r="K217" s="23"/>
      <c r="L217" s="24">
        <f t="shared" si="26"/>
        <v>0</v>
      </c>
      <c r="M217" s="25"/>
      <c r="N217" s="1"/>
      <c r="O217" s="1"/>
      <c r="P217" s="1"/>
      <c r="Q217" s="1"/>
      <c r="R217" s="1"/>
      <c r="S217" s="1"/>
      <c r="T217" s="1"/>
      <c r="U217" s="1"/>
      <c r="V217" s="1"/>
    </row>
    <row r="218" s="3" customFormat="1" ht="12" spans="1:22">
      <c r="A218" s="15">
        <v>8</v>
      </c>
      <c r="B218" s="17"/>
      <c r="C218" s="15" t="s">
        <v>554</v>
      </c>
      <c r="D218" s="15" t="s">
        <v>553</v>
      </c>
      <c r="E218" s="15">
        <f>390+18+195</f>
        <v>603</v>
      </c>
      <c r="F218" s="15">
        <v>18</v>
      </c>
      <c r="G218" s="15">
        <v>150</v>
      </c>
      <c r="H218" s="45">
        <v>1</v>
      </c>
      <c r="I218" s="21" t="str">
        <f>+INDEX([1]材料配置清单价格表!E:E,MATCH(D218,[1]材料配置清单价格表!F:F,0))</f>
        <v>平米</v>
      </c>
      <c r="J218" s="22">
        <f t="shared" si="25"/>
        <v>0.09045</v>
      </c>
      <c r="K218" s="23"/>
      <c r="L218" s="24">
        <f t="shared" si="26"/>
        <v>0</v>
      </c>
      <c r="M218" s="25"/>
      <c r="N218" s="1"/>
      <c r="O218" s="1"/>
      <c r="P218" s="1"/>
      <c r="Q218" s="1"/>
      <c r="R218" s="1"/>
      <c r="S218" s="1"/>
      <c r="T218" s="1"/>
      <c r="U218" s="1"/>
      <c r="V218" s="1"/>
    </row>
    <row r="219" s="3" customFormat="1" ht="12" spans="1:22">
      <c r="A219" s="15">
        <v>9</v>
      </c>
      <c r="B219" s="17"/>
      <c r="C219" s="15" t="s">
        <v>555</v>
      </c>
      <c r="D219" s="15" t="s">
        <v>553</v>
      </c>
      <c r="E219" s="15">
        <v>1190</v>
      </c>
      <c r="F219" s="15">
        <f>F214</f>
        <v>18</v>
      </c>
      <c r="G219" s="15">
        <v>50</v>
      </c>
      <c r="H219" s="45">
        <v>1</v>
      </c>
      <c r="I219" s="21" t="str">
        <f>+INDEX([1]材料配置清单价格表!E:E,MATCH(D219,[1]材料配置清单价格表!F:F,0))</f>
        <v>平米</v>
      </c>
      <c r="J219" s="22">
        <f t="shared" si="25"/>
        <v>0.0595</v>
      </c>
      <c r="K219" s="23"/>
      <c r="L219" s="24">
        <f t="shared" si="26"/>
        <v>0</v>
      </c>
      <c r="M219" s="25"/>
      <c r="N219" s="1"/>
      <c r="O219" s="1"/>
      <c r="P219" s="1"/>
      <c r="Q219" s="1"/>
      <c r="R219" s="1"/>
      <c r="S219" s="1"/>
      <c r="T219" s="1"/>
      <c r="U219" s="1"/>
      <c r="V219" s="1"/>
    </row>
    <row r="220" s="3" customFormat="1" ht="12" spans="1:22">
      <c r="A220" s="15">
        <v>10</v>
      </c>
      <c r="B220" s="17"/>
      <c r="C220" s="15" t="s">
        <v>490</v>
      </c>
      <c r="D220" s="15" t="s">
        <v>553</v>
      </c>
      <c r="E220" s="15">
        <f>E219</f>
        <v>1190</v>
      </c>
      <c r="F220" s="15">
        <v>18</v>
      </c>
      <c r="G220" s="15">
        <f>G212</f>
        <v>1130</v>
      </c>
      <c r="H220" s="45">
        <v>1</v>
      </c>
      <c r="I220" s="21" t="str">
        <f>+INDEX([1]材料配置清单价格表!E:E,MATCH(D220,[1]材料配置清单价格表!F:F,0))</f>
        <v>平米</v>
      </c>
      <c r="J220" s="22">
        <f t="shared" si="25"/>
        <v>1.3447</v>
      </c>
      <c r="K220" s="23"/>
      <c r="L220" s="24">
        <f t="shared" si="26"/>
        <v>0</v>
      </c>
      <c r="M220" s="25"/>
      <c r="N220" s="1"/>
      <c r="O220" s="1"/>
      <c r="P220" s="1"/>
      <c r="Q220" s="1"/>
      <c r="R220" s="1"/>
      <c r="S220" s="1"/>
      <c r="T220" s="1"/>
      <c r="U220" s="1"/>
      <c r="V220" s="1"/>
    </row>
    <row r="221" s="3" customFormat="1" ht="12" spans="1:22">
      <c r="A221" s="15">
        <v>11</v>
      </c>
      <c r="B221" s="17"/>
      <c r="C221" s="15" t="s">
        <v>492</v>
      </c>
      <c r="D221" s="15" t="s">
        <v>556</v>
      </c>
      <c r="E221" s="15">
        <v>200</v>
      </c>
      <c r="F221" s="15">
        <v>20</v>
      </c>
      <c r="G221" s="15">
        <v>1193</v>
      </c>
      <c r="H221" s="45">
        <v>2</v>
      </c>
      <c r="I221" s="21" t="str">
        <f>+INDEX([1]材料配置清单价格表!E:E,MATCH(D221,[1]材料配置清单价格表!F:F,0))</f>
        <v>平米</v>
      </c>
      <c r="J221" s="22">
        <v>0.6</v>
      </c>
      <c r="K221" s="23"/>
      <c r="L221" s="24">
        <f t="shared" si="26"/>
        <v>0</v>
      </c>
      <c r="M221" s="25"/>
      <c r="N221" s="1"/>
      <c r="O221" s="1"/>
      <c r="P221" s="1"/>
      <c r="Q221" s="1"/>
      <c r="R221" s="1"/>
      <c r="S221" s="1"/>
      <c r="T221" s="1"/>
      <c r="U221" s="1"/>
      <c r="V221" s="1"/>
    </row>
    <row r="222" s="3" customFormat="1" ht="13.05" customHeight="1" spans="1:22">
      <c r="A222" s="15">
        <v>12</v>
      </c>
      <c r="B222" s="17"/>
      <c r="C222" s="15" t="s">
        <v>492</v>
      </c>
      <c r="D222" s="15" t="s">
        <v>557</v>
      </c>
      <c r="E222" s="15">
        <v>780</v>
      </c>
      <c r="F222" s="15">
        <v>20</v>
      </c>
      <c r="G222" s="15">
        <v>1193</v>
      </c>
      <c r="H222" s="15">
        <v>1</v>
      </c>
      <c r="I222" s="21" t="str">
        <f>+INDEX([1]材料配置清单价格表!E:E,MATCH(D222,[1]材料配置清单价格表!F:F,0))</f>
        <v>平米</v>
      </c>
      <c r="J222" s="22">
        <f t="shared" ref="J222:J240" si="28">H222*E222*G222/10^6</f>
        <v>0.93054</v>
      </c>
      <c r="K222" s="23"/>
      <c r="L222" s="24">
        <f t="shared" si="26"/>
        <v>0</v>
      </c>
      <c r="M222" s="25"/>
      <c r="N222" s="1"/>
      <c r="O222" s="1"/>
      <c r="P222" s="1"/>
      <c r="Q222" s="1"/>
      <c r="R222" s="1"/>
      <c r="S222" s="1"/>
      <c r="T222" s="1"/>
      <c r="U222" s="1"/>
      <c r="V222" s="1"/>
    </row>
    <row r="223" s="3" customFormat="1" ht="12" spans="1:22">
      <c r="A223" s="15">
        <v>13</v>
      </c>
      <c r="B223" s="12" t="s">
        <v>558</v>
      </c>
      <c r="C223" s="15" t="s">
        <v>486</v>
      </c>
      <c r="D223" s="15" t="s">
        <v>553</v>
      </c>
      <c r="E223" s="15">
        <v>570</v>
      </c>
      <c r="F223" s="15">
        <f>F214</f>
        <v>18</v>
      </c>
      <c r="G223" s="15">
        <v>600</v>
      </c>
      <c r="H223" s="15">
        <v>2</v>
      </c>
      <c r="I223" s="21" t="str">
        <f>+INDEX([1]材料配置清单价格表!E:E,MATCH(D223,[1]材料配置清单价格表!F:F,0))</f>
        <v>平米</v>
      </c>
      <c r="J223" s="22">
        <f t="shared" si="28"/>
        <v>0.684</v>
      </c>
      <c r="K223" s="23"/>
      <c r="L223" s="24">
        <f t="shared" si="26"/>
        <v>0</v>
      </c>
      <c r="M223" s="25"/>
      <c r="N223" s="1"/>
      <c r="O223" s="1"/>
      <c r="P223" s="1"/>
      <c r="Q223" s="1"/>
      <c r="R223" s="1"/>
      <c r="S223" s="1"/>
      <c r="T223" s="1"/>
      <c r="U223" s="1"/>
      <c r="V223" s="1"/>
    </row>
    <row r="224" s="2" customFormat="1" ht="12" spans="1:22">
      <c r="A224" s="15">
        <v>14</v>
      </c>
      <c r="B224" s="12"/>
      <c r="C224" s="15" t="s">
        <v>498</v>
      </c>
      <c r="D224" s="15" t="s">
        <v>553</v>
      </c>
      <c r="E224" s="15">
        <v>790</v>
      </c>
      <c r="F224" s="15">
        <f>F223</f>
        <v>18</v>
      </c>
      <c r="G224" s="15">
        <f>E223</f>
        <v>570</v>
      </c>
      <c r="H224" s="15">
        <v>1</v>
      </c>
      <c r="I224" s="21" t="str">
        <f>+INDEX([1]材料配置清单价格表!E:E,MATCH(D224,[1]材料配置清单价格表!F:F,0))</f>
        <v>平米</v>
      </c>
      <c r="J224" s="22">
        <f t="shared" si="28"/>
        <v>0.4503</v>
      </c>
      <c r="K224" s="23"/>
      <c r="L224" s="24">
        <f t="shared" si="26"/>
        <v>0</v>
      </c>
      <c r="M224" s="25"/>
      <c r="N224" s="1"/>
      <c r="O224" s="1"/>
      <c r="P224" s="1"/>
      <c r="Q224" s="1"/>
      <c r="R224" s="1"/>
      <c r="S224" s="1"/>
      <c r="T224" s="1"/>
      <c r="U224" s="1"/>
      <c r="V224" s="1"/>
    </row>
    <row r="225" s="2" customFormat="1" ht="12" spans="1:22">
      <c r="A225" s="15">
        <v>15</v>
      </c>
      <c r="B225" s="12"/>
      <c r="C225" s="15" t="s">
        <v>497</v>
      </c>
      <c r="D225" s="15" t="s">
        <v>553</v>
      </c>
      <c r="E225" s="15">
        <f>E224</f>
        <v>790</v>
      </c>
      <c r="F225" s="15">
        <f>F224</f>
        <v>18</v>
      </c>
      <c r="G225" s="15">
        <v>80</v>
      </c>
      <c r="H225" s="15">
        <v>2</v>
      </c>
      <c r="I225" s="21" t="str">
        <f>+INDEX([1]材料配置清单价格表!E:E,MATCH(D225,[1]材料配置清单价格表!F:F,0))</f>
        <v>平米</v>
      </c>
      <c r="J225" s="22">
        <f t="shared" si="28"/>
        <v>0.1264</v>
      </c>
      <c r="K225" s="23"/>
      <c r="L225" s="24">
        <f t="shared" si="26"/>
        <v>0</v>
      </c>
      <c r="M225" s="25"/>
      <c r="N225" s="1"/>
      <c r="O225" s="1"/>
      <c r="P225" s="1"/>
      <c r="Q225" s="1"/>
      <c r="R225" s="1"/>
      <c r="S225" s="1"/>
      <c r="T225" s="1"/>
      <c r="U225" s="1"/>
      <c r="V225" s="1"/>
    </row>
    <row r="226" s="3" customFormat="1" ht="12" spans="1:22">
      <c r="A226" s="15">
        <v>16</v>
      </c>
      <c r="B226" s="12"/>
      <c r="C226" s="15" t="s">
        <v>492</v>
      </c>
      <c r="D226" s="15" t="s">
        <v>605</v>
      </c>
      <c r="E226" s="15">
        <v>790</v>
      </c>
      <c r="F226" s="15">
        <v>18</v>
      </c>
      <c r="G226" s="15">
        <v>481</v>
      </c>
      <c r="H226" s="15">
        <v>1</v>
      </c>
      <c r="I226" s="21" t="s">
        <v>155</v>
      </c>
      <c r="J226" s="22">
        <f t="shared" si="28"/>
        <v>0.37999</v>
      </c>
      <c r="K226" s="23"/>
      <c r="L226" s="24">
        <f t="shared" si="26"/>
        <v>0</v>
      </c>
      <c r="M226" s="25"/>
      <c r="N226" s="1"/>
      <c r="O226" s="1"/>
      <c r="P226" s="1"/>
      <c r="Q226" s="1"/>
      <c r="R226" s="1"/>
      <c r="S226" s="1"/>
      <c r="T226" s="1"/>
      <c r="U226" s="1"/>
      <c r="V226" s="1"/>
    </row>
    <row r="227" s="2" customFormat="1" ht="12" spans="1:22">
      <c r="A227" s="15">
        <v>17</v>
      </c>
      <c r="B227" s="17" t="s">
        <v>505</v>
      </c>
      <c r="C227" s="15" t="s">
        <v>559</v>
      </c>
      <c r="D227" s="15" t="s">
        <v>605</v>
      </c>
      <c r="E227" s="15">
        <v>790</v>
      </c>
      <c r="F227" s="15">
        <v>18</v>
      </c>
      <c r="G227" s="15">
        <v>60</v>
      </c>
      <c r="H227" s="15">
        <v>2</v>
      </c>
      <c r="I227" s="21" t="s">
        <v>155</v>
      </c>
      <c r="J227" s="22">
        <f t="shared" si="28"/>
        <v>0.0948</v>
      </c>
      <c r="K227" s="23"/>
      <c r="L227" s="24">
        <f t="shared" si="26"/>
        <v>0</v>
      </c>
      <c r="M227" s="25"/>
      <c r="N227" s="1"/>
      <c r="O227" s="1"/>
      <c r="P227" s="1"/>
      <c r="Q227" s="1"/>
      <c r="R227" s="1"/>
      <c r="S227" s="1"/>
      <c r="T227" s="1"/>
      <c r="U227" s="1"/>
      <c r="V227" s="1"/>
    </row>
    <row r="228" s="2" customFormat="1" ht="12" spans="1:22">
      <c r="A228" s="15">
        <v>18</v>
      </c>
      <c r="B228" s="12" t="s">
        <v>569</v>
      </c>
      <c r="C228" s="15" t="s">
        <v>486</v>
      </c>
      <c r="D228" s="15" t="s">
        <v>605</v>
      </c>
      <c r="E228" s="15">
        <v>200</v>
      </c>
      <c r="F228" s="15">
        <v>18</v>
      </c>
      <c r="G228" s="15">
        <v>500</v>
      </c>
      <c r="H228" s="15">
        <v>2</v>
      </c>
      <c r="I228" s="21" t="s">
        <v>155</v>
      </c>
      <c r="J228" s="22">
        <f t="shared" si="28"/>
        <v>0.2</v>
      </c>
      <c r="K228" s="23"/>
      <c r="L228" s="24">
        <f t="shared" si="26"/>
        <v>0</v>
      </c>
      <c r="M228" s="25"/>
      <c r="N228" s="1"/>
      <c r="O228" s="1"/>
      <c r="P228" s="1"/>
      <c r="Q228" s="1"/>
      <c r="R228" s="1"/>
      <c r="S228" s="1"/>
      <c r="T228" s="1"/>
      <c r="U228" s="1"/>
      <c r="V228" s="1"/>
    </row>
    <row r="229" s="2" customFormat="1" ht="12" spans="1:22">
      <c r="A229" s="15">
        <v>19</v>
      </c>
      <c r="B229" s="12"/>
      <c r="C229" s="15" t="s">
        <v>488</v>
      </c>
      <c r="D229" s="15" t="s">
        <v>605</v>
      </c>
      <c r="E229" s="15">
        <v>390</v>
      </c>
      <c r="F229" s="15">
        <v>18</v>
      </c>
      <c r="G229" s="15">
        <v>200</v>
      </c>
      <c r="H229" s="15">
        <v>2</v>
      </c>
      <c r="I229" s="21" t="s">
        <v>155</v>
      </c>
      <c r="J229" s="22">
        <f t="shared" si="28"/>
        <v>0.156</v>
      </c>
      <c r="K229" s="23"/>
      <c r="L229" s="24">
        <f t="shared" si="26"/>
        <v>0</v>
      </c>
      <c r="M229" s="25"/>
      <c r="N229" s="1"/>
      <c r="O229" s="1"/>
      <c r="P229" s="1"/>
      <c r="Q229" s="1"/>
      <c r="R229" s="1"/>
      <c r="S229" s="1"/>
      <c r="T229" s="1"/>
      <c r="U229" s="1"/>
      <c r="V229" s="1"/>
    </row>
    <row r="230" s="2" customFormat="1" ht="12" spans="1:22">
      <c r="A230" s="15">
        <v>20</v>
      </c>
      <c r="B230" s="12"/>
      <c r="C230" s="15" t="s">
        <v>489</v>
      </c>
      <c r="D230" s="15" t="s">
        <v>605</v>
      </c>
      <c r="E230" s="15">
        <v>390</v>
      </c>
      <c r="F230" s="15">
        <v>18</v>
      </c>
      <c r="G230" s="15">
        <v>200</v>
      </c>
      <c r="H230" s="15">
        <v>1</v>
      </c>
      <c r="I230" s="21" t="s">
        <v>155</v>
      </c>
      <c r="J230" s="22">
        <f t="shared" si="28"/>
        <v>0.078</v>
      </c>
      <c r="K230" s="23"/>
      <c r="L230" s="24">
        <f t="shared" si="26"/>
        <v>0</v>
      </c>
      <c r="M230" s="25"/>
      <c r="N230" s="1"/>
      <c r="O230" s="1"/>
      <c r="P230" s="1"/>
      <c r="Q230" s="1"/>
      <c r="R230" s="1"/>
      <c r="S230" s="1"/>
      <c r="T230" s="1"/>
      <c r="U230" s="1"/>
      <c r="V230" s="1"/>
    </row>
    <row r="231" s="2" customFormat="1" ht="12" spans="1:22">
      <c r="A231" s="15">
        <v>21</v>
      </c>
      <c r="B231" s="12"/>
      <c r="C231" s="15" t="s">
        <v>570</v>
      </c>
      <c r="D231" s="15" t="s">
        <v>605</v>
      </c>
      <c r="E231" s="15">
        <v>200</v>
      </c>
      <c r="F231" s="15">
        <v>18</v>
      </c>
      <c r="G231" s="15">
        <v>500</v>
      </c>
      <c r="H231" s="15">
        <v>1</v>
      </c>
      <c r="I231" s="21" t="s">
        <v>155</v>
      </c>
      <c r="J231" s="22">
        <f t="shared" si="28"/>
        <v>0.1</v>
      </c>
      <c r="K231" s="23"/>
      <c r="L231" s="24">
        <f t="shared" si="26"/>
        <v>0</v>
      </c>
      <c r="M231" s="25"/>
      <c r="N231" s="1"/>
      <c r="O231" s="1"/>
      <c r="P231" s="1"/>
      <c r="Q231" s="1"/>
      <c r="R231" s="1"/>
      <c r="S231" s="1"/>
      <c r="T231" s="1"/>
      <c r="U231" s="1"/>
      <c r="V231" s="1"/>
    </row>
    <row r="232" s="2" customFormat="1" ht="12" spans="1:22">
      <c r="A232" s="15">
        <v>22</v>
      </c>
      <c r="B232" s="12"/>
      <c r="C232" s="15" t="s">
        <v>490</v>
      </c>
      <c r="D232" s="15" t="s">
        <v>605</v>
      </c>
      <c r="E232" s="15">
        <v>390</v>
      </c>
      <c r="F232" s="15">
        <v>18</v>
      </c>
      <c r="G232" s="15">
        <v>500</v>
      </c>
      <c r="H232" s="15">
        <v>1</v>
      </c>
      <c r="I232" s="21" t="s">
        <v>155</v>
      </c>
      <c r="J232" s="22">
        <f t="shared" si="28"/>
        <v>0.195</v>
      </c>
      <c r="K232" s="23"/>
      <c r="L232" s="24">
        <f t="shared" si="26"/>
        <v>0</v>
      </c>
      <c r="M232" s="25"/>
      <c r="N232" s="1"/>
      <c r="O232" s="1"/>
      <c r="P232" s="1"/>
      <c r="Q232" s="1"/>
      <c r="R232" s="1"/>
      <c r="S232" s="1"/>
      <c r="T232" s="1"/>
      <c r="U232" s="1"/>
      <c r="V232" s="1"/>
    </row>
    <row r="233" s="2" customFormat="1" ht="12" spans="1:22">
      <c r="A233" s="15">
        <v>23</v>
      </c>
      <c r="B233" s="12" t="s">
        <v>563</v>
      </c>
      <c r="C233" s="15" t="s">
        <v>486</v>
      </c>
      <c r="D233" s="15" t="s">
        <v>562</v>
      </c>
      <c r="E233" s="15">
        <v>500</v>
      </c>
      <c r="F233" s="15">
        <v>10</v>
      </c>
      <c r="G233" s="15">
        <v>590</v>
      </c>
      <c r="H233" s="15">
        <v>4</v>
      </c>
      <c r="I233" s="21" t="str">
        <f>+INDEX([1]材料配置清单价格表!E:E,MATCH(D233,[1]材料配置清单价格表!F:F,0))</f>
        <v>平方</v>
      </c>
      <c r="J233" s="22">
        <f t="shared" si="28"/>
        <v>1.18</v>
      </c>
      <c r="K233" s="23"/>
      <c r="L233" s="24">
        <f t="shared" si="26"/>
        <v>0</v>
      </c>
      <c r="M233" s="25"/>
      <c r="N233" s="1"/>
      <c r="O233" s="1"/>
      <c r="P233" s="1"/>
      <c r="Q233" s="1"/>
      <c r="R233" s="1"/>
      <c r="S233" s="1"/>
      <c r="T233" s="1"/>
      <c r="U233" s="1"/>
      <c r="V233" s="1"/>
    </row>
    <row r="234" s="2" customFormat="1" ht="12" spans="1:22">
      <c r="A234" s="15">
        <v>24</v>
      </c>
      <c r="B234" s="12"/>
      <c r="C234" s="15" t="s">
        <v>488</v>
      </c>
      <c r="D234" s="15" t="s">
        <v>562</v>
      </c>
      <c r="E234" s="15">
        <v>200</v>
      </c>
      <c r="F234" s="15">
        <v>10</v>
      </c>
      <c r="G234" s="15">
        <v>590</v>
      </c>
      <c r="H234" s="15">
        <v>4</v>
      </c>
      <c r="I234" s="21" t="str">
        <f>+INDEX([1]材料配置清单价格表!E:E,MATCH(D234,[1]材料配置清单价格表!F:F,0))</f>
        <v>平方</v>
      </c>
      <c r="J234" s="22">
        <f t="shared" si="28"/>
        <v>0.472</v>
      </c>
      <c r="K234" s="23"/>
      <c r="L234" s="24">
        <f t="shared" si="26"/>
        <v>0</v>
      </c>
      <c r="M234" s="25"/>
      <c r="N234" s="1"/>
      <c r="O234" s="1"/>
      <c r="P234" s="1"/>
      <c r="Q234" s="1"/>
      <c r="R234" s="1"/>
      <c r="S234" s="1"/>
      <c r="T234" s="1"/>
      <c r="U234" s="1"/>
      <c r="V234" s="1"/>
    </row>
    <row r="235" s="2" customFormat="1" ht="12" spans="1:22">
      <c r="A235" s="15">
        <v>25</v>
      </c>
      <c r="B235" s="12"/>
      <c r="C235" s="15" t="s">
        <v>489</v>
      </c>
      <c r="D235" s="15" t="s">
        <v>562</v>
      </c>
      <c r="E235" s="15">
        <v>200</v>
      </c>
      <c r="F235" s="15">
        <v>10</v>
      </c>
      <c r="G235" s="15">
        <v>590</v>
      </c>
      <c r="H235" s="15">
        <v>2</v>
      </c>
      <c r="I235" s="21" t="str">
        <f>+INDEX([1]材料配置清单价格表!E:E,MATCH(D235,[1]材料配置清单价格表!F:F,0))</f>
        <v>平方</v>
      </c>
      <c r="J235" s="22">
        <f t="shared" si="28"/>
        <v>0.236</v>
      </c>
      <c r="K235" s="23"/>
      <c r="L235" s="24">
        <f t="shared" si="26"/>
        <v>0</v>
      </c>
      <c r="M235" s="25"/>
      <c r="N235" s="1"/>
      <c r="O235" s="1"/>
      <c r="P235" s="1"/>
      <c r="Q235" s="1"/>
      <c r="R235" s="1"/>
      <c r="S235" s="1"/>
      <c r="T235" s="1"/>
      <c r="U235" s="1"/>
      <c r="V235" s="1"/>
    </row>
    <row r="236" s="2" customFormat="1" ht="12" spans="1:22">
      <c r="A236" s="15">
        <v>26</v>
      </c>
      <c r="B236" s="12"/>
      <c r="C236" s="15" t="s">
        <v>490</v>
      </c>
      <c r="D236" s="15" t="s">
        <v>562</v>
      </c>
      <c r="E236" s="15">
        <v>200</v>
      </c>
      <c r="F236" s="15">
        <v>5</v>
      </c>
      <c r="G236" s="15">
        <v>500</v>
      </c>
      <c r="H236" s="15">
        <v>1</v>
      </c>
      <c r="I236" s="21" t="str">
        <f>+INDEX([1]材料配置清单价格表!E:E,MATCH(D236,[1]材料配置清单价格表!F:F,0))</f>
        <v>平方</v>
      </c>
      <c r="J236" s="22">
        <f t="shared" si="28"/>
        <v>0.1</v>
      </c>
      <c r="K236" s="23"/>
      <c r="L236" s="24">
        <f t="shared" si="26"/>
        <v>0</v>
      </c>
      <c r="M236" s="25"/>
      <c r="N236" s="1"/>
      <c r="O236" s="1"/>
      <c r="P236" s="1"/>
      <c r="Q236" s="1"/>
      <c r="R236" s="1"/>
      <c r="S236" s="1"/>
      <c r="T236" s="1"/>
      <c r="U236" s="1"/>
      <c r="V236" s="1"/>
    </row>
    <row r="237" s="2" customFormat="1" ht="12" spans="1:22">
      <c r="A237" s="15">
        <v>27</v>
      </c>
      <c r="B237" s="12" t="s">
        <v>563</v>
      </c>
      <c r="C237" s="15" t="s">
        <v>486</v>
      </c>
      <c r="D237" s="15" t="s">
        <v>562</v>
      </c>
      <c r="E237" s="15">
        <v>170</v>
      </c>
      <c r="F237" s="15">
        <v>10</v>
      </c>
      <c r="G237" s="15">
        <v>1380</v>
      </c>
      <c r="H237" s="15">
        <v>4</v>
      </c>
      <c r="I237" s="21" t="str">
        <f>+INDEX([1]材料配置清单价格表!E:E,MATCH(D237,[1]材料配置清单价格表!F:F,0))</f>
        <v>平方</v>
      </c>
      <c r="J237" s="22">
        <f t="shared" si="28"/>
        <v>0.9384</v>
      </c>
      <c r="K237" s="23"/>
      <c r="L237" s="24">
        <f t="shared" si="26"/>
        <v>0</v>
      </c>
      <c r="M237" s="25"/>
      <c r="N237" s="1"/>
      <c r="O237" s="1"/>
      <c r="P237" s="1"/>
      <c r="Q237" s="1"/>
      <c r="R237" s="1"/>
      <c r="S237" s="1"/>
      <c r="T237" s="1"/>
      <c r="U237" s="1"/>
      <c r="V237" s="1"/>
    </row>
    <row r="238" s="2" customFormat="1" ht="12" spans="1:22">
      <c r="A238" s="15">
        <v>28</v>
      </c>
      <c r="B238" s="12"/>
      <c r="C238" s="15" t="s">
        <v>488</v>
      </c>
      <c r="D238" s="15" t="s">
        <v>562</v>
      </c>
      <c r="E238" s="15">
        <v>1190</v>
      </c>
      <c r="F238" s="15">
        <v>10</v>
      </c>
      <c r="G238" s="15">
        <v>170</v>
      </c>
      <c r="H238" s="15">
        <v>4</v>
      </c>
      <c r="I238" s="21" t="str">
        <f>+INDEX([1]材料配置清单价格表!E:E,MATCH(D238,[1]材料配置清单价格表!F:F,0))</f>
        <v>平方</v>
      </c>
      <c r="J238" s="22">
        <f t="shared" si="28"/>
        <v>0.8092</v>
      </c>
      <c r="K238" s="23"/>
      <c r="L238" s="24">
        <f t="shared" si="26"/>
        <v>0</v>
      </c>
      <c r="M238" s="25"/>
      <c r="N238" s="1"/>
      <c r="O238" s="1"/>
      <c r="P238" s="1"/>
      <c r="Q238" s="1"/>
      <c r="R238" s="1"/>
      <c r="S238" s="1"/>
      <c r="T238" s="1"/>
      <c r="U238" s="1"/>
      <c r="V238" s="1"/>
    </row>
    <row r="239" s="2" customFormat="1" ht="12" spans="1:22">
      <c r="A239" s="15">
        <v>29</v>
      </c>
      <c r="B239" s="12"/>
      <c r="C239" s="15" t="s">
        <v>489</v>
      </c>
      <c r="D239" s="15" t="s">
        <v>562</v>
      </c>
      <c r="E239" s="15">
        <v>1190</v>
      </c>
      <c r="F239" s="15">
        <v>10</v>
      </c>
      <c r="G239" s="15">
        <v>170</v>
      </c>
      <c r="H239" s="15">
        <v>2</v>
      </c>
      <c r="I239" s="21" t="str">
        <f>+INDEX([1]材料配置清单价格表!E:E,MATCH(D239,[1]材料配置清单价格表!F:F,0))</f>
        <v>平方</v>
      </c>
      <c r="J239" s="22">
        <f t="shared" si="28"/>
        <v>0.4046</v>
      </c>
      <c r="K239" s="23"/>
      <c r="L239" s="24">
        <f t="shared" si="26"/>
        <v>0</v>
      </c>
      <c r="M239" s="25"/>
      <c r="N239" s="1"/>
      <c r="O239" s="1"/>
      <c r="P239" s="1"/>
      <c r="Q239" s="1"/>
      <c r="R239" s="1"/>
      <c r="S239" s="1"/>
      <c r="T239" s="1"/>
      <c r="U239" s="1"/>
      <c r="V239" s="1"/>
    </row>
    <row r="240" s="2" customFormat="1" ht="12" spans="1:22">
      <c r="A240" s="15">
        <v>30</v>
      </c>
      <c r="B240" s="12"/>
      <c r="C240" s="15" t="s">
        <v>490</v>
      </c>
      <c r="D240" s="15" t="s">
        <v>562</v>
      </c>
      <c r="E240" s="15">
        <v>1190</v>
      </c>
      <c r="F240" s="15">
        <v>5</v>
      </c>
      <c r="G240" s="15">
        <v>200</v>
      </c>
      <c r="H240" s="15">
        <v>1</v>
      </c>
      <c r="I240" s="21" t="str">
        <f>+INDEX([1]材料配置清单价格表!E:E,MATCH(D240,[1]材料配置清单价格表!F:F,0))</f>
        <v>平方</v>
      </c>
      <c r="J240" s="22">
        <f t="shared" si="28"/>
        <v>0.238</v>
      </c>
      <c r="K240" s="23"/>
      <c r="L240" s="24">
        <f t="shared" si="26"/>
        <v>0</v>
      </c>
      <c r="M240" s="25"/>
      <c r="N240" s="1"/>
      <c r="O240" s="1"/>
      <c r="P240" s="1"/>
      <c r="Q240" s="1"/>
      <c r="R240" s="1"/>
      <c r="S240" s="1"/>
      <c r="T240" s="1"/>
      <c r="U240" s="1"/>
      <c r="V240" s="1"/>
    </row>
    <row r="241" s="2" customFormat="1" ht="12" spans="1:22">
      <c r="A241" s="15">
        <v>31</v>
      </c>
      <c r="B241" s="17" t="s">
        <v>517</v>
      </c>
      <c r="C241" s="15" t="s">
        <v>517</v>
      </c>
      <c r="D241" s="15" t="s">
        <v>604</v>
      </c>
      <c r="E241" s="15">
        <v>1190</v>
      </c>
      <c r="F241" s="15">
        <v>600</v>
      </c>
      <c r="G241" s="15"/>
      <c r="H241" s="15">
        <v>1</v>
      </c>
      <c r="I241" s="21" t="s">
        <v>162</v>
      </c>
      <c r="J241" s="22">
        <f>E241*H241/1000</f>
        <v>1.19</v>
      </c>
      <c r="K241" s="23"/>
      <c r="L241" s="24">
        <f t="shared" si="26"/>
        <v>0</v>
      </c>
      <c r="M241" s="25"/>
      <c r="N241" s="1"/>
      <c r="O241" s="1"/>
      <c r="P241" s="1"/>
      <c r="Q241" s="1"/>
      <c r="R241" s="1"/>
      <c r="S241" s="1"/>
      <c r="T241" s="1"/>
      <c r="U241" s="1"/>
      <c r="V241" s="1"/>
    </row>
    <row r="242" s="3" customFormat="1" ht="11.4" spans="1:22">
      <c r="A242" s="29" t="s">
        <v>516</v>
      </c>
      <c r="B242" s="30"/>
      <c r="C242" s="30"/>
      <c r="D242" s="30"/>
      <c r="E242" s="30"/>
      <c r="F242" s="30"/>
      <c r="G242" s="30"/>
      <c r="H242" s="30"/>
      <c r="I242" s="30"/>
      <c r="J242" s="46"/>
      <c r="K242" s="47"/>
      <c r="L242" s="13">
        <f>SUM(L211:L241)</f>
        <v>0</v>
      </c>
      <c r="M242" s="12"/>
      <c r="N242" s="1"/>
      <c r="O242" s="1"/>
      <c r="P242" s="1"/>
      <c r="Q242" s="1"/>
      <c r="R242" s="1"/>
      <c r="S242" s="1"/>
      <c r="T242" s="1"/>
      <c r="U242" s="1"/>
      <c r="V242" s="1"/>
    </row>
    <row r="243" s="1" customFormat="1" ht="13.5" customHeight="1" spans="1:13">
      <c r="A243" s="15">
        <v>1</v>
      </c>
      <c r="B243" s="26" t="s">
        <v>520</v>
      </c>
      <c r="C243" s="15" t="s">
        <v>521</v>
      </c>
      <c r="D243" s="35" t="s">
        <v>599</v>
      </c>
      <c r="E243" s="36"/>
      <c r="F243" s="36"/>
      <c r="G243" s="37"/>
      <c r="H243" s="32">
        <v>9</v>
      </c>
      <c r="I243" s="21" t="s">
        <v>523</v>
      </c>
      <c r="J243" s="23"/>
      <c r="K243" s="23"/>
      <c r="L243" s="24">
        <f t="shared" ref="L243:L249" si="29">H243*K243</f>
        <v>0</v>
      </c>
      <c r="M243" s="48"/>
    </row>
    <row r="244" s="1" customFormat="1" ht="12" spans="1:13">
      <c r="A244" s="15">
        <v>2</v>
      </c>
      <c r="B244" s="27"/>
      <c r="C244" s="15" t="s">
        <v>537</v>
      </c>
      <c r="D244" s="35" t="s">
        <v>537</v>
      </c>
      <c r="E244" s="36"/>
      <c r="F244" s="36"/>
      <c r="G244" s="37"/>
      <c r="H244" s="32">
        <f>J224+0.79*0.12*2</f>
        <v>0.6399</v>
      </c>
      <c r="I244" s="21" t="str">
        <f>+INDEX([1]材料配置清单价格表!E:E,MATCH(D244,[1]材料配置清单价格表!F:F,0))</f>
        <v>平方</v>
      </c>
      <c r="J244" s="23"/>
      <c r="K244" s="23"/>
      <c r="L244" s="24">
        <f t="shared" si="29"/>
        <v>0</v>
      </c>
      <c r="M244" s="48"/>
    </row>
    <row r="245" s="1" customFormat="1" ht="12" spans="1:13">
      <c r="A245" s="15">
        <v>3</v>
      </c>
      <c r="B245" s="27"/>
      <c r="C245" s="38" t="s">
        <v>602</v>
      </c>
      <c r="D245" s="31" t="s">
        <v>603</v>
      </c>
      <c r="E245" s="31"/>
      <c r="F245" s="31"/>
      <c r="G245" s="31"/>
      <c r="H245" s="32">
        <v>2</v>
      </c>
      <c r="I245" s="21" t="s">
        <v>523</v>
      </c>
      <c r="J245" s="23"/>
      <c r="K245" s="23"/>
      <c r="L245" s="24">
        <f t="shared" si="29"/>
        <v>0</v>
      </c>
      <c r="M245" s="48"/>
    </row>
    <row r="246" s="1" customFormat="1" ht="12" spans="1:13">
      <c r="A246" s="15">
        <v>4</v>
      </c>
      <c r="B246" s="27"/>
      <c r="C246" s="38" t="s">
        <v>566</v>
      </c>
      <c r="D246" s="35" t="s">
        <v>566</v>
      </c>
      <c r="E246" s="36"/>
      <c r="F246" s="36"/>
      <c r="G246" s="37"/>
      <c r="H246" s="32">
        <v>2</v>
      </c>
      <c r="I246" s="21" t="str">
        <f>+INDEX([1]材料配置清单价格表!E:E,MATCH(D246,[1]材料配置清单价格表!F:F,0))</f>
        <v>个</v>
      </c>
      <c r="J246" s="23"/>
      <c r="K246" s="23"/>
      <c r="L246" s="24">
        <f t="shared" si="29"/>
        <v>0</v>
      </c>
      <c r="M246" s="48"/>
    </row>
    <row r="247" s="1" customFormat="1" ht="24" spans="1:13">
      <c r="A247" s="15">
        <v>5</v>
      </c>
      <c r="B247" s="27"/>
      <c r="C247" s="38" t="s">
        <v>224</v>
      </c>
      <c r="D247" s="35" t="s">
        <v>224</v>
      </c>
      <c r="E247" s="36"/>
      <c r="F247" s="36"/>
      <c r="G247" s="37"/>
      <c r="H247" s="32">
        <v>1.19</v>
      </c>
      <c r="I247" s="21" t="s">
        <v>528</v>
      </c>
      <c r="J247" s="23"/>
      <c r="K247" s="23"/>
      <c r="L247" s="24">
        <f t="shared" si="29"/>
        <v>0</v>
      </c>
      <c r="M247" s="48"/>
    </row>
    <row r="248" s="1" customFormat="1" ht="12" spans="1:13">
      <c r="A248" s="15">
        <v>6</v>
      </c>
      <c r="B248" s="27"/>
      <c r="C248" s="38" t="s">
        <v>533</v>
      </c>
      <c r="D248" s="35" t="s">
        <v>534</v>
      </c>
      <c r="E248" s="36"/>
      <c r="F248" s="36"/>
      <c r="G248" s="37"/>
      <c r="H248" s="32">
        <v>1</v>
      </c>
      <c r="I248" s="21" t="s">
        <v>523</v>
      </c>
      <c r="J248" s="23"/>
      <c r="K248" s="23"/>
      <c r="L248" s="24">
        <f t="shared" si="29"/>
        <v>0</v>
      </c>
      <c r="M248" s="48"/>
    </row>
    <row r="249" s="4" customFormat="1" ht="12" spans="1:22">
      <c r="A249" s="15">
        <v>7</v>
      </c>
      <c r="B249" s="27"/>
      <c r="C249" s="38" t="s">
        <v>274</v>
      </c>
      <c r="D249" s="35" t="s">
        <v>274</v>
      </c>
      <c r="E249" s="36"/>
      <c r="F249" s="36"/>
      <c r="G249" s="37"/>
      <c r="H249" s="32">
        <v>2</v>
      </c>
      <c r="I249" s="21" t="str">
        <f>+INDEX([1]材料配置清单价格表!E:E,MATCH(D249,[1]材料配置清单价格表!F:F,0))</f>
        <v>个</v>
      </c>
      <c r="J249" s="23"/>
      <c r="K249" s="23"/>
      <c r="L249" s="24">
        <f t="shared" si="29"/>
        <v>0</v>
      </c>
      <c r="M249" s="25"/>
      <c r="N249" s="1"/>
      <c r="O249" s="1"/>
      <c r="P249" s="1"/>
      <c r="Q249" s="1"/>
      <c r="R249" s="1"/>
      <c r="S249" s="1"/>
      <c r="T249" s="1"/>
      <c r="U249" s="1"/>
      <c r="V249" s="1"/>
    </row>
    <row r="250" s="1" customFormat="1" spans="1:13">
      <c r="A250" s="29" t="s">
        <v>516</v>
      </c>
      <c r="B250" s="30"/>
      <c r="C250" s="30"/>
      <c r="D250" s="30"/>
      <c r="E250" s="30"/>
      <c r="F250" s="30"/>
      <c r="G250" s="30"/>
      <c r="H250" s="30"/>
      <c r="I250" s="30"/>
      <c r="J250" s="46"/>
      <c r="K250" s="47"/>
      <c r="L250" s="13">
        <f>SUM(L243:L249)</f>
        <v>0</v>
      </c>
      <c r="M250" s="12"/>
    </row>
    <row r="251" s="5" customFormat="1" ht="12" spans="1:22">
      <c r="A251" s="15">
        <v>1</v>
      </c>
      <c r="B251" s="52" t="s">
        <v>541</v>
      </c>
      <c r="C251" s="15" t="s">
        <v>542</v>
      </c>
      <c r="D251" s="15" t="s">
        <v>542</v>
      </c>
      <c r="E251" s="15"/>
      <c r="F251" s="15"/>
      <c r="G251" s="15"/>
      <c r="H251" s="23">
        <v>1.19</v>
      </c>
      <c r="I251" s="21" t="str">
        <f>+INDEX([1]材料配置清单价格表!E:E,MATCH(D251,[1]材料配置清单价格表!F:F,0))</f>
        <v>米</v>
      </c>
      <c r="J251" s="23"/>
      <c r="K251" s="23"/>
      <c r="L251" s="24">
        <f t="shared" ref="L251:L255" si="30">H251*K251</f>
        <v>0</v>
      </c>
      <c r="M251" s="49"/>
      <c r="N251" s="1"/>
      <c r="O251" s="1"/>
      <c r="P251" s="1"/>
      <c r="Q251" s="1"/>
      <c r="R251" s="1"/>
      <c r="S251" s="1"/>
      <c r="T251" s="1"/>
      <c r="U251" s="1"/>
      <c r="V251" s="1"/>
    </row>
    <row r="252" s="5" customFormat="1" ht="12" spans="1:22">
      <c r="A252" s="15">
        <v>2</v>
      </c>
      <c r="B252" s="52"/>
      <c r="C252" s="15" t="s">
        <v>543</v>
      </c>
      <c r="D252" s="15" t="s">
        <v>543</v>
      </c>
      <c r="E252" s="15"/>
      <c r="F252" s="15"/>
      <c r="G252" s="15"/>
      <c r="H252" s="23">
        <v>1.19</v>
      </c>
      <c r="I252" s="21" t="str">
        <f>+INDEX([1]材料配置清单价格表!E:E,MATCH(D252,[1]材料配置清单价格表!F:F,0))</f>
        <v>米</v>
      </c>
      <c r="J252" s="23"/>
      <c r="K252" s="23"/>
      <c r="L252" s="24">
        <f t="shared" si="30"/>
        <v>0</v>
      </c>
      <c r="M252" s="49"/>
      <c r="N252" s="1"/>
      <c r="O252" s="1"/>
      <c r="P252" s="1"/>
      <c r="Q252" s="1"/>
      <c r="R252" s="1"/>
      <c r="S252" s="1"/>
      <c r="T252" s="1"/>
      <c r="U252" s="1"/>
      <c r="V252" s="1"/>
    </row>
    <row r="253" s="5" customFormat="1" ht="12" spans="1:22">
      <c r="A253" s="15">
        <v>3</v>
      </c>
      <c r="B253" s="41" t="s">
        <v>544</v>
      </c>
      <c r="C253" s="31" t="s">
        <v>545</v>
      </c>
      <c r="D253" s="15" t="s">
        <v>545</v>
      </c>
      <c r="E253" s="15"/>
      <c r="F253" s="15"/>
      <c r="G253" s="15"/>
      <c r="H253" s="23">
        <f>H251</f>
        <v>1.19</v>
      </c>
      <c r="I253" s="21" t="str">
        <f>+INDEX([1]材料配置清单价格表!E:E,MATCH(D253,[1]材料配置清单价格表!F:F,0))</f>
        <v>米</v>
      </c>
      <c r="J253" s="23"/>
      <c r="K253" s="23"/>
      <c r="L253" s="24">
        <f t="shared" si="30"/>
        <v>0</v>
      </c>
      <c r="M253" s="49"/>
      <c r="N253" s="1"/>
      <c r="O253" s="1"/>
      <c r="P253" s="1"/>
      <c r="Q253" s="1"/>
      <c r="R253" s="1"/>
      <c r="S253" s="1"/>
      <c r="T253" s="1"/>
      <c r="U253" s="1"/>
      <c r="V253" s="1"/>
    </row>
    <row r="254" s="5" customFormat="1" ht="12" spans="1:22">
      <c r="A254" s="15">
        <v>4</v>
      </c>
      <c r="B254" s="42"/>
      <c r="C254" s="31" t="s">
        <v>546</v>
      </c>
      <c r="D254" s="15" t="s">
        <v>546</v>
      </c>
      <c r="E254" s="15"/>
      <c r="F254" s="15"/>
      <c r="G254" s="15"/>
      <c r="H254" s="23">
        <f>H252</f>
        <v>1.19</v>
      </c>
      <c r="I254" s="21" t="str">
        <f>+INDEX([1]材料配置清单价格表!E:E,MATCH(D254,[1]材料配置清单价格表!F:F,0))</f>
        <v>米</v>
      </c>
      <c r="J254" s="23"/>
      <c r="K254" s="23"/>
      <c r="L254" s="24">
        <f t="shared" si="30"/>
        <v>0</v>
      </c>
      <c r="M254" s="49"/>
      <c r="N254" s="1"/>
      <c r="O254" s="1"/>
      <c r="P254" s="1"/>
      <c r="Q254" s="1"/>
      <c r="R254" s="1"/>
      <c r="S254" s="1"/>
      <c r="T254" s="1"/>
      <c r="U254" s="1"/>
      <c r="V254" s="1"/>
    </row>
    <row r="255" s="5" customFormat="1" ht="12" spans="1:22">
      <c r="A255" s="15">
        <v>5</v>
      </c>
      <c r="B255" s="53"/>
      <c r="C255" s="31" t="s">
        <v>547</v>
      </c>
      <c r="D255" s="15" t="s">
        <v>547</v>
      </c>
      <c r="E255" s="15"/>
      <c r="F255" s="15"/>
      <c r="G255" s="15"/>
      <c r="H255" s="23">
        <v>1</v>
      </c>
      <c r="I255" s="21" t="str">
        <f>+INDEX([1]材料配置清单价格表!E:E,MATCH(D255,[1]材料配置清单价格表!F:F,0))</f>
        <v>个</v>
      </c>
      <c r="J255" s="23"/>
      <c r="K255" s="23"/>
      <c r="L255" s="24">
        <f t="shared" si="30"/>
        <v>0</v>
      </c>
      <c r="M255" s="49"/>
      <c r="N255" s="1"/>
      <c r="O255" s="1"/>
      <c r="P255" s="1"/>
      <c r="Q255" s="1"/>
      <c r="R255" s="1"/>
      <c r="S255" s="1"/>
      <c r="T255" s="1"/>
      <c r="U255" s="1"/>
      <c r="V255" s="1"/>
    </row>
    <row r="256" s="1" customFormat="1" spans="1:13">
      <c r="A256" s="12" t="s">
        <v>548</v>
      </c>
      <c r="B256" s="12"/>
      <c r="C256" s="12"/>
      <c r="D256" s="12"/>
      <c r="E256" s="12"/>
      <c r="F256" s="12"/>
      <c r="G256" s="12"/>
      <c r="H256" s="12"/>
      <c r="I256" s="12"/>
      <c r="J256" s="11"/>
      <c r="K256" s="12"/>
      <c r="L256" s="11">
        <f>SUM(L251:L255)</f>
        <v>0</v>
      </c>
      <c r="M256" s="12"/>
    </row>
    <row r="257" s="1" customFormat="1" spans="1:13">
      <c r="A257" s="44" t="s">
        <v>549</v>
      </c>
      <c r="B257" s="44"/>
      <c r="C257" s="44"/>
      <c r="D257" s="44"/>
      <c r="E257" s="44"/>
      <c r="F257" s="44"/>
      <c r="G257" s="44"/>
      <c r="H257" s="44"/>
      <c r="I257" s="44"/>
      <c r="J257" s="13"/>
      <c r="K257" s="44"/>
      <c r="L257" s="13">
        <f>SUM(L242,L250,L256)</f>
        <v>0</v>
      </c>
      <c r="M257" s="44"/>
    </row>
    <row r="258" s="1" customFormat="1" spans="1:13">
      <c r="A258" s="7"/>
      <c r="B258" s="7"/>
      <c r="C258" s="7"/>
      <c r="D258" s="7"/>
      <c r="E258" s="7"/>
      <c r="F258" s="7"/>
      <c r="G258" s="7"/>
      <c r="H258" s="7"/>
      <c r="I258" s="7"/>
      <c r="J258" s="8"/>
      <c r="K258" s="7"/>
      <c r="L258" s="7"/>
      <c r="M258" s="7"/>
    </row>
    <row r="259" s="1" customFormat="1" ht="12" spans="1:11">
      <c r="A259" s="10" t="s">
        <v>550</v>
      </c>
      <c r="B259" s="10"/>
      <c r="C259" s="10" t="s">
        <v>572</v>
      </c>
      <c r="D259" s="10"/>
      <c r="E259" s="10"/>
      <c r="J259" s="51"/>
      <c r="K259" s="51"/>
    </row>
    <row r="260" s="1" customFormat="1" spans="1:13">
      <c r="A260" s="11" t="s">
        <v>172</v>
      </c>
      <c r="B260" s="12" t="s">
        <v>473</v>
      </c>
      <c r="C260" s="11" t="s">
        <v>474</v>
      </c>
      <c r="D260" s="11"/>
      <c r="E260" s="11" t="s">
        <v>475</v>
      </c>
      <c r="F260" s="11"/>
      <c r="G260" s="11"/>
      <c r="H260" s="13" t="s">
        <v>476</v>
      </c>
      <c r="I260" s="13" t="s">
        <v>477</v>
      </c>
      <c r="J260" s="13" t="s">
        <v>478</v>
      </c>
      <c r="K260" s="13" t="s">
        <v>217</v>
      </c>
      <c r="L260" s="20" t="s">
        <v>479</v>
      </c>
      <c r="M260" s="20" t="s">
        <v>23</v>
      </c>
    </row>
    <row r="261" s="1" customFormat="1" spans="1:13">
      <c r="A261" s="11"/>
      <c r="B261" s="12"/>
      <c r="C261" s="11" t="s">
        <v>480</v>
      </c>
      <c r="D261" s="11" t="s">
        <v>481</v>
      </c>
      <c r="E261" s="14" t="s">
        <v>482</v>
      </c>
      <c r="F261" s="14" t="s">
        <v>483</v>
      </c>
      <c r="G261" s="14" t="s">
        <v>484</v>
      </c>
      <c r="H261" s="13"/>
      <c r="I261" s="13"/>
      <c r="J261" s="13"/>
      <c r="K261" s="13"/>
      <c r="L261" s="20"/>
      <c r="M261" s="20"/>
    </row>
    <row r="262" s="1" customFormat="1" ht="12" spans="1:13">
      <c r="A262" s="15">
        <v>1</v>
      </c>
      <c r="B262" s="12" t="s">
        <v>573</v>
      </c>
      <c r="C262" s="15" t="s">
        <v>574</v>
      </c>
      <c r="D262" s="21" t="s">
        <v>575</v>
      </c>
      <c r="E262" s="15">
        <v>380</v>
      </c>
      <c r="F262" s="15">
        <v>18</v>
      </c>
      <c r="G262" s="15">
        <v>2495</v>
      </c>
      <c r="H262" s="45">
        <v>1</v>
      </c>
      <c r="I262" s="21" t="str">
        <f>+INDEX([1]材料配置清单价格表!E:E,MATCH(D262,[1]材料配置清单价格表!F:F,0))</f>
        <v>平米</v>
      </c>
      <c r="J262" s="22">
        <f t="shared" ref="J262:J283" si="31">H262*E262*G262/10^6</f>
        <v>0.9481</v>
      </c>
      <c r="K262" s="23"/>
      <c r="L262" s="24">
        <f t="shared" ref="L262:L284" si="32">K262*J262</f>
        <v>0</v>
      </c>
      <c r="M262" s="25"/>
    </row>
    <row r="263" s="1" customFormat="1" ht="12" spans="1:13">
      <c r="A263" s="15">
        <v>2</v>
      </c>
      <c r="B263" s="12"/>
      <c r="C263" s="15" t="s">
        <v>554</v>
      </c>
      <c r="D263" s="21" t="s">
        <v>575</v>
      </c>
      <c r="E263" s="15">
        <v>380</v>
      </c>
      <c r="F263" s="15">
        <v>18</v>
      </c>
      <c r="G263" s="15">
        <v>2245</v>
      </c>
      <c r="H263" s="45">
        <v>1</v>
      </c>
      <c r="I263" s="21" t="str">
        <f>+INDEX([1]材料配置清单价格表!E:E,MATCH(D263,[1]材料配置清单价格表!F:F,0))</f>
        <v>平米</v>
      </c>
      <c r="J263" s="22">
        <f t="shared" si="31"/>
        <v>0.8531</v>
      </c>
      <c r="K263" s="23"/>
      <c r="L263" s="24">
        <f t="shared" si="32"/>
        <v>0</v>
      </c>
      <c r="M263" s="25"/>
    </row>
    <row r="264" s="1" customFormat="1" ht="12" spans="1:13">
      <c r="A264" s="15">
        <v>3</v>
      </c>
      <c r="B264" s="12"/>
      <c r="C264" s="15" t="s">
        <v>576</v>
      </c>
      <c r="D264" s="21" t="s">
        <v>575</v>
      </c>
      <c r="E264" s="15">
        <v>420</v>
      </c>
      <c r="F264" s="15">
        <v>18</v>
      </c>
      <c r="G264" s="15">
        <v>2495</v>
      </c>
      <c r="H264" s="45">
        <v>1</v>
      </c>
      <c r="I264" s="21" t="str">
        <f>+INDEX([1]材料配置清单价格表!E:E,MATCH(D264,[1]材料配置清单价格表!F:F,0))</f>
        <v>平米</v>
      </c>
      <c r="J264" s="22">
        <f t="shared" si="31"/>
        <v>1.0479</v>
      </c>
      <c r="K264" s="23"/>
      <c r="L264" s="24">
        <f t="shared" si="32"/>
        <v>0</v>
      </c>
      <c r="M264" s="25"/>
    </row>
    <row r="265" s="1" customFormat="1" ht="12" spans="1:13">
      <c r="A265" s="15">
        <v>4</v>
      </c>
      <c r="B265" s="12"/>
      <c r="C265" s="15" t="s">
        <v>577</v>
      </c>
      <c r="D265" s="21" t="s">
        <v>575</v>
      </c>
      <c r="E265" s="15">
        <v>40</v>
      </c>
      <c r="F265" s="15">
        <f>F264</f>
        <v>18</v>
      </c>
      <c r="G265" s="15">
        <v>2495</v>
      </c>
      <c r="H265" s="45">
        <v>2</v>
      </c>
      <c r="I265" s="21" t="str">
        <f>+INDEX([1]材料配置清单价格表!E:E,MATCH(D265,[1]材料配置清单价格表!F:F,0))</f>
        <v>平米</v>
      </c>
      <c r="J265" s="22">
        <f t="shared" si="31"/>
        <v>0.1996</v>
      </c>
      <c r="K265" s="23"/>
      <c r="L265" s="24">
        <f t="shared" si="32"/>
        <v>0</v>
      </c>
      <c r="M265" s="25"/>
    </row>
    <row r="266" s="1" customFormat="1" ht="12" spans="1:13">
      <c r="A266" s="15">
        <v>5</v>
      </c>
      <c r="B266" s="12"/>
      <c r="C266" s="15" t="s">
        <v>489</v>
      </c>
      <c r="D266" s="21" t="s">
        <v>575</v>
      </c>
      <c r="E266" s="15">
        <v>720</v>
      </c>
      <c r="F266" s="15">
        <f>F265</f>
        <v>18</v>
      </c>
      <c r="G266" s="15">
        <v>345</v>
      </c>
      <c r="H266" s="45">
        <v>10</v>
      </c>
      <c r="I266" s="21" t="str">
        <f>+INDEX([1]材料配置清单价格表!E:E,MATCH(D266,[1]材料配置清单价格表!F:F,0))</f>
        <v>平米</v>
      </c>
      <c r="J266" s="22">
        <f t="shared" si="31"/>
        <v>2.484</v>
      </c>
      <c r="K266" s="23"/>
      <c r="L266" s="24">
        <f t="shared" si="32"/>
        <v>0</v>
      </c>
      <c r="M266" s="25"/>
    </row>
    <row r="267" s="1" customFormat="1" ht="12" spans="1:13">
      <c r="A267" s="15">
        <v>6</v>
      </c>
      <c r="B267" s="12"/>
      <c r="C267" s="15" t="s">
        <v>578</v>
      </c>
      <c r="D267" s="21" t="s">
        <v>575</v>
      </c>
      <c r="E267" s="15">
        <v>360</v>
      </c>
      <c r="F267" s="15">
        <f>F265</f>
        <v>18</v>
      </c>
      <c r="G267" s="15">
        <v>345</v>
      </c>
      <c r="H267" s="45">
        <v>6</v>
      </c>
      <c r="I267" s="21" t="str">
        <f>+INDEX([1]材料配置清单价格表!E:E,MATCH(D267,[1]材料配置清单价格表!F:F,0))</f>
        <v>平米</v>
      </c>
      <c r="J267" s="22">
        <f t="shared" si="31"/>
        <v>0.7452</v>
      </c>
      <c r="K267" s="23"/>
      <c r="L267" s="24">
        <f t="shared" si="32"/>
        <v>0</v>
      </c>
      <c r="M267" s="25"/>
    </row>
    <row r="268" s="1" customFormat="1" ht="12" spans="1:13">
      <c r="A268" s="15">
        <v>7</v>
      </c>
      <c r="B268" s="12"/>
      <c r="C268" s="15" t="s">
        <v>579</v>
      </c>
      <c r="D268" s="21" t="s">
        <v>575</v>
      </c>
      <c r="E268" s="15">
        <v>380</v>
      </c>
      <c r="F268" s="15">
        <f t="shared" ref="F268:F270" si="33">F263</f>
        <v>18</v>
      </c>
      <c r="G268" s="15">
        <v>970</v>
      </c>
      <c r="H268" s="45">
        <v>2</v>
      </c>
      <c r="I268" s="21" t="str">
        <f>+INDEX([1]材料配置清单价格表!E:E,MATCH(D268,[1]材料配置清单价格表!F:F,0))</f>
        <v>平米</v>
      </c>
      <c r="J268" s="22">
        <f t="shared" si="31"/>
        <v>0.7372</v>
      </c>
      <c r="K268" s="23"/>
      <c r="L268" s="24">
        <f t="shared" si="32"/>
        <v>0</v>
      </c>
      <c r="M268" s="25"/>
    </row>
    <row r="269" s="1" customFormat="1" ht="12" spans="1:13">
      <c r="A269" s="15">
        <v>8</v>
      </c>
      <c r="B269" s="12"/>
      <c r="C269" s="15" t="s">
        <v>580</v>
      </c>
      <c r="D269" s="21" t="s">
        <v>575</v>
      </c>
      <c r="E269" s="15">
        <v>380</v>
      </c>
      <c r="F269" s="15">
        <f t="shared" si="33"/>
        <v>18</v>
      </c>
      <c r="G269" s="15">
        <v>785</v>
      </c>
      <c r="H269" s="45">
        <v>2</v>
      </c>
      <c r="I269" s="21" t="str">
        <f>+INDEX([1]材料配置清单价格表!E:E,MATCH(D269,[1]材料配置清单价格表!F:F,0))</f>
        <v>平米</v>
      </c>
      <c r="J269" s="22">
        <f t="shared" si="31"/>
        <v>0.5966</v>
      </c>
      <c r="K269" s="23"/>
      <c r="L269" s="24">
        <f t="shared" si="32"/>
        <v>0</v>
      </c>
      <c r="M269" s="25"/>
    </row>
    <row r="270" s="1" customFormat="1" ht="12" spans="1:13">
      <c r="A270" s="15">
        <v>9</v>
      </c>
      <c r="B270" s="12"/>
      <c r="C270" s="15" t="s">
        <v>498</v>
      </c>
      <c r="D270" s="21" t="s">
        <v>575</v>
      </c>
      <c r="E270" s="15">
        <v>380</v>
      </c>
      <c r="F270" s="15">
        <f t="shared" si="33"/>
        <v>18</v>
      </c>
      <c r="G270" s="15">
        <v>1110</v>
      </c>
      <c r="H270" s="45">
        <v>1</v>
      </c>
      <c r="I270" s="21" t="str">
        <f>+INDEX([1]材料配置清单价格表!E:E,MATCH(D270,[1]材料配置清单价格表!F:F,0))</f>
        <v>平米</v>
      </c>
      <c r="J270" s="22">
        <f t="shared" si="31"/>
        <v>0.4218</v>
      </c>
      <c r="K270" s="23"/>
      <c r="L270" s="24">
        <f t="shared" si="32"/>
        <v>0</v>
      </c>
      <c r="M270" s="25"/>
    </row>
    <row r="271" s="1" customFormat="1" ht="12" spans="1:13">
      <c r="A271" s="15">
        <v>10</v>
      </c>
      <c r="B271" s="12"/>
      <c r="C271" s="21" t="s">
        <v>490</v>
      </c>
      <c r="D271" s="21" t="s">
        <v>581</v>
      </c>
      <c r="E271" s="21">
        <v>730</v>
      </c>
      <c r="F271" s="21">
        <f>F264</f>
        <v>18</v>
      </c>
      <c r="G271" s="21">
        <v>970</v>
      </c>
      <c r="H271" s="21">
        <v>1</v>
      </c>
      <c r="I271" s="21" t="s">
        <v>155</v>
      </c>
      <c r="J271" s="54">
        <f t="shared" si="31"/>
        <v>0.7081</v>
      </c>
      <c r="K271" s="23"/>
      <c r="L271" s="24">
        <f t="shared" si="32"/>
        <v>0</v>
      </c>
      <c r="M271" s="21"/>
    </row>
    <row r="272" s="1" customFormat="1" ht="12" spans="1:13">
      <c r="A272" s="15">
        <v>11</v>
      </c>
      <c r="B272" s="12"/>
      <c r="C272" s="21" t="s">
        <v>490</v>
      </c>
      <c r="D272" s="21" t="s">
        <v>581</v>
      </c>
      <c r="E272" s="21">
        <v>730</v>
      </c>
      <c r="F272" s="21">
        <f>F264</f>
        <v>18</v>
      </c>
      <c r="G272" s="21">
        <v>785</v>
      </c>
      <c r="H272" s="21">
        <v>1</v>
      </c>
      <c r="I272" s="21" t="s">
        <v>155</v>
      </c>
      <c r="J272" s="54">
        <f t="shared" si="31"/>
        <v>0.57305</v>
      </c>
      <c r="K272" s="23"/>
      <c r="L272" s="24">
        <f t="shared" si="32"/>
        <v>0</v>
      </c>
      <c r="M272" s="21"/>
    </row>
    <row r="273" s="1" customFormat="1" ht="12" spans="1:13">
      <c r="A273" s="15">
        <v>12</v>
      </c>
      <c r="B273" s="12"/>
      <c r="C273" s="21" t="s">
        <v>490</v>
      </c>
      <c r="D273" s="21" t="s">
        <v>581</v>
      </c>
      <c r="E273" s="21">
        <v>360</v>
      </c>
      <c r="F273" s="21">
        <f>F265</f>
        <v>18</v>
      </c>
      <c r="G273" s="21">
        <v>2245</v>
      </c>
      <c r="H273" s="21">
        <v>1</v>
      </c>
      <c r="I273" s="21" t="s">
        <v>155</v>
      </c>
      <c r="J273" s="54">
        <f t="shared" si="31"/>
        <v>0.8082</v>
      </c>
      <c r="K273" s="23"/>
      <c r="L273" s="24">
        <f t="shared" si="32"/>
        <v>0</v>
      </c>
      <c r="M273" s="21"/>
    </row>
    <row r="274" s="1" customFormat="1" ht="12" spans="1:13">
      <c r="A274" s="15">
        <v>13</v>
      </c>
      <c r="B274" s="17" t="s">
        <v>492</v>
      </c>
      <c r="C274" s="15" t="s">
        <v>582</v>
      </c>
      <c r="D274" s="21" t="s">
        <v>605</v>
      </c>
      <c r="E274" s="15">
        <v>375</v>
      </c>
      <c r="F274" s="15">
        <v>18</v>
      </c>
      <c r="G274" s="15">
        <v>2280</v>
      </c>
      <c r="H274" s="15">
        <v>1</v>
      </c>
      <c r="I274" s="21" t="s">
        <v>155</v>
      </c>
      <c r="J274" s="22">
        <f t="shared" si="31"/>
        <v>0.855</v>
      </c>
      <c r="K274" s="23"/>
      <c r="L274" s="24">
        <f t="shared" si="32"/>
        <v>0</v>
      </c>
      <c r="M274" s="25"/>
    </row>
    <row r="275" s="1" customFormat="1" ht="12" spans="1:13">
      <c r="A275" s="15">
        <v>14</v>
      </c>
      <c r="B275" s="17"/>
      <c r="C275" s="15" t="s">
        <v>583</v>
      </c>
      <c r="D275" s="21" t="s">
        <v>605</v>
      </c>
      <c r="E275" s="15">
        <v>615</v>
      </c>
      <c r="F275" s="15">
        <v>18</v>
      </c>
      <c r="G275" s="15">
        <v>730</v>
      </c>
      <c r="H275" s="15">
        <v>1</v>
      </c>
      <c r="I275" s="21" t="s">
        <v>155</v>
      </c>
      <c r="J275" s="22">
        <f t="shared" si="31"/>
        <v>0.44895</v>
      </c>
      <c r="K275" s="23"/>
      <c r="L275" s="24">
        <f t="shared" si="32"/>
        <v>0</v>
      </c>
      <c r="M275" s="25"/>
    </row>
    <row r="276" s="1" customFormat="1" ht="12" spans="1:13">
      <c r="A276" s="15">
        <v>15</v>
      </c>
      <c r="B276" s="17"/>
      <c r="C276" s="15" t="s">
        <v>584</v>
      </c>
      <c r="D276" s="21" t="s">
        <v>605</v>
      </c>
      <c r="E276" s="15">
        <v>1030</v>
      </c>
      <c r="F276" s="15">
        <v>18</v>
      </c>
      <c r="G276" s="15">
        <v>730</v>
      </c>
      <c r="H276" s="15">
        <v>1</v>
      </c>
      <c r="I276" s="21" t="s">
        <v>155</v>
      </c>
      <c r="J276" s="22">
        <f t="shared" si="31"/>
        <v>0.7519</v>
      </c>
      <c r="K276" s="23"/>
      <c r="L276" s="24">
        <f t="shared" si="32"/>
        <v>0</v>
      </c>
      <c r="M276" s="25"/>
    </row>
    <row r="277" s="1" customFormat="1" ht="12" spans="1:13">
      <c r="A277" s="15">
        <v>16</v>
      </c>
      <c r="B277" s="17"/>
      <c r="C277" s="15" t="s">
        <v>559</v>
      </c>
      <c r="D277" s="21" t="s">
        <v>605</v>
      </c>
      <c r="E277" s="15">
        <f>E275+E276</f>
        <v>1645</v>
      </c>
      <c r="F277" s="15">
        <v>18</v>
      </c>
      <c r="G277" s="15">
        <v>80</v>
      </c>
      <c r="H277" s="15">
        <v>1</v>
      </c>
      <c r="I277" s="21" t="s">
        <v>155</v>
      </c>
      <c r="J277" s="22">
        <f t="shared" si="31"/>
        <v>0.1316</v>
      </c>
      <c r="K277" s="23"/>
      <c r="L277" s="24">
        <f t="shared" si="32"/>
        <v>0</v>
      </c>
      <c r="M277" s="25"/>
    </row>
    <row r="278" s="1" customFormat="1" ht="12" spans="1:13">
      <c r="A278" s="15">
        <v>17</v>
      </c>
      <c r="B278" s="17"/>
      <c r="C278" s="15" t="s">
        <v>585</v>
      </c>
      <c r="D278" s="21" t="s">
        <v>605</v>
      </c>
      <c r="E278" s="15">
        <v>150</v>
      </c>
      <c r="F278" s="15">
        <v>18</v>
      </c>
      <c r="G278" s="15">
        <v>730</v>
      </c>
      <c r="H278" s="15">
        <v>1</v>
      </c>
      <c r="I278" s="21" t="s">
        <v>155</v>
      </c>
      <c r="J278" s="22">
        <f t="shared" si="31"/>
        <v>0.1095</v>
      </c>
      <c r="K278" s="23"/>
      <c r="L278" s="24">
        <f t="shared" si="32"/>
        <v>0</v>
      </c>
      <c r="M278" s="25"/>
    </row>
    <row r="279" s="1" customFormat="1" ht="12" spans="1:13">
      <c r="A279" s="15">
        <v>18</v>
      </c>
      <c r="B279" s="17"/>
      <c r="C279" s="15" t="s">
        <v>586</v>
      </c>
      <c r="D279" s="21" t="s">
        <v>605</v>
      </c>
      <c r="E279" s="15">
        <v>1100</v>
      </c>
      <c r="F279" s="15">
        <v>18</v>
      </c>
      <c r="G279" s="15">
        <v>200</v>
      </c>
      <c r="H279" s="15">
        <v>1</v>
      </c>
      <c r="I279" s="21" t="s">
        <v>155</v>
      </c>
      <c r="J279" s="22">
        <f t="shared" si="31"/>
        <v>0.22</v>
      </c>
      <c r="K279" s="23"/>
      <c r="L279" s="24">
        <f t="shared" si="32"/>
        <v>0</v>
      </c>
      <c r="M279" s="25"/>
    </row>
    <row r="280" s="1" customFormat="1" ht="12" spans="1:13">
      <c r="A280" s="15">
        <v>19</v>
      </c>
      <c r="B280" s="17"/>
      <c r="C280" s="15" t="s">
        <v>586</v>
      </c>
      <c r="D280" s="21" t="s">
        <v>605</v>
      </c>
      <c r="E280" s="15">
        <v>460</v>
      </c>
      <c r="F280" s="15">
        <v>18</v>
      </c>
      <c r="G280" s="15">
        <v>730</v>
      </c>
      <c r="H280" s="15">
        <v>1</v>
      </c>
      <c r="I280" s="21" t="s">
        <v>155</v>
      </c>
      <c r="J280" s="22">
        <f t="shared" si="31"/>
        <v>0.3358</v>
      </c>
      <c r="K280" s="23"/>
      <c r="L280" s="24">
        <f t="shared" si="32"/>
        <v>0</v>
      </c>
      <c r="M280" s="25"/>
    </row>
    <row r="281" s="1" customFormat="1" ht="12" spans="1:13">
      <c r="A281" s="15">
        <v>20</v>
      </c>
      <c r="B281" s="17"/>
      <c r="C281" s="15" t="s">
        <v>587</v>
      </c>
      <c r="D281" s="21" t="s">
        <v>605</v>
      </c>
      <c r="E281" s="15">
        <v>80</v>
      </c>
      <c r="F281" s="15">
        <v>18</v>
      </c>
      <c r="G281" s="15">
        <v>360</v>
      </c>
      <c r="H281" s="15">
        <v>1</v>
      </c>
      <c r="I281" s="21" t="s">
        <v>155</v>
      </c>
      <c r="J281" s="22">
        <f t="shared" si="31"/>
        <v>0.0288</v>
      </c>
      <c r="K281" s="23"/>
      <c r="L281" s="24">
        <f t="shared" si="32"/>
        <v>0</v>
      </c>
      <c r="M281" s="25"/>
    </row>
    <row r="282" s="1" customFormat="1" ht="12" spans="1:13">
      <c r="A282" s="15">
        <v>21</v>
      </c>
      <c r="B282" s="17"/>
      <c r="C282" s="15" t="s">
        <v>588</v>
      </c>
      <c r="D282" s="21" t="s">
        <v>605</v>
      </c>
      <c r="E282" s="15">
        <v>50</v>
      </c>
      <c r="F282" s="15">
        <v>18</v>
      </c>
      <c r="G282" s="15">
        <v>1110</v>
      </c>
      <c r="H282" s="15">
        <v>1</v>
      </c>
      <c r="I282" s="21" t="s">
        <v>155</v>
      </c>
      <c r="J282" s="22">
        <f t="shared" si="31"/>
        <v>0.0555</v>
      </c>
      <c r="K282" s="23"/>
      <c r="L282" s="24">
        <f t="shared" si="32"/>
        <v>0</v>
      </c>
      <c r="M282" s="25"/>
    </row>
    <row r="283" s="1" customFormat="1" ht="12" spans="1:13">
      <c r="A283" s="15">
        <v>22</v>
      </c>
      <c r="B283" s="17"/>
      <c r="C283" s="15" t="s">
        <v>588</v>
      </c>
      <c r="D283" s="21" t="s">
        <v>605</v>
      </c>
      <c r="E283" s="15">
        <v>60</v>
      </c>
      <c r="F283" s="15">
        <v>18</v>
      </c>
      <c r="G283" s="15">
        <v>730</v>
      </c>
      <c r="H283" s="15">
        <v>1</v>
      </c>
      <c r="I283" s="21" t="s">
        <v>155</v>
      </c>
      <c r="J283" s="22">
        <f t="shared" si="31"/>
        <v>0.0438</v>
      </c>
      <c r="K283" s="23"/>
      <c r="L283" s="24">
        <f t="shared" si="32"/>
        <v>0</v>
      </c>
      <c r="M283" s="25"/>
    </row>
    <row r="284" s="1" customFormat="1" ht="12" spans="1:13">
      <c r="A284" s="15">
        <v>23</v>
      </c>
      <c r="B284" s="12" t="s">
        <v>517</v>
      </c>
      <c r="C284" s="15" t="s">
        <v>589</v>
      </c>
      <c r="D284" s="21" t="s">
        <v>589</v>
      </c>
      <c r="E284" s="15">
        <v>730</v>
      </c>
      <c r="F284" s="15"/>
      <c r="G284" s="15"/>
      <c r="H284" s="15"/>
      <c r="I284" s="21" t="str">
        <f>+INDEX([1]材料配置清单价格表!E:E,MATCH(D284,[1]材料配置清单价格表!F:F,0))</f>
        <v>米</v>
      </c>
      <c r="J284" s="22">
        <f>E284/1000</f>
        <v>0.73</v>
      </c>
      <c r="K284" s="23"/>
      <c r="L284" s="24">
        <f t="shared" si="32"/>
        <v>0</v>
      </c>
      <c r="M284" s="25"/>
    </row>
    <row r="285" s="1" customFormat="1" spans="1:13">
      <c r="A285" s="29" t="s">
        <v>516</v>
      </c>
      <c r="B285" s="30"/>
      <c r="C285" s="30"/>
      <c r="D285" s="30"/>
      <c r="E285" s="30"/>
      <c r="F285" s="30"/>
      <c r="G285" s="30"/>
      <c r="H285" s="30"/>
      <c r="I285" s="30"/>
      <c r="J285" s="46"/>
      <c r="K285" s="47"/>
      <c r="L285" s="13">
        <f>SUM(L262:L284)</f>
        <v>0</v>
      </c>
      <c r="M285" s="12"/>
    </row>
    <row r="286" s="1" customFormat="1" ht="12" spans="1:13">
      <c r="A286" s="15">
        <v>1</v>
      </c>
      <c r="B286" s="26" t="s">
        <v>520</v>
      </c>
      <c r="C286" s="15" t="s">
        <v>521</v>
      </c>
      <c r="D286" s="35" t="s">
        <v>599</v>
      </c>
      <c r="E286" s="36"/>
      <c r="F286" s="36"/>
      <c r="G286" s="37"/>
      <c r="H286" s="32">
        <v>8</v>
      </c>
      <c r="I286" s="21" t="s">
        <v>523</v>
      </c>
      <c r="J286" s="23"/>
      <c r="K286" s="23"/>
      <c r="L286" s="24">
        <f t="shared" ref="L286:L293" si="34">H286*K286</f>
        <v>0</v>
      </c>
      <c r="M286" s="48"/>
    </row>
    <row r="287" s="1" customFormat="1" ht="12" spans="1:13">
      <c r="A287" s="15">
        <v>2</v>
      </c>
      <c r="B287" s="27"/>
      <c r="C287" s="15" t="s">
        <v>368</v>
      </c>
      <c r="D287" s="31" t="s">
        <v>590</v>
      </c>
      <c r="E287" s="31"/>
      <c r="F287" s="31"/>
      <c r="G287" s="31"/>
      <c r="H287" s="32">
        <v>1</v>
      </c>
      <c r="I287" s="21" t="str">
        <f>+INDEX([1]材料配置清单价格表!E:E,MATCH(D287,[1]材料配置清单价格表!F:F,0))</f>
        <v>个</v>
      </c>
      <c r="J287" s="23"/>
      <c r="K287" s="23"/>
      <c r="L287" s="24">
        <f t="shared" si="34"/>
        <v>0</v>
      </c>
      <c r="M287" s="48"/>
    </row>
    <row r="288" s="1" customFormat="1" ht="12" spans="1:13">
      <c r="A288" s="15">
        <v>3</v>
      </c>
      <c r="B288" s="27"/>
      <c r="C288" s="15" t="s">
        <v>305</v>
      </c>
      <c r="D288" s="35" t="s">
        <v>305</v>
      </c>
      <c r="E288" s="36"/>
      <c r="F288" s="36"/>
      <c r="G288" s="37"/>
      <c r="H288" s="32">
        <v>1</v>
      </c>
      <c r="I288" s="21" t="str">
        <f>+INDEX([1]材料配置清单价格表!E:E,MATCH(D288,[1]材料配置清单价格表!F:F,0))</f>
        <v>个</v>
      </c>
      <c r="J288" s="23"/>
      <c r="K288" s="23"/>
      <c r="L288" s="24">
        <f t="shared" si="34"/>
        <v>0</v>
      </c>
      <c r="M288" s="48"/>
    </row>
    <row r="289" s="1" customFormat="1" ht="12" spans="1:13">
      <c r="A289" s="15">
        <v>4</v>
      </c>
      <c r="B289" s="27"/>
      <c r="C289" s="38" t="s">
        <v>602</v>
      </c>
      <c r="D289" s="31" t="s">
        <v>603</v>
      </c>
      <c r="E289" s="31"/>
      <c r="F289" s="31"/>
      <c r="G289" s="31"/>
      <c r="H289" s="32">
        <v>1</v>
      </c>
      <c r="I289" s="21" t="s">
        <v>592</v>
      </c>
      <c r="J289" s="23"/>
      <c r="K289" s="23"/>
      <c r="L289" s="24">
        <f t="shared" si="34"/>
        <v>0</v>
      </c>
      <c r="M289" s="48"/>
    </row>
    <row r="290" s="1" customFormat="1" ht="24" spans="1:13">
      <c r="A290" s="15">
        <v>5</v>
      </c>
      <c r="B290" s="27"/>
      <c r="C290" s="38" t="s">
        <v>593</v>
      </c>
      <c r="D290" s="35" t="s">
        <v>593</v>
      </c>
      <c r="E290" s="36"/>
      <c r="F290" s="36"/>
      <c r="G290" s="37"/>
      <c r="H290" s="32">
        <v>1</v>
      </c>
      <c r="I290" s="21" t="str">
        <f>+INDEX([1]材料配置清单价格表!E:E,MATCH(D290,[1]材料配置清单价格表!F:F,0))</f>
        <v>个</v>
      </c>
      <c r="J290" s="23"/>
      <c r="K290" s="23"/>
      <c r="L290" s="24">
        <f t="shared" si="34"/>
        <v>0</v>
      </c>
      <c r="M290" s="48"/>
    </row>
    <row r="291" s="1" customFormat="1" ht="12" spans="1:13">
      <c r="A291" s="15">
        <v>6</v>
      </c>
      <c r="B291" s="27"/>
      <c r="C291" s="38" t="s">
        <v>594</v>
      </c>
      <c r="D291" s="35" t="s">
        <v>594</v>
      </c>
      <c r="E291" s="36"/>
      <c r="F291" s="36"/>
      <c r="G291" s="37"/>
      <c r="H291" s="32">
        <v>1</v>
      </c>
      <c r="I291" s="21" t="str">
        <f>+INDEX([1]材料配置清单价格表!E:E,MATCH(D291,[1]材料配置清单价格表!F:F,0))</f>
        <v>套</v>
      </c>
      <c r="J291" s="23"/>
      <c r="K291" s="23"/>
      <c r="L291" s="24">
        <f t="shared" si="34"/>
        <v>0</v>
      </c>
      <c r="M291" s="48"/>
    </row>
    <row r="292" s="1" customFormat="1" ht="12" spans="1:13">
      <c r="A292" s="15">
        <v>7</v>
      </c>
      <c r="B292" s="27"/>
      <c r="C292" s="38" t="s">
        <v>595</v>
      </c>
      <c r="D292" s="35" t="s">
        <v>595</v>
      </c>
      <c r="E292" s="36"/>
      <c r="F292" s="36"/>
      <c r="G292" s="37"/>
      <c r="H292" s="32">
        <v>1</v>
      </c>
      <c r="I292" s="21" t="str">
        <f>+INDEX([1]材料配置清单价格表!E:E,MATCH(D292,[1]材料配置清单价格表!F:F,0))</f>
        <v>个</v>
      </c>
      <c r="J292" s="23"/>
      <c r="K292" s="23"/>
      <c r="L292" s="24">
        <f t="shared" si="34"/>
        <v>0</v>
      </c>
      <c r="M292" s="48"/>
    </row>
    <row r="293" s="1" customFormat="1" ht="12" spans="1:13">
      <c r="A293" s="15">
        <v>8</v>
      </c>
      <c r="B293" s="27"/>
      <c r="C293" s="38" t="s">
        <v>270</v>
      </c>
      <c r="D293" s="35" t="s">
        <v>601</v>
      </c>
      <c r="E293" s="36"/>
      <c r="F293" s="36"/>
      <c r="G293" s="37"/>
      <c r="H293" s="32">
        <v>1</v>
      </c>
      <c r="I293" s="21" t="s">
        <v>523</v>
      </c>
      <c r="J293" s="23"/>
      <c r="K293" s="23"/>
      <c r="L293" s="24">
        <f t="shared" si="34"/>
        <v>0</v>
      </c>
      <c r="M293" s="25"/>
    </row>
    <row r="294" s="1" customFormat="1" spans="1:13">
      <c r="A294" s="29" t="s">
        <v>516</v>
      </c>
      <c r="B294" s="30"/>
      <c r="C294" s="30"/>
      <c r="D294" s="30"/>
      <c r="E294" s="30"/>
      <c r="F294" s="30"/>
      <c r="G294" s="30"/>
      <c r="H294" s="30"/>
      <c r="I294" s="30"/>
      <c r="J294" s="46"/>
      <c r="K294" s="47"/>
      <c r="L294" s="13">
        <f>SUM(L286:L293)</f>
        <v>0</v>
      </c>
      <c r="M294" s="12"/>
    </row>
    <row r="295" s="1" customFormat="1" ht="12" spans="1:13">
      <c r="A295" s="15">
        <v>1</v>
      </c>
      <c r="B295" s="52" t="s">
        <v>541</v>
      </c>
      <c r="C295" s="15" t="s">
        <v>596</v>
      </c>
      <c r="D295" s="15" t="s">
        <v>596</v>
      </c>
      <c r="E295" s="15"/>
      <c r="F295" s="15"/>
      <c r="G295" s="15"/>
      <c r="H295" s="23">
        <f>1.11*2.495</f>
        <v>2.76945</v>
      </c>
      <c r="I295" s="21" t="str">
        <f>+INDEX([1]材料配置清单价格表!E:E,MATCH(D295,[1]材料配置清单价格表!F:F,0))</f>
        <v>平方</v>
      </c>
      <c r="J295" s="23"/>
      <c r="K295" s="23"/>
      <c r="L295" s="24">
        <f>H295*K295</f>
        <v>0</v>
      </c>
      <c r="M295" s="49"/>
    </row>
    <row r="296" s="1" customFormat="1" ht="12" spans="1:13">
      <c r="A296" s="15">
        <v>2</v>
      </c>
      <c r="B296" s="41" t="s">
        <v>544</v>
      </c>
      <c r="C296" s="31" t="s">
        <v>597</v>
      </c>
      <c r="D296" s="15" t="s">
        <v>597</v>
      </c>
      <c r="E296" s="15"/>
      <c r="F296" s="15"/>
      <c r="G296" s="15"/>
      <c r="H296" s="23">
        <f>H295</f>
        <v>2.76945</v>
      </c>
      <c r="I296" s="21" t="str">
        <f>+INDEX([1]材料配置清单价格表!E:E,MATCH(D296,[1]材料配置清单价格表!F:F,0))</f>
        <v>平方</v>
      </c>
      <c r="J296" s="23"/>
      <c r="K296" s="23"/>
      <c r="L296" s="24">
        <f>H296*K296</f>
        <v>0</v>
      </c>
      <c r="M296" s="49"/>
    </row>
    <row r="297" s="1" customFormat="1" spans="1:13">
      <c r="A297" s="12" t="s">
        <v>548</v>
      </c>
      <c r="B297" s="12"/>
      <c r="C297" s="12"/>
      <c r="D297" s="12"/>
      <c r="E297" s="12"/>
      <c r="F297" s="12"/>
      <c r="G297" s="12"/>
      <c r="H297" s="12"/>
      <c r="I297" s="12"/>
      <c r="J297" s="11"/>
      <c r="K297" s="12"/>
      <c r="L297" s="11">
        <f>SUM(L295:L296)</f>
        <v>0</v>
      </c>
      <c r="M297" s="12"/>
    </row>
    <row r="298" s="1" customFormat="1" spans="1:13">
      <c r="A298" s="44" t="s">
        <v>549</v>
      </c>
      <c r="B298" s="44"/>
      <c r="C298" s="44"/>
      <c r="D298" s="44"/>
      <c r="E298" s="44"/>
      <c r="F298" s="44"/>
      <c r="G298" s="44"/>
      <c r="H298" s="44"/>
      <c r="I298" s="44"/>
      <c r="J298" s="13"/>
      <c r="K298" s="44"/>
      <c r="L298" s="13">
        <f>SUM(L285,L294,L297)</f>
        <v>0</v>
      </c>
      <c r="M298" s="44"/>
    </row>
  </sheetData>
  <autoFilter xmlns:etc="http://www.wps.cn/officeDocument/2017/etCustomData" ref="A1:M312" etc:filterBottomFollowUsedRange="0">
    <extLst/>
  </autoFilter>
  <mergeCells count="193">
    <mergeCell ref="A1:M1"/>
    <mergeCell ref="C2:D2"/>
    <mergeCell ref="E2:G2"/>
    <mergeCell ref="A81:K81"/>
    <mergeCell ref="D82:G82"/>
    <mergeCell ref="D83:G83"/>
    <mergeCell ref="D84:G84"/>
    <mergeCell ref="D85:G85"/>
    <mergeCell ref="D86:G86"/>
    <mergeCell ref="D87:G87"/>
    <mergeCell ref="D88:G88"/>
    <mergeCell ref="D89:G89"/>
    <mergeCell ref="D90:G90"/>
    <mergeCell ref="D91:G91"/>
    <mergeCell ref="D92:G92"/>
    <mergeCell ref="D93:G93"/>
    <mergeCell ref="D94:G94"/>
    <mergeCell ref="D95:G95"/>
    <mergeCell ref="D96:G96"/>
    <mergeCell ref="D97:G97"/>
    <mergeCell ref="D98:G98"/>
    <mergeCell ref="A99:K99"/>
    <mergeCell ref="D100:G100"/>
    <mergeCell ref="D101:G101"/>
    <mergeCell ref="D102:G102"/>
    <mergeCell ref="D103:G103"/>
    <mergeCell ref="D104:G104"/>
    <mergeCell ref="A105:K105"/>
    <mergeCell ref="A106:K106"/>
    <mergeCell ref="A108:B108"/>
    <mergeCell ref="C108:E108"/>
    <mergeCell ref="C109:D109"/>
    <mergeCell ref="E109:G109"/>
    <mergeCell ref="A138:K138"/>
    <mergeCell ref="D139:G139"/>
    <mergeCell ref="D140:G140"/>
    <mergeCell ref="D141:G141"/>
    <mergeCell ref="D142:G142"/>
    <mergeCell ref="D143:G143"/>
    <mergeCell ref="D144:G144"/>
    <mergeCell ref="D145:G145"/>
    <mergeCell ref="D146:G146"/>
    <mergeCell ref="D147:G147"/>
    <mergeCell ref="A148:K148"/>
    <mergeCell ref="D149:G149"/>
    <mergeCell ref="D150:G150"/>
    <mergeCell ref="D151:G151"/>
    <mergeCell ref="D152:G152"/>
    <mergeCell ref="D153:G153"/>
    <mergeCell ref="A154:K154"/>
    <mergeCell ref="A155:K155"/>
    <mergeCell ref="A157:B157"/>
    <mergeCell ref="C157:E157"/>
    <mergeCell ref="C158:D158"/>
    <mergeCell ref="E158:G158"/>
    <mergeCell ref="A191:K191"/>
    <mergeCell ref="D192:G192"/>
    <mergeCell ref="D193:G193"/>
    <mergeCell ref="D194:G194"/>
    <mergeCell ref="D195:G195"/>
    <mergeCell ref="D196:G196"/>
    <mergeCell ref="D197:G197"/>
    <mergeCell ref="D198:G198"/>
    <mergeCell ref="A199:K199"/>
    <mergeCell ref="D200:G200"/>
    <mergeCell ref="D201:G201"/>
    <mergeCell ref="D202:G202"/>
    <mergeCell ref="D203:G203"/>
    <mergeCell ref="D204:G204"/>
    <mergeCell ref="A205:K205"/>
    <mergeCell ref="A206:K206"/>
    <mergeCell ref="A208:B208"/>
    <mergeCell ref="C208:E208"/>
    <mergeCell ref="C209:D209"/>
    <mergeCell ref="E209:G209"/>
    <mergeCell ref="A242:K242"/>
    <mergeCell ref="D243:G243"/>
    <mergeCell ref="D244:G244"/>
    <mergeCell ref="D245:G245"/>
    <mergeCell ref="D246:G246"/>
    <mergeCell ref="D247:G247"/>
    <mergeCell ref="D248:G248"/>
    <mergeCell ref="D249:G249"/>
    <mergeCell ref="A250:K250"/>
    <mergeCell ref="D251:G251"/>
    <mergeCell ref="D252:G252"/>
    <mergeCell ref="D253:G253"/>
    <mergeCell ref="D254:G254"/>
    <mergeCell ref="D255:G255"/>
    <mergeCell ref="A256:K256"/>
    <mergeCell ref="A257:K257"/>
    <mergeCell ref="A259:B259"/>
    <mergeCell ref="C259:E259"/>
    <mergeCell ref="C260:D260"/>
    <mergeCell ref="E260:G260"/>
    <mergeCell ref="A285:K285"/>
    <mergeCell ref="D286:G286"/>
    <mergeCell ref="D287:G287"/>
    <mergeCell ref="D288:G288"/>
    <mergeCell ref="D289:G289"/>
    <mergeCell ref="D290:G290"/>
    <mergeCell ref="D291:G291"/>
    <mergeCell ref="D292:G292"/>
    <mergeCell ref="D293:G293"/>
    <mergeCell ref="A294:K294"/>
    <mergeCell ref="D295:G295"/>
    <mergeCell ref="D296:G296"/>
    <mergeCell ref="A297:K297"/>
    <mergeCell ref="A298:K298"/>
    <mergeCell ref="A2:A3"/>
    <mergeCell ref="A109:A110"/>
    <mergeCell ref="A158:A159"/>
    <mergeCell ref="A209:A210"/>
    <mergeCell ref="A260:A261"/>
    <mergeCell ref="B2:B3"/>
    <mergeCell ref="B4:B8"/>
    <mergeCell ref="B9:B13"/>
    <mergeCell ref="B14:B18"/>
    <mergeCell ref="B19:B25"/>
    <mergeCell ref="B26:B30"/>
    <mergeCell ref="B31:B35"/>
    <mergeCell ref="B36:B40"/>
    <mergeCell ref="B41:B46"/>
    <mergeCell ref="B47:B50"/>
    <mergeCell ref="B51:B55"/>
    <mergeCell ref="B56:B61"/>
    <mergeCell ref="B62:B67"/>
    <mergeCell ref="B68:B80"/>
    <mergeCell ref="B82:B83"/>
    <mergeCell ref="B84:B98"/>
    <mergeCell ref="B100:B101"/>
    <mergeCell ref="B102:B103"/>
    <mergeCell ref="B109:B110"/>
    <mergeCell ref="B111:B122"/>
    <mergeCell ref="B123:B126"/>
    <mergeCell ref="B127:B128"/>
    <mergeCell ref="B129:B132"/>
    <mergeCell ref="B133:B136"/>
    <mergeCell ref="B139:B147"/>
    <mergeCell ref="B149:B150"/>
    <mergeCell ref="B151:B153"/>
    <mergeCell ref="B158:B159"/>
    <mergeCell ref="B160:B171"/>
    <mergeCell ref="B172:B175"/>
    <mergeCell ref="B177:B181"/>
    <mergeCell ref="B182:B185"/>
    <mergeCell ref="B186:B189"/>
    <mergeCell ref="B192:B198"/>
    <mergeCell ref="B200:B201"/>
    <mergeCell ref="B202:B204"/>
    <mergeCell ref="B209:B210"/>
    <mergeCell ref="B211:B222"/>
    <mergeCell ref="B223:B226"/>
    <mergeCell ref="B228:B232"/>
    <mergeCell ref="B233:B236"/>
    <mergeCell ref="B237:B240"/>
    <mergeCell ref="B243:B249"/>
    <mergeCell ref="B251:B252"/>
    <mergeCell ref="B253:B255"/>
    <mergeCell ref="B260:B261"/>
    <mergeCell ref="B262:B273"/>
    <mergeCell ref="B274:B283"/>
    <mergeCell ref="B286:B293"/>
    <mergeCell ref="H2:H3"/>
    <mergeCell ref="H109:H110"/>
    <mergeCell ref="H158:H159"/>
    <mergeCell ref="H209:H210"/>
    <mergeCell ref="H260:H261"/>
    <mergeCell ref="I2:I3"/>
    <mergeCell ref="I109:I110"/>
    <mergeCell ref="I158:I159"/>
    <mergeCell ref="I209:I210"/>
    <mergeCell ref="I260:I261"/>
    <mergeCell ref="J2:J3"/>
    <mergeCell ref="J109:J110"/>
    <mergeCell ref="J158:J159"/>
    <mergeCell ref="J209:J210"/>
    <mergeCell ref="J260:J261"/>
    <mergeCell ref="K2:K3"/>
    <mergeCell ref="K109:K110"/>
    <mergeCell ref="K158:K159"/>
    <mergeCell ref="K209:K210"/>
    <mergeCell ref="K260:K261"/>
    <mergeCell ref="L2:L3"/>
    <mergeCell ref="L109:L110"/>
    <mergeCell ref="L158:L159"/>
    <mergeCell ref="L209:L210"/>
    <mergeCell ref="L260:L261"/>
    <mergeCell ref="M2:M3"/>
    <mergeCell ref="M109:M110"/>
    <mergeCell ref="M158:M159"/>
    <mergeCell ref="M209:M210"/>
    <mergeCell ref="M260:M261"/>
  </mergeCells>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1" master="" otherUserPermission="visible"/>
  <rangeList sheetStid="2" master="" otherUserPermission="visible"/>
  <rangeList sheetStid="3" master="" otherUserPermission="visible"/>
  <rangeList sheetStid="14" master="" otherUserPermission="visible"/>
  <rangeList sheetStid="12" master="" otherUserPermission="visible"/>
  <rangeList sheetStid="16" master="" otherUserPermission="visible"/>
  <rangeList sheetStid="8" master="" otherUserPermission="visible">
    <arrUserId title="区域1_1_1" rangeCreator="" othersAccessPermission="edit"/>
    <arrUserId title="区域1" rangeCreator="" othersAccessPermission="edit"/>
    <arrUserId title="区域1_1_1_1_1_1" rangeCreator="" othersAccessPermission="edit"/>
    <arrUserId title="区域1_1" rangeCreator="" othersAccessPermission="edit"/>
    <arrUserId title="区域1_1_1_1" rangeCreator="" othersAccessPermission="edit"/>
    <arrUserId title="区域1_2" rangeCreator="" othersAccessPermission="edit"/>
    <arrUserId title="区域1_1_1_1_1" rangeCreator="" othersAccessPermission="edit"/>
    <arrUserId title="区域1_1_1_1_1_2" rangeCreator="" othersAccessPermission="edit"/>
  </rangeList>
  <rangeList sheetStid="9" master="" otherUserPermission="visible"/>
  <rangeList sheetStid="17" master="" otherUserPermission="visible"/>
  <rangeList sheetStid="18" master="" otherUserPermission="visible"/>
  <rangeList sheetStid="24" master="" otherUserPermission="visible"/>
  <rangeList sheetStid="25" master="" otherUserPermission="visible"/>
  <rangeList sheetStid="19" master="" otherUserPermission="visible"/>
  <rangeList sheetStid="20" master="" otherUserPermission="visible"/>
  <rangeList sheetStid="2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报价说明</vt:lpstr>
      <vt:lpstr>柜体板清单</vt:lpstr>
      <vt:lpstr>门板清单</vt:lpstr>
      <vt:lpstr>台面清单</vt:lpstr>
      <vt:lpstr>基础五金 </vt:lpstr>
      <vt:lpstr>滑轨清单</vt:lpstr>
      <vt:lpstr>其他五金 </vt:lpstr>
      <vt:lpstr>运输清单</vt:lpstr>
      <vt:lpstr>安装清单</vt:lpstr>
      <vt:lpstr>汇总</vt:lpstr>
      <vt:lpstr>地块一</vt:lpstr>
      <vt:lpstr>地块二</vt:lpstr>
      <vt:lpstr>地块三</vt:lpstr>
      <vt:lpstr>地块四</vt:lpstr>
      <vt:lpstr>地块五</vt:lpstr>
      <vt:lpstr>地块六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郝惠云</dc:creator>
  <cp:lastModifiedBy>%E5%BC%A0%E5%AE%87</cp:lastModifiedBy>
  <dcterms:created xsi:type="dcterms:W3CDTF">2023-02-21T02:27:00Z</dcterms:created>
  <dcterms:modified xsi:type="dcterms:W3CDTF">2025-10-09T01:52:51Z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FEFB6F3DC2214E519A0396B14BA97CEE_13</vt:lpwstr>
  </property>
</Properties>
</file>