
<file path=[Content_Types].xml><?xml version="1.0" encoding="utf-8"?>
<Types xmlns="http://schemas.openxmlformats.org/package/2006/content-types">
  <Default Extension="jpeg" ContentType="image/jpeg"/>
  <Default Extension="JPG" ContentType="image/.jp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060" activeTab="1"/>
  </bookViews>
  <sheets>
    <sheet name="汇总表" sheetId="2" r:id="rId1"/>
    <sheet name="大堂软装" sheetId="1" r:id="rId2"/>
  </sheets>
  <externalReferences>
    <externalReference r:id="rId3"/>
  </externalReferences>
  <definedNames>
    <definedName name="_xlnm.Print_Area" localSheetId="1">大堂软装!$A$1:$K$10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<sst xmlns="http://schemas.openxmlformats.org/spreadsheetml/2006/main" count="59" uniqueCount="46">
  <si>
    <t>五龙汇R22020地块项目功能区二会所及功能区一示范区软装采购及安装清单三     架空层及公区大堂</t>
  </si>
  <si>
    <t>序号</t>
  </si>
  <si>
    <t>类别</t>
  </si>
  <si>
    <t>金额</t>
  </si>
  <si>
    <t>家具</t>
  </si>
  <si>
    <t>灯具</t>
  </si>
  <si>
    <t>挂画</t>
  </si>
  <si>
    <t>地毯</t>
  </si>
  <si>
    <t>窗帘</t>
  </si>
  <si>
    <t>饰品</t>
  </si>
  <si>
    <t>运输、保险、安装、差旅、劳务等费用</t>
  </si>
  <si>
    <t>小计</t>
  </si>
  <si>
    <t>税率（%）</t>
  </si>
  <si>
    <t>%</t>
  </si>
  <si>
    <t>总    计</t>
  </si>
  <si>
    <r>
      <rPr>
        <b/>
        <sz val="10"/>
        <rFont val="微软雅黑"/>
        <charset val="134"/>
      </rPr>
      <t xml:space="preserve">备注: </t>
    </r>
    <r>
      <rPr>
        <sz val="10"/>
        <rFont val="微软雅黑"/>
        <charset val="134"/>
      </rPr>
      <t>以上报价包含包括但不限于深化方案、深化设计施工图、人工费（包括工资、奖金、社保、加班费等费用）、材料费、专用设备、专用工具费用、配件或主材的材料费（耗材费）、检验试验、税费、保险、保修服务及相关劳务支出等工作所发生的全部费用以及投标人企业利润、税金和政策性文件规定、合同包含的所有风险及承诺完成本项目工作所需的一切费用，即为完成本工程施工直至验收合格交付使用过程中的全部费用以及免费质保期内的服务费用。</t>
    </r>
  </si>
  <si>
    <t>序  号</t>
  </si>
  <si>
    <t>区域</t>
  </si>
  <si>
    <t>品名</t>
  </si>
  <si>
    <t>图片</t>
  </si>
  <si>
    <t>尺寸(mm)</t>
  </si>
  <si>
    <t>材质</t>
  </si>
  <si>
    <t>数量</t>
  </si>
  <si>
    <t>单位</t>
  </si>
  <si>
    <t>单价</t>
  </si>
  <si>
    <t>总价</t>
  </si>
  <si>
    <t>备注</t>
  </si>
  <si>
    <t>大堂</t>
  </si>
  <si>
    <t>端景台</t>
  </si>
  <si>
    <t>L1500*W400*H850</t>
  </si>
  <si>
    <t>框架：实木框架
台面：石材台面</t>
  </si>
  <si>
    <t>件</t>
  </si>
  <si>
    <t>饰品摆件</t>
  </si>
  <si>
    <t>常规</t>
  </si>
  <si>
    <t>综合材质</t>
  </si>
  <si>
    <t>组</t>
  </si>
  <si>
    <t>长榻凳</t>
  </si>
  <si>
    <t>L2000*W400*H450</t>
  </si>
  <si>
    <t>软包+实木框架</t>
  </si>
  <si>
    <t>L800*W1150</t>
  </si>
  <si>
    <t>最终以现场为准</t>
  </si>
  <si>
    <t>幅</t>
  </si>
  <si>
    <t>地下大堂</t>
  </si>
  <si>
    <t>L800*W1200</t>
  </si>
  <si>
    <t>绿植组合</t>
  </si>
  <si>
    <t xml:space="preserve">备注:  地毯订制前必须经过现场放样，方可采购或制作；                                                           </t>
  </si>
</sst>
</file>

<file path=xl/styles.xml><?xml version="1.0" encoding="utf-8"?>
<styleSheet xmlns="http://schemas.openxmlformats.org/spreadsheetml/2006/main" xmlns:mc="http://schemas.openxmlformats.org/markup-compatibility/2006" xmlns:xr9="http://schemas.microsoft.com/office/spreadsheetml/2016/revision9" mc:Ignorable="xr9">
  <numFmts count="8">
    <numFmt numFmtId="5" formatCode="&quot;￥&quot;#,##0;&quot;￥&quot;\-#,##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_ "/>
    <numFmt numFmtId="178" formatCode="\¥#,##0_);[Red]\(\¥#,##0\)"/>
  </numFmts>
  <fonts count="37">
    <font>
      <sz val="11"/>
      <color rgb="FF000000"/>
      <name val="Arial"/>
      <charset val="204"/>
    </font>
    <font>
      <sz val="11"/>
      <color rgb="FF000000"/>
      <name val="微软雅黑"/>
      <charset val="204"/>
    </font>
    <font>
      <b/>
      <sz val="12"/>
      <name val="微软雅黑"/>
      <charset val="134"/>
    </font>
    <font>
      <b/>
      <sz val="8"/>
      <name val="微软雅黑"/>
      <charset val="134"/>
    </font>
    <font>
      <sz val="8"/>
      <color rgb="FF000000"/>
      <name val="微软雅黑"/>
      <charset val="134"/>
    </font>
    <font>
      <sz val="8"/>
      <name val="微软雅黑"/>
      <charset val="134"/>
    </font>
    <font>
      <sz val="8"/>
      <color rgb="FF000000"/>
      <name val="微软雅黑"/>
      <charset val="204"/>
    </font>
    <font>
      <sz val="8"/>
      <name val="微软雅黑"/>
      <charset val="204"/>
    </font>
    <font>
      <b/>
      <sz val="8"/>
      <color rgb="FF000000"/>
      <name val="微软雅黑"/>
      <charset val="134"/>
    </font>
    <font>
      <b/>
      <sz val="8"/>
      <color rgb="FF000000"/>
      <name val="微软雅黑"/>
      <charset val="204"/>
    </font>
    <font>
      <b/>
      <sz val="11"/>
      <name val="微软雅黑"/>
      <charset val="134"/>
    </font>
    <font>
      <sz val="10"/>
      <name val="微软雅黑"/>
      <charset val="134"/>
    </font>
    <font>
      <sz val="12"/>
      <name val="宋体"/>
      <charset val="134"/>
    </font>
    <font>
      <sz val="10"/>
      <name val="Arial"/>
      <charset val="0"/>
    </font>
    <font>
      <sz val="11"/>
      <name val="微软雅黑"/>
      <charset val="134"/>
    </font>
    <font>
      <b/>
      <sz val="10"/>
      <name val="微软雅黑"/>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Helv"/>
      <charset val="0"/>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style="thin">
        <color auto="1"/>
      </left>
      <right style="thin">
        <color auto="1"/>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xf numFmtId="43" fontId="16" fillId="0" borderId="0" applyFont="0" applyFill="0" applyBorder="0" applyAlignment="0" applyProtection="0">
      <alignment vertical="center"/>
    </xf>
    <xf numFmtId="44" fontId="16" fillId="0" borderId="0" applyFont="0" applyFill="0" applyBorder="0" applyAlignment="0" applyProtection="0">
      <alignment vertical="center"/>
    </xf>
    <xf numFmtId="9" fontId="16" fillId="0" borderId="0" applyFont="0" applyFill="0" applyBorder="0" applyAlignment="0" applyProtection="0">
      <alignment vertical="center"/>
    </xf>
    <xf numFmtId="41" fontId="16" fillId="0" borderId="0" applyFont="0" applyFill="0" applyBorder="0" applyAlignment="0" applyProtection="0">
      <alignment vertical="center"/>
    </xf>
    <xf numFmtId="42" fontId="16" fillId="0" borderId="0" applyFon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6" fillId="2" borderId="7" applyNumberFormat="0" applyFont="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8" applyNumberFormat="0" applyFill="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4" fillId="0" borderId="0" applyNumberFormat="0" applyFill="0" applyBorder="0" applyAlignment="0" applyProtection="0">
      <alignment vertical="center"/>
    </xf>
    <xf numFmtId="0" fontId="25" fillId="3" borderId="10" applyNumberFormat="0" applyAlignment="0" applyProtection="0">
      <alignment vertical="center"/>
    </xf>
    <xf numFmtId="0" fontId="26" fillId="4" borderId="11" applyNumberFormat="0" applyAlignment="0" applyProtection="0">
      <alignment vertical="center"/>
    </xf>
    <xf numFmtId="0" fontId="27" fillId="4" borderId="10" applyNumberFormat="0" applyAlignment="0" applyProtection="0">
      <alignment vertical="center"/>
    </xf>
    <xf numFmtId="0" fontId="28" fillId="5" borderId="12" applyNumberFormat="0" applyAlignment="0" applyProtection="0">
      <alignment vertical="center"/>
    </xf>
    <xf numFmtId="0" fontId="29" fillId="0" borderId="13" applyNumberFormat="0" applyFill="0" applyAlignment="0" applyProtection="0">
      <alignment vertical="center"/>
    </xf>
    <xf numFmtId="0" fontId="30" fillId="0" borderId="14" applyNumberFormat="0" applyFill="0" applyAlignment="0" applyProtection="0">
      <alignment vertical="center"/>
    </xf>
    <xf numFmtId="0" fontId="31" fillId="6" borderId="0" applyNumberFormat="0" applyBorder="0" applyAlignment="0" applyProtection="0">
      <alignment vertical="center"/>
    </xf>
    <xf numFmtId="0" fontId="32" fillId="7" borderId="0" applyNumberFormat="0" applyBorder="0" applyAlignment="0" applyProtection="0">
      <alignment vertical="center"/>
    </xf>
    <xf numFmtId="0" fontId="33" fillId="8" borderId="0" applyNumberFormat="0" applyBorder="0" applyAlignment="0" applyProtection="0">
      <alignment vertical="center"/>
    </xf>
    <xf numFmtId="0" fontId="34" fillId="9" borderId="0" applyNumberFormat="0" applyBorder="0" applyAlignment="0" applyProtection="0">
      <alignment vertical="center"/>
    </xf>
    <xf numFmtId="0" fontId="35" fillId="10" borderId="0" applyNumberFormat="0" applyBorder="0" applyAlignment="0" applyProtection="0">
      <alignment vertical="center"/>
    </xf>
    <xf numFmtId="0" fontId="35" fillId="11" borderId="0" applyNumberFormat="0" applyBorder="0" applyAlignment="0" applyProtection="0">
      <alignment vertical="center"/>
    </xf>
    <xf numFmtId="0" fontId="34" fillId="12" borderId="0" applyNumberFormat="0" applyBorder="0" applyAlignment="0" applyProtection="0">
      <alignment vertical="center"/>
    </xf>
    <xf numFmtId="0" fontId="34" fillId="13" borderId="0" applyNumberFormat="0" applyBorder="0" applyAlignment="0" applyProtection="0">
      <alignment vertical="center"/>
    </xf>
    <xf numFmtId="0" fontId="35" fillId="14" borderId="0" applyNumberFormat="0" applyBorder="0" applyAlignment="0" applyProtection="0">
      <alignment vertical="center"/>
    </xf>
    <xf numFmtId="0" fontId="35" fillId="15" borderId="0" applyNumberFormat="0" applyBorder="0" applyAlignment="0" applyProtection="0">
      <alignment vertical="center"/>
    </xf>
    <xf numFmtId="0" fontId="34" fillId="16" borderId="0" applyNumberFormat="0" applyBorder="0" applyAlignment="0" applyProtection="0">
      <alignment vertical="center"/>
    </xf>
    <xf numFmtId="0" fontId="34" fillId="17" borderId="0" applyNumberFormat="0" applyBorder="0" applyAlignment="0" applyProtection="0">
      <alignment vertical="center"/>
    </xf>
    <xf numFmtId="0" fontId="35" fillId="18" borderId="0" applyNumberFormat="0" applyBorder="0" applyAlignment="0" applyProtection="0">
      <alignment vertical="center"/>
    </xf>
    <xf numFmtId="0" fontId="35" fillId="19" borderId="0" applyNumberFormat="0" applyBorder="0" applyAlignment="0" applyProtection="0">
      <alignment vertical="center"/>
    </xf>
    <xf numFmtId="0" fontId="34" fillId="20" borderId="0" applyNumberFormat="0" applyBorder="0" applyAlignment="0" applyProtection="0">
      <alignment vertical="center"/>
    </xf>
    <xf numFmtId="0" fontId="34" fillId="21" borderId="0" applyNumberFormat="0" applyBorder="0" applyAlignment="0" applyProtection="0">
      <alignment vertical="center"/>
    </xf>
    <xf numFmtId="0" fontId="35" fillId="22" borderId="0" applyNumberFormat="0" applyBorder="0" applyAlignment="0" applyProtection="0">
      <alignment vertical="center"/>
    </xf>
    <xf numFmtId="0" fontId="35" fillId="23" borderId="0" applyNumberFormat="0" applyBorder="0" applyAlignment="0" applyProtection="0">
      <alignment vertical="center"/>
    </xf>
    <xf numFmtId="0" fontId="34" fillId="24" borderId="0" applyNumberFormat="0" applyBorder="0" applyAlignment="0" applyProtection="0">
      <alignment vertical="center"/>
    </xf>
    <xf numFmtId="0" fontId="34" fillId="25" borderId="0" applyNumberFormat="0" applyBorder="0" applyAlignment="0" applyProtection="0">
      <alignment vertical="center"/>
    </xf>
    <xf numFmtId="0" fontId="35" fillId="26" borderId="0" applyNumberFormat="0" applyBorder="0" applyAlignment="0" applyProtection="0">
      <alignment vertical="center"/>
    </xf>
    <xf numFmtId="0" fontId="35" fillId="27" borderId="0" applyNumberFormat="0" applyBorder="0" applyAlignment="0" applyProtection="0">
      <alignment vertical="center"/>
    </xf>
    <xf numFmtId="0" fontId="34" fillId="28" borderId="0" applyNumberFormat="0" applyBorder="0" applyAlignment="0" applyProtection="0">
      <alignment vertical="center"/>
    </xf>
    <xf numFmtId="0" fontId="34" fillId="29" borderId="0" applyNumberFormat="0" applyBorder="0" applyAlignment="0" applyProtection="0">
      <alignment vertical="center"/>
    </xf>
    <xf numFmtId="0" fontId="35" fillId="30" borderId="0" applyNumberFormat="0" applyBorder="0" applyAlignment="0" applyProtection="0">
      <alignment vertical="center"/>
    </xf>
    <xf numFmtId="0" fontId="35" fillId="31" borderId="0" applyNumberFormat="0" applyBorder="0" applyAlignment="0" applyProtection="0">
      <alignment vertical="center"/>
    </xf>
    <xf numFmtId="0" fontId="34" fillId="32" borderId="0" applyNumberFormat="0" applyBorder="0" applyAlignment="0" applyProtection="0">
      <alignment vertical="center"/>
    </xf>
    <xf numFmtId="0" fontId="36" fillId="0" borderId="0"/>
    <xf numFmtId="0" fontId="12" fillId="0" borderId="0">
      <alignment vertical="top"/>
    </xf>
    <xf numFmtId="0" fontId="12" fillId="0" borderId="0"/>
  </cellStyleXfs>
  <cellXfs count="38">
    <xf numFmtId="49" fontId="0" fillId="0" borderId="0" xfId="0" applyNumberFormat="1" applyFill="1" applyBorder="1" applyAlignment="1">
      <alignment horizontal="left" vertical="top" wrapText="1"/>
    </xf>
    <xf numFmtId="49" fontId="1" fillId="0" borderId="0" xfId="0" applyNumberFormat="1" applyFont="1" applyFill="1" applyBorder="1" applyAlignment="1">
      <alignment horizontal="left" vertical="top" wrapText="1"/>
    </xf>
    <xf numFmtId="0" fontId="2" fillId="0" borderId="1" xfId="51" applyFont="1" applyBorder="1" applyAlignment="1">
      <alignment horizontal="center" vertical="center" wrapText="1"/>
    </xf>
    <xf numFmtId="0" fontId="3" fillId="0" borderId="1" xfId="0" applyFont="1" applyFill="1" applyBorder="1" applyAlignment="1">
      <alignment horizontal="center" vertical="center" wrapText="1"/>
    </xf>
    <xf numFmtId="1" fontId="4"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left" vertical="top" wrapText="1"/>
    </xf>
    <xf numFmtId="0" fontId="7" fillId="0" borderId="1" xfId="0" applyFont="1" applyFill="1" applyBorder="1" applyAlignment="1">
      <alignment horizontal="center" vertical="center" wrapText="1"/>
    </xf>
    <xf numFmtId="0" fontId="5" fillId="0" borderId="1" xfId="49" applyFont="1" applyFill="1" applyBorder="1" applyAlignment="1">
      <alignment horizontal="center" vertical="center" wrapText="1"/>
    </xf>
    <xf numFmtId="0" fontId="5" fillId="0" borderId="1" xfId="49" applyNumberFormat="1" applyFont="1" applyFill="1" applyBorder="1" applyAlignment="1">
      <alignment horizontal="center" vertical="center" wrapText="1"/>
    </xf>
    <xf numFmtId="176" fontId="5" fillId="0" borderId="1" xfId="49"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1" fontId="8" fillId="0" borderId="1" xfId="0" applyNumberFormat="1" applyFont="1" applyFill="1" applyBorder="1" applyAlignment="1">
      <alignment horizontal="center" vertical="center" wrapText="1"/>
    </xf>
    <xf numFmtId="0" fontId="9" fillId="0" borderId="1" xfId="0" applyFont="1" applyFill="1" applyBorder="1" applyAlignment="1">
      <alignment horizontal="left" vertical="top" wrapText="1"/>
    </xf>
    <xf numFmtId="0" fontId="10" fillId="0" borderId="1" xfId="50" applyFont="1" applyFill="1" applyBorder="1" applyAlignment="1">
      <alignment horizontal="left" vertical="center" wrapText="1"/>
    </xf>
    <xf numFmtId="0" fontId="10" fillId="0" borderId="1" xfId="50" applyFont="1" applyFill="1" applyBorder="1" applyAlignment="1">
      <alignment horizontal="center" vertical="center" wrapText="1"/>
    </xf>
    <xf numFmtId="0" fontId="11" fillId="0" borderId="1" xfId="50" applyFont="1" applyFill="1" applyBorder="1" applyAlignment="1">
      <alignment horizontal="center" vertical="center" wrapText="1"/>
    </xf>
    <xf numFmtId="0" fontId="9"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1" fillId="0" borderId="0" xfId="0" applyFont="1" applyFill="1" applyBorder="1" applyAlignment="1">
      <alignment horizontal="left" vertical="top" wrapText="1"/>
    </xf>
    <xf numFmtId="0" fontId="1" fillId="0" borderId="0" xfId="0" applyNumberFormat="1" applyFont="1" applyFill="1" applyBorder="1" applyAlignment="1">
      <alignment horizontal="left" vertical="top" wrapText="1"/>
    </xf>
    <xf numFmtId="0" fontId="12" fillId="0" borderId="0" xfId="0" applyFont="1" applyFill="1" applyBorder="1" applyAlignment="1"/>
    <xf numFmtId="0" fontId="12" fillId="0" borderId="0" xfId="0" applyFont="1" applyFill="1" applyBorder="1" applyAlignment="1">
      <alignment horizontal="center" vertical="center"/>
    </xf>
    <xf numFmtId="0" fontId="13" fillId="0" borderId="0" xfId="0" applyFont="1" applyFill="1" applyBorder="1" applyAlignment="1">
      <alignment horizontal="center" vertical="center"/>
    </xf>
    <xf numFmtId="0" fontId="2" fillId="0" borderId="5" xfId="51" applyFont="1" applyFill="1" applyBorder="1" applyAlignment="1">
      <alignment horizontal="center" vertical="center" wrapText="1"/>
    </xf>
    <xf numFmtId="177" fontId="2" fillId="0" borderId="5" xfId="51" applyNumberFormat="1" applyFont="1" applyFill="1" applyBorder="1" applyAlignment="1">
      <alignment horizontal="center" vertical="center" wrapText="1"/>
    </xf>
    <xf numFmtId="0" fontId="2" fillId="0" borderId="6" xfId="51" applyFont="1" applyFill="1" applyBorder="1" applyAlignment="1">
      <alignment horizontal="center" vertical="center" wrapText="1"/>
    </xf>
    <xf numFmtId="5" fontId="2" fillId="0" borderId="6" xfId="51" applyNumberFormat="1" applyFont="1" applyFill="1" applyBorder="1" applyAlignment="1">
      <alignment horizontal="center" vertical="center" wrapText="1"/>
    </xf>
    <xf numFmtId="0" fontId="14" fillId="0" borderId="1" xfId="51" applyFont="1" applyFill="1" applyBorder="1" applyAlignment="1">
      <alignment horizontal="center" vertical="center" wrapText="1"/>
    </xf>
    <xf numFmtId="178" fontId="14" fillId="0" borderId="1" xfId="51" applyNumberFormat="1" applyFont="1" applyFill="1" applyBorder="1" applyAlignment="1">
      <alignment horizontal="center" vertical="center" wrapText="1"/>
    </xf>
    <xf numFmtId="5" fontId="14" fillId="0" borderId="1" xfId="51" applyNumberFormat="1" applyFont="1" applyFill="1" applyBorder="1" applyAlignment="1">
      <alignment horizontal="center" vertical="center" wrapText="1"/>
    </xf>
    <xf numFmtId="9" fontId="14" fillId="0" borderId="1" xfId="51" applyNumberFormat="1" applyFont="1" applyFill="1" applyBorder="1" applyAlignment="1">
      <alignment horizontal="center" vertical="center" wrapText="1"/>
    </xf>
    <xf numFmtId="0" fontId="10" fillId="0" borderId="1" xfId="51" applyFont="1" applyFill="1" applyBorder="1" applyAlignment="1">
      <alignment horizontal="center" vertical="center" wrapText="1"/>
    </xf>
    <xf numFmtId="0" fontId="15" fillId="0" borderId="2" xfId="51" applyFont="1" applyFill="1" applyBorder="1" applyAlignment="1">
      <alignment horizontal="left" vertical="center" wrapText="1"/>
    </xf>
    <xf numFmtId="0" fontId="11" fillId="0" borderId="3" xfId="51" applyFont="1" applyFill="1" applyBorder="1" applyAlignment="1">
      <alignment horizontal="left" vertical="center" wrapText="1"/>
    </xf>
    <xf numFmtId="0" fontId="11" fillId="0" borderId="4" xfId="51" applyFont="1" applyFill="1" applyBorder="1" applyAlignment="1">
      <alignment horizontal="left" vertical="center" wrapText="1"/>
    </xf>
  </cellXfs>
  <cellStyles count="52">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_绿城西溪诚园会所软饰预算---杭州易和" xfId="49"/>
    <cellStyle name="常规 2" xfId="50"/>
    <cellStyle name="常规 2 2" xfId="51"/>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jpe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3</xdr:col>
      <xdr:colOff>212090</xdr:colOff>
      <xdr:row>3</xdr:row>
      <xdr:rowOff>55880</xdr:rowOff>
    </xdr:from>
    <xdr:ext cx="597534" cy="568959"/>
    <xdr:pic>
      <xdr:nvPicPr>
        <xdr:cNvPr id="13" name="image12"/>
        <xdr:cNvPicPr>
          <a:picLocks noChangeAspect="1"/>
        </xdr:cNvPicPr>
      </xdr:nvPicPr>
      <xdr:blipFill>
        <a:blip r:embed="rId1">
          <a:extLst>
            <a:ext uri="{28A0092B-C50C-407E-A947-70E740481C1C}">
              <a14:useLocalDpi xmlns:a14="http://schemas.microsoft.com/office/drawing/2010/main" val="0"/>
            </a:ext>
          </a:extLst>
        </a:blip>
        <a:stretch>
          <a:fillRect/>
        </a:stretch>
      </xdr:blipFill>
      <xdr:spPr>
        <a:xfrm>
          <a:off x="1375410" y="1565910"/>
          <a:ext cx="596900" cy="568325"/>
        </a:xfrm>
        <a:prstGeom prst="rect">
          <a:avLst/>
        </a:prstGeom>
      </xdr:spPr>
    </xdr:pic>
    <xdr:clientData/>
  </xdr:oneCellAnchor>
  <xdr:twoCellAnchor>
    <xdr:from>
      <xdr:col>3</xdr:col>
      <xdr:colOff>204470</xdr:colOff>
      <xdr:row>2</xdr:row>
      <xdr:rowOff>71755</xdr:rowOff>
    </xdr:from>
    <xdr:to>
      <xdr:col>3</xdr:col>
      <xdr:colOff>822960</xdr:colOff>
      <xdr:row>2</xdr:row>
      <xdr:rowOff>654685</xdr:rowOff>
    </xdr:to>
    <xdr:pic>
      <xdr:nvPicPr>
        <xdr:cNvPr id="4" name="图片 3" descr="40e83853a00dde4dd4eeafdb844de30"/>
        <xdr:cNvPicPr>
          <a:picLocks noChangeAspect="1"/>
        </xdr:cNvPicPr>
      </xdr:nvPicPr>
      <xdr:blipFill>
        <a:blip r:embed="rId2"/>
        <a:stretch>
          <a:fillRect/>
        </a:stretch>
      </xdr:blipFill>
      <xdr:spPr>
        <a:xfrm>
          <a:off x="1367790" y="891540"/>
          <a:ext cx="618490" cy="582930"/>
        </a:xfrm>
        <a:prstGeom prst="rect">
          <a:avLst/>
        </a:prstGeom>
      </xdr:spPr>
    </xdr:pic>
    <xdr:clientData/>
  </xdr:twoCellAnchor>
  <xdr:twoCellAnchor>
    <xdr:from>
      <xdr:col>3</xdr:col>
      <xdr:colOff>65405</xdr:colOff>
      <xdr:row>4</xdr:row>
      <xdr:rowOff>144145</xdr:rowOff>
    </xdr:from>
    <xdr:to>
      <xdr:col>3</xdr:col>
      <xdr:colOff>967740</xdr:colOff>
      <xdr:row>4</xdr:row>
      <xdr:rowOff>575310</xdr:rowOff>
    </xdr:to>
    <xdr:pic>
      <xdr:nvPicPr>
        <xdr:cNvPr id="5" name="图片 4"/>
        <xdr:cNvPicPr>
          <a:picLocks noChangeAspect="1"/>
        </xdr:cNvPicPr>
      </xdr:nvPicPr>
      <xdr:blipFill>
        <a:blip r:embed="rId3"/>
        <a:stretch>
          <a:fillRect/>
        </a:stretch>
      </xdr:blipFill>
      <xdr:spPr>
        <a:xfrm>
          <a:off x="1228725" y="2344420"/>
          <a:ext cx="902335" cy="431165"/>
        </a:xfrm>
        <a:prstGeom prst="rect">
          <a:avLst/>
        </a:prstGeom>
      </xdr:spPr>
    </xdr:pic>
    <xdr:clientData/>
  </xdr:twoCellAnchor>
  <xdr:twoCellAnchor>
    <xdr:from>
      <xdr:col>3</xdr:col>
      <xdr:colOff>180975</xdr:colOff>
      <xdr:row>5</xdr:row>
      <xdr:rowOff>50165</xdr:rowOff>
    </xdr:from>
    <xdr:to>
      <xdr:col>3</xdr:col>
      <xdr:colOff>738505</xdr:colOff>
      <xdr:row>5</xdr:row>
      <xdr:rowOff>668655</xdr:rowOff>
    </xdr:to>
    <xdr:pic>
      <xdr:nvPicPr>
        <xdr:cNvPr id="2" name="图片 2"/>
        <xdr:cNvPicPr/>
      </xdr:nvPicPr>
      <xdr:blipFill>
        <a:blip r:embed="rId4"/>
        <a:srcRect l="12270" t="13008" r="12186" b="12250"/>
        <a:stretch>
          <a:fillRect/>
        </a:stretch>
      </xdr:blipFill>
      <xdr:spPr>
        <a:xfrm>
          <a:off x="1344295" y="2940685"/>
          <a:ext cx="557530" cy="618490"/>
        </a:xfrm>
        <a:prstGeom prst="rect">
          <a:avLst/>
        </a:prstGeom>
        <a:noFill/>
        <a:ln w="34925" cap="flat" cmpd="sng">
          <a:solidFill>
            <a:srgbClr val="454545"/>
          </a:solidFill>
          <a:prstDash val="solid"/>
          <a:round/>
          <a:headEnd type="none" w="med" len="med"/>
          <a:tailEnd type="none" w="med" len="med"/>
        </a:ln>
      </xdr:spPr>
    </xdr:pic>
    <xdr:clientData/>
  </xdr:twoCellAnchor>
  <xdr:twoCellAnchor>
    <xdr:from>
      <xdr:col>3</xdr:col>
      <xdr:colOff>161290</xdr:colOff>
      <xdr:row>6</xdr:row>
      <xdr:rowOff>74930</xdr:rowOff>
    </xdr:from>
    <xdr:to>
      <xdr:col>3</xdr:col>
      <xdr:colOff>732790</xdr:colOff>
      <xdr:row>6</xdr:row>
      <xdr:rowOff>657860</xdr:rowOff>
    </xdr:to>
    <xdr:grpSp>
      <xdr:nvGrpSpPr>
        <xdr:cNvPr id="3" name="组合 13"/>
        <xdr:cNvGrpSpPr/>
      </xdr:nvGrpSpPr>
      <xdr:grpSpPr>
        <a:xfrm>
          <a:off x="1324610" y="3655695"/>
          <a:ext cx="571500" cy="582930"/>
          <a:chOff x="5316" y="3667"/>
          <a:chExt cx="4586" cy="6430"/>
        </a:xfrm>
      </xdr:grpSpPr>
      <xdr:pic>
        <xdr:nvPicPr>
          <xdr:cNvPr id="6" name="图片 11"/>
          <xdr:cNvPicPr/>
        </xdr:nvPicPr>
        <xdr:blipFill>
          <a:blip r:embed="rId4"/>
          <a:srcRect l="12270" t="13008" r="12186" b="12250"/>
          <a:stretch>
            <a:fillRect/>
          </a:stretch>
        </xdr:blipFill>
        <xdr:spPr>
          <a:xfrm>
            <a:off x="5316" y="3667"/>
            <a:ext cx="4587" cy="6430"/>
          </a:xfrm>
          <a:prstGeom prst="rect">
            <a:avLst/>
          </a:prstGeom>
          <a:noFill/>
          <a:ln w="34925" cap="flat" cmpd="sng">
            <a:solidFill>
              <a:srgbClr val="454545"/>
            </a:solidFill>
            <a:prstDash val="solid"/>
            <a:round/>
            <a:headEnd type="none" w="med" len="med"/>
            <a:tailEnd type="none" w="med" len="med"/>
          </a:ln>
        </xdr:spPr>
      </xdr:pic>
      <xdr:pic>
        <xdr:nvPicPr>
          <xdr:cNvPr id="7" name="图片 12"/>
          <xdr:cNvPicPr/>
        </xdr:nvPicPr>
        <xdr:blipFill>
          <a:blip r:embed="rId4"/>
          <a:srcRect l="17583" t="17142" r="17267" b="47185"/>
          <a:stretch>
            <a:fillRect/>
          </a:stretch>
        </xdr:blipFill>
        <xdr:spPr>
          <a:xfrm rot="-5400000">
            <a:off x="4744" y="4839"/>
            <a:ext cx="5750" cy="4040"/>
          </a:xfrm>
          <a:prstGeom prst="rect">
            <a:avLst/>
          </a:prstGeom>
          <a:noFill/>
          <a:ln w="9525">
            <a:noFill/>
          </a:ln>
        </xdr:spPr>
      </xdr:pic>
    </xdr:grpSp>
    <xdr:clientData/>
  </xdr:twoCellAnchor>
  <xdr:twoCellAnchor>
    <xdr:from>
      <xdr:col>3</xdr:col>
      <xdr:colOff>212090</xdr:colOff>
      <xdr:row>7</xdr:row>
      <xdr:rowOff>59055</xdr:rowOff>
    </xdr:from>
    <xdr:to>
      <xdr:col>3</xdr:col>
      <xdr:colOff>727710</xdr:colOff>
      <xdr:row>7</xdr:row>
      <xdr:rowOff>645795</xdr:rowOff>
    </xdr:to>
    <xdr:grpSp>
      <xdr:nvGrpSpPr>
        <xdr:cNvPr id="8" name="组合 7"/>
        <xdr:cNvGrpSpPr/>
      </xdr:nvGrpSpPr>
      <xdr:grpSpPr>
        <a:xfrm>
          <a:off x="1375410" y="4330065"/>
          <a:ext cx="515620" cy="586740"/>
          <a:chOff x="11474" y="5560"/>
          <a:chExt cx="2707" cy="3085"/>
        </a:xfrm>
      </xdr:grpSpPr>
      <xdr:pic>
        <xdr:nvPicPr>
          <xdr:cNvPr id="9" name="图片 8"/>
          <xdr:cNvPicPr/>
        </xdr:nvPicPr>
        <xdr:blipFill>
          <a:blip r:embed="rId5"/>
          <a:srcRect t="4310" b="7774"/>
          <a:stretch>
            <a:fillRect/>
          </a:stretch>
        </xdr:blipFill>
        <xdr:spPr>
          <a:xfrm>
            <a:off x="11474" y="5560"/>
            <a:ext cx="2565" cy="3006"/>
          </a:xfrm>
          <a:prstGeom prst="rect">
            <a:avLst/>
          </a:prstGeom>
          <a:noFill/>
          <a:ln w="9525">
            <a:noFill/>
          </a:ln>
        </xdr:spPr>
      </xdr:pic>
      <xdr:pic>
        <xdr:nvPicPr>
          <xdr:cNvPr id="10" name="图片 9"/>
          <xdr:cNvPicPr>
            <a:picLocks noChangeAspect="1"/>
          </xdr:cNvPicPr>
        </xdr:nvPicPr>
        <xdr:blipFill>
          <a:blip r:embed="rId6"/>
          <a:stretch>
            <a:fillRect/>
          </a:stretch>
        </xdr:blipFill>
        <xdr:spPr>
          <a:xfrm>
            <a:off x="12691" y="6860"/>
            <a:ext cx="1490" cy="1706"/>
          </a:xfrm>
          <a:prstGeom prst="rect">
            <a:avLst/>
          </a:prstGeom>
          <a:effectLst/>
        </xdr:spPr>
      </xdr:pic>
      <xdr:pic>
        <xdr:nvPicPr>
          <xdr:cNvPr id="11" name="图片 10"/>
          <xdr:cNvPicPr/>
        </xdr:nvPicPr>
        <xdr:blipFill>
          <a:blip r:embed="rId5"/>
          <a:srcRect l="33957" t="69501" r="37076" b="7774"/>
          <a:stretch>
            <a:fillRect/>
          </a:stretch>
        </xdr:blipFill>
        <xdr:spPr>
          <a:xfrm>
            <a:off x="13075" y="7651"/>
            <a:ext cx="743" cy="994"/>
          </a:xfrm>
          <a:prstGeom prst="rect">
            <a:avLst/>
          </a:prstGeom>
          <a:noFill/>
          <a:ln w="9525">
            <a:noFill/>
          </a:ln>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116;&#40857;&#27719;R22020&#22320;&#22359;&#39033;&#30446;&#21151;&#33021;&#21306;&#20108;&#20250;&#25152;&#21450;&#21151;&#33021;&#21306;&#19968;&#31034;&#33539;&#21306;&#36719;&#35013;&#37319;&#36141;&#21450;&#23433;&#35013;&#28165;&#21333;&#19968;%20%20%20%20&#20250;&#25152;&#21450;&#21806;&#27004;&#22788;.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汇总一 "/>
      <sheetName val="家私"/>
      <sheetName val="灯具"/>
      <sheetName val="挂饰"/>
      <sheetName val="地毯"/>
      <sheetName val="窗帘"/>
      <sheetName val="饰品"/>
    </sheetNames>
    <sheetDataSet>
      <sheetData sheetId="0"/>
      <sheetData sheetId="1">
        <row r="18">
          <cell r="J18">
            <v>0</v>
          </cell>
        </row>
      </sheetData>
      <sheetData sheetId="2">
        <row r="7">
          <cell r="J7">
            <v>0</v>
          </cell>
        </row>
      </sheetData>
      <sheetData sheetId="3">
        <row r="11">
          <cell r="J11">
            <v>0</v>
          </cell>
        </row>
      </sheetData>
      <sheetData sheetId="4">
        <row r="4">
          <cell r="J4">
            <v>0</v>
          </cell>
        </row>
      </sheetData>
      <sheetData sheetId="5">
        <row r="16">
          <cell r="J16">
            <v>0</v>
          </cell>
        </row>
      </sheetData>
      <sheetData sheetId="6">
        <row r="20">
          <cell r="H20">
            <v>0</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3"/>
  <sheetViews>
    <sheetView view="pageBreakPreview" zoomScaleNormal="100" workbookViewId="0">
      <selection activeCell="B3" sqref="B3"/>
    </sheetView>
  </sheetViews>
  <sheetFormatPr defaultColWidth="8.1" defaultRowHeight="13.2" outlineLevelCol="2"/>
  <cols>
    <col min="1" max="1" width="8.1" style="25"/>
    <col min="2" max="2" width="47.7" style="25" customWidth="1"/>
    <col min="3" max="3" width="25.9" style="25" customWidth="1"/>
    <col min="4" max="16384" width="8.1" style="25"/>
  </cols>
  <sheetData>
    <row r="1" s="23" customFormat="1" ht="43" customHeight="1" spans="1:3">
      <c r="A1" s="26" t="s">
        <v>0</v>
      </c>
      <c r="B1" s="26"/>
      <c r="C1" s="27"/>
    </row>
    <row r="2" s="23" customFormat="1" ht="38" customHeight="1" spans="1:3">
      <c r="A2" s="28" t="s">
        <v>1</v>
      </c>
      <c r="B2" s="28" t="s">
        <v>2</v>
      </c>
      <c r="C2" s="29" t="s">
        <v>3</v>
      </c>
    </row>
    <row r="3" s="23" customFormat="1" ht="27.95" customHeight="1" spans="1:3">
      <c r="A3" s="30">
        <v>1</v>
      </c>
      <c r="B3" s="31" t="s">
        <v>4</v>
      </c>
      <c r="C3" s="32">
        <f>[1]家私!J18</f>
        <v>0</v>
      </c>
    </row>
    <row r="4" s="23" customFormat="1" ht="27.95" customHeight="1" spans="1:3">
      <c r="A4" s="30">
        <v>2</v>
      </c>
      <c r="B4" s="31" t="s">
        <v>5</v>
      </c>
      <c r="C4" s="32">
        <f>[1]灯具!J7</f>
        <v>0</v>
      </c>
    </row>
    <row r="5" s="23" customFormat="1" ht="33" customHeight="1" spans="1:3">
      <c r="A5" s="30">
        <v>3</v>
      </c>
      <c r="B5" s="31" t="s">
        <v>6</v>
      </c>
      <c r="C5" s="32">
        <f>[1]挂饰!J11</f>
        <v>0</v>
      </c>
    </row>
    <row r="6" s="23" customFormat="1" ht="33" customHeight="1" spans="1:3">
      <c r="A6" s="30">
        <v>4</v>
      </c>
      <c r="B6" s="31" t="s">
        <v>7</v>
      </c>
      <c r="C6" s="32">
        <f>[1]地毯!J4</f>
        <v>0</v>
      </c>
    </row>
    <row r="7" s="23" customFormat="1" ht="33" customHeight="1" spans="1:3">
      <c r="A7" s="30">
        <v>5</v>
      </c>
      <c r="B7" s="31" t="s">
        <v>8</v>
      </c>
      <c r="C7" s="32">
        <f>[1]窗帘!J16</f>
        <v>0</v>
      </c>
    </row>
    <row r="8" s="23" customFormat="1" ht="33" customHeight="1" spans="1:3">
      <c r="A8" s="30">
        <v>6</v>
      </c>
      <c r="B8" s="31" t="s">
        <v>9</v>
      </c>
      <c r="C8" s="32">
        <f>[1]饰品!H20</f>
        <v>0</v>
      </c>
    </row>
    <row r="9" s="23" customFormat="1" ht="33" customHeight="1" spans="1:3">
      <c r="A9" s="30">
        <v>7</v>
      </c>
      <c r="B9" s="30" t="s">
        <v>10</v>
      </c>
      <c r="C9" s="32"/>
    </row>
    <row r="10" s="24" customFormat="1" ht="15.6" spans="1:3">
      <c r="A10" s="30">
        <v>8</v>
      </c>
      <c r="B10" s="31" t="s">
        <v>11</v>
      </c>
      <c r="C10" s="32">
        <f>SUM(C3:C9)</f>
        <v>0</v>
      </c>
    </row>
    <row r="11" ht="15.6" spans="1:3">
      <c r="A11" s="30" t="s">
        <v>12</v>
      </c>
      <c r="B11" s="30"/>
      <c r="C11" s="33" t="s">
        <v>13</v>
      </c>
    </row>
    <row r="12" ht="16.2" spans="1:3">
      <c r="A12" s="34" t="s">
        <v>14</v>
      </c>
      <c r="B12" s="34"/>
      <c r="C12" s="32" t="e">
        <f>+C10*(1+C11)</f>
        <v>#VALUE!</v>
      </c>
    </row>
    <row r="13" ht="91" customHeight="1" spans="1:3">
      <c r="A13" s="35" t="s">
        <v>15</v>
      </c>
      <c r="B13" s="36"/>
      <c r="C13" s="37"/>
    </row>
  </sheetData>
  <mergeCells count="4">
    <mergeCell ref="A1:C1"/>
    <mergeCell ref="A11:B11"/>
    <mergeCell ref="A12:B12"/>
    <mergeCell ref="A13:C13"/>
  </mergeCells>
  <pageMargins left="0.75" right="0.75" top="1" bottom="1" header="0.5" footer="0.5"/>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M11"/>
  <sheetViews>
    <sheetView tabSelected="1" view="pageBreakPreview" zoomScale="130" zoomScaleNormal="130" workbookViewId="0">
      <selection activeCell="I3" sqref="I3"/>
    </sheetView>
  </sheetViews>
  <sheetFormatPr defaultColWidth="9" defaultRowHeight="15.6"/>
  <cols>
    <col min="1" max="1" width="4.06666666666667" style="1" customWidth="1"/>
    <col min="2" max="3" width="5.6" style="1" customWidth="1"/>
    <col min="4" max="4" width="13.4" style="1" customWidth="1"/>
    <col min="5" max="5" width="13.3083333333333" style="1" customWidth="1"/>
    <col min="6" max="6" width="9.76666666666667" style="1" customWidth="1"/>
    <col min="7" max="8" width="6.25833333333333" style="1" customWidth="1"/>
    <col min="9" max="11" width="7" style="1" customWidth="1"/>
    <col min="12" max="16384" width="9" style="1"/>
  </cols>
  <sheetData>
    <row r="1" ht="36.55" customHeight="1" spans="1:11">
      <c r="A1" s="2" t="str">
        <f>+汇总表!A1</f>
        <v>五龙汇R22020地块项目功能区二会所及功能区一示范区软装采购及安装清单三     架空层及公区大堂</v>
      </c>
      <c r="B1" s="2"/>
      <c r="C1" s="2"/>
      <c r="D1" s="2"/>
      <c r="E1" s="2"/>
      <c r="F1" s="2"/>
      <c r="G1" s="2"/>
      <c r="H1" s="2"/>
      <c r="I1" s="2"/>
      <c r="J1" s="2"/>
      <c r="K1" s="2"/>
    </row>
    <row r="2" ht="28" customHeight="1" spans="1:11">
      <c r="A2" s="3" t="s">
        <v>16</v>
      </c>
      <c r="B2" s="3" t="s">
        <v>17</v>
      </c>
      <c r="C2" s="3" t="s">
        <v>18</v>
      </c>
      <c r="D2" s="3" t="s">
        <v>19</v>
      </c>
      <c r="E2" s="3" t="s">
        <v>20</v>
      </c>
      <c r="F2" s="3" t="s">
        <v>21</v>
      </c>
      <c r="G2" s="3" t="s">
        <v>22</v>
      </c>
      <c r="H2" s="3" t="s">
        <v>23</v>
      </c>
      <c r="I2" s="19" t="s">
        <v>24</v>
      </c>
      <c r="J2" s="19" t="s">
        <v>25</v>
      </c>
      <c r="K2" s="3" t="s">
        <v>26</v>
      </c>
    </row>
    <row r="3" ht="54.35" customHeight="1" spans="1:11">
      <c r="A3" s="4">
        <v>1</v>
      </c>
      <c r="B3" s="5" t="s">
        <v>27</v>
      </c>
      <c r="C3" s="5" t="s">
        <v>28</v>
      </c>
      <c r="D3" s="6"/>
      <c r="E3" s="5" t="s">
        <v>29</v>
      </c>
      <c r="F3" s="7" t="s">
        <v>30</v>
      </c>
      <c r="G3" s="4">
        <v>2</v>
      </c>
      <c r="H3" s="5" t="s">
        <v>31</v>
      </c>
      <c r="I3" s="7"/>
      <c r="J3" s="20">
        <f t="shared" ref="J3:J8" si="0">I3*G3</f>
        <v>0</v>
      </c>
      <c r="K3" s="6"/>
    </row>
    <row r="4" s="1" customFormat="1" ht="54.35" customHeight="1" spans="1:11">
      <c r="A4" s="4">
        <v>2</v>
      </c>
      <c r="B4" s="7" t="s">
        <v>27</v>
      </c>
      <c r="C4" s="5" t="s">
        <v>32</v>
      </c>
      <c r="D4" s="6"/>
      <c r="E4" s="5" t="s">
        <v>33</v>
      </c>
      <c r="F4" s="7" t="s">
        <v>34</v>
      </c>
      <c r="G4" s="4">
        <v>2</v>
      </c>
      <c r="H4" s="5" t="s">
        <v>35</v>
      </c>
      <c r="I4" s="7"/>
      <c r="J4" s="20">
        <f t="shared" si="0"/>
        <v>0</v>
      </c>
      <c r="K4" s="6"/>
    </row>
    <row r="5" s="1" customFormat="1" ht="54.35" customHeight="1" spans="1:11">
      <c r="A5" s="4">
        <v>3</v>
      </c>
      <c r="B5" s="7" t="s">
        <v>27</v>
      </c>
      <c r="C5" s="7" t="s">
        <v>36</v>
      </c>
      <c r="D5" s="7"/>
      <c r="E5" s="7" t="s">
        <v>37</v>
      </c>
      <c r="F5" s="7" t="s">
        <v>38</v>
      </c>
      <c r="G5" s="7">
        <v>2</v>
      </c>
      <c r="H5" s="7" t="s">
        <v>31</v>
      </c>
      <c r="I5" s="7"/>
      <c r="J5" s="20">
        <f t="shared" si="0"/>
        <v>0</v>
      </c>
      <c r="K5" s="6"/>
    </row>
    <row r="6" s="1" customFormat="1" ht="54.35" customHeight="1" spans="1:11">
      <c r="A6" s="8">
        <v>4</v>
      </c>
      <c r="B6" s="7" t="s">
        <v>27</v>
      </c>
      <c r="C6" s="8" t="s">
        <v>6</v>
      </c>
      <c r="D6" s="8"/>
      <c r="E6" s="8" t="s">
        <v>39</v>
      </c>
      <c r="F6" s="8" t="s">
        <v>40</v>
      </c>
      <c r="G6" s="9">
        <v>1</v>
      </c>
      <c r="H6" s="10" t="s">
        <v>41</v>
      </c>
      <c r="I6" s="8"/>
      <c r="J6" s="20">
        <f t="shared" si="0"/>
        <v>0</v>
      </c>
      <c r="K6" s="6"/>
    </row>
    <row r="7" s="1" customFormat="1" ht="54.35" customHeight="1" spans="1:11">
      <c r="A7" s="8">
        <v>5</v>
      </c>
      <c r="B7" s="8" t="s">
        <v>42</v>
      </c>
      <c r="C7" s="8" t="s">
        <v>6</v>
      </c>
      <c r="D7" s="8"/>
      <c r="E7" s="8" t="s">
        <v>43</v>
      </c>
      <c r="F7" s="8" t="s">
        <v>40</v>
      </c>
      <c r="G7" s="9">
        <v>1</v>
      </c>
      <c r="H7" s="10" t="s">
        <v>41</v>
      </c>
      <c r="I7" s="8"/>
      <c r="J7" s="20">
        <f t="shared" si="0"/>
        <v>0</v>
      </c>
      <c r="K7" s="6"/>
    </row>
    <row r="8" s="1" customFormat="1" ht="61" customHeight="1" spans="1:13">
      <c r="A8" s="4">
        <v>6</v>
      </c>
      <c r="B8" s="8" t="s">
        <v>42</v>
      </c>
      <c r="C8" s="7" t="s">
        <v>44</v>
      </c>
      <c r="D8" s="6"/>
      <c r="E8" s="7" t="s">
        <v>33</v>
      </c>
      <c r="F8" s="7" t="s">
        <v>34</v>
      </c>
      <c r="G8" s="4">
        <v>1</v>
      </c>
      <c r="H8" s="5" t="s">
        <v>31</v>
      </c>
      <c r="I8" s="7"/>
      <c r="J8" s="20">
        <f t="shared" si="0"/>
        <v>0</v>
      </c>
      <c r="K8" s="6"/>
      <c r="L8" s="21"/>
      <c r="M8" s="21"/>
    </row>
    <row r="9" ht="20" customHeight="1" spans="1:13">
      <c r="A9" s="11" t="s">
        <v>11</v>
      </c>
      <c r="B9" s="12"/>
      <c r="C9" s="12"/>
      <c r="D9" s="12"/>
      <c r="E9" s="12"/>
      <c r="F9" s="13"/>
      <c r="G9" s="14">
        <v>9</v>
      </c>
      <c r="H9" s="15"/>
      <c r="I9" s="19"/>
      <c r="J9" s="19">
        <f>SUM(J3:J8)</f>
        <v>0</v>
      </c>
      <c r="K9" s="14"/>
      <c r="L9" s="21"/>
      <c r="M9" s="21"/>
    </row>
    <row r="10" ht="16.2" spans="1:11">
      <c r="A10" s="16" t="s">
        <v>45</v>
      </c>
      <c r="B10" s="17"/>
      <c r="C10" s="16"/>
      <c r="D10" s="16"/>
      <c r="E10" s="16"/>
      <c r="F10" s="16"/>
      <c r="G10" s="16"/>
      <c r="H10" s="18"/>
      <c r="I10" s="18"/>
      <c r="J10" s="18"/>
      <c r="K10" s="18"/>
    </row>
    <row r="11" spans="9:11">
      <c r="I11" s="22"/>
      <c r="J11" s="22"/>
      <c r="K11" s="22"/>
    </row>
  </sheetData>
  <mergeCells count="3">
    <mergeCell ref="A1:K1"/>
    <mergeCell ref="A9:F9"/>
    <mergeCell ref="A10:K10"/>
  </mergeCells>
  <pageMargins left="0.7" right="0.7" top="0.75" bottom="0.75" header="0.3" footer="0.3"/>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汇总表</vt:lpstr>
      <vt:lpstr>大堂软装</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apple</dc:creator>
  <cp:lastModifiedBy>WPS_709794405</cp:lastModifiedBy>
  <dcterms:created xsi:type="dcterms:W3CDTF">2023-10-18T08:04:00Z</dcterms:created>
  <dcterms:modified xsi:type="dcterms:W3CDTF">2023-12-15T02:14:15Z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O">
    <vt:lpwstr>wqlLaW5nc29mdCBQREYgdG8gV1BTIDkw</vt:lpwstr>
  </property>
  <property fmtid="{D5CDD505-2E9C-101B-9397-08002B2CF9AE}" pid="3" name="Created">
    <vt:filetime>2023-10-18T10:12:57Z</vt:filetime>
  </property>
  <property fmtid="{D5CDD505-2E9C-101B-9397-08002B2CF9AE}" pid="4" name="ICV">
    <vt:lpwstr>B0094EDA71D34F3485C1F2E51728C207_13</vt:lpwstr>
  </property>
  <property fmtid="{D5CDD505-2E9C-101B-9397-08002B2CF9AE}" pid="5" name="KSOProductBuildVer">
    <vt:lpwstr>2052-12.1.0.15990</vt:lpwstr>
  </property>
</Properties>
</file>