
<file path=[Content_Types].xml><?xml version="1.0" encoding="utf-8"?>
<Types xmlns="http://schemas.openxmlformats.org/package/2006/content-types">
  <Default Extension="png" ContentType="image/p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ellimages.xml" ContentType="application/vnd.wps-officedocument.cellimage+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615" tabRatio="925" activeTab="1"/>
  </bookViews>
  <sheets>
    <sheet name="汇总 (2)" sheetId="23" r:id="rId1"/>
    <sheet name="家私" sheetId="5" r:id="rId2"/>
    <sheet name="灯具" sheetId="10" r:id="rId3"/>
    <sheet name="挂饰" sheetId="11" r:id="rId4"/>
    <sheet name="地毯" sheetId="12" r:id="rId5"/>
    <sheet name="装饰品" sheetId="7" r:id="rId6"/>
    <sheet name="超市货架" sheetId="24" r:id="rId7"/>
  </sheets>
  <definedNames>
    <definedName name="_xlnm.Print_Area" localSheetId="1">家私!$A$1:$K$8</definedName>
    <definedName name="_xlnm.Print_Area" localSheetId="5">装饰品!$A$1:$I$8</definedName>
    <definedName name="_xlnm.Print_Titles" localSheetId="1">家私!$1:$2</definedName>
    <definedName name="_xlnm.Print_Titles" localSheetId="5">装饰品!$1:$2</definedName>
    <definedName name="_xlnm.Print_Area" localSheetId="2">灯具!$A$1:$K$6</definedName>
    <definedName name="_xlnm.Print_Titles" localSheetId="2">灯具!$1:$2</definedName>
    <definedName name="_xlnm.Print_Area" localSheetId="3">挂饰!$A$1:$K$5</definedName>
    <definedName name="_xlnm.Print_Titles" localSheetId="3">挂饰!$1:$2</definedName>
    <definedName name="_xlnm.Print_Area" localSheetId="4">地毯!$A$1:$K$5</definedName>
    <definedName name="_xlnm.Print_Titles" localSheetId="4">地毯!$1:$2</definedName>
    <definedName name="_xlnm.Print_Area" localSheetId="0">'汇总 (2)'!$A$1:$C$13</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ellimages.xml><?xml version="1.0" encoding="utf-8"?>
<etc:cellImages xmlns:xdr="http://schemas.openxmlformats.org/drawingml/2006/spreadsheetDrawing" xmlns:r="http://schemas.openxmlformats.org/officeDocument/2006/relationships" xmlns:a="http://schemas.openxmlformats.org/drawingml/2006/main" xmlns:etc="http://www.wps.cn/officeDocument/2017/etCustomData">
  <etc:cellImage>
    <xdr:pic>
      <xdr:nvPicPr>
        <xdr:cNvPr id="10" name="ID_F3A7D4DCAA26479E8619EAB1AA545FEE"/>
        <xdr:cNvPicPr>
          <a:picLocks noChangeAspect="1"/>
        </xdr:cNvPicPr>
      </xdr:nvPicPr>
      <xdr:blipFill>
        <a:blip r:embed="rId1"/>
        <a:stretch>
          <a:fillRect/>
        </a:stretch>
      </xdr:blipFill>
      <xdr:spPr>
        <a:xfrm>
          <a:off x="3110865" y="2362200"/>
          <a:ext cx="985520" cy="506730"/>
        </a:xfrm>
        <a:prstGeom prst="rect">
          <a:avLst/>
        </a:prstGeom>
        <a:noFill/>
        <a:ln w="9525">
          <a:noFill/>
        </a:ln>
      </xdr:spPr>
    </xdr:pic>
  </etc:cellImage>
  <etc:cellImage>
    <xdr:pic>
      <xdr:nvPicPr>
        <xdr:cNvPr id="5" name="ID_B34ABF45423E4FD38EC3B58C7868EFB5"/>
        <xdr:cNvPicPr>
          <a:picLocks noChangeAspect="1"/>
        </xdr:cNvPicPr>
      </xdr:nvPicPr>
      <xdr:blipFill>
        <a:blip r:embed="rId2"/>
        <a:stretch>
          <a:fillRect/>
        </a:stretch>
      </xdr:blipFill>
      <xdr:spPr>
        <a:xfrm>
          <a:off x="3224530" y="2976880"/>
          <a:ext cx="822325" cy="507365"/>
        </a:xfrm>
        <a:prstGeom prst="rect">
          <a:avLst/>
        </a:prstGeom>
        <a:noFill/>
        <a:ln w="9525">
          <a:noFill/>
        </a:ln>
      </xdr:spPr>
    </xdr:pic>
  </etc:cellImage>
  <etc:cellImage>
    <xdr:pic>
      <xdr:nvPicPr>
        <xdr:cNvPr id="3" name="ID_846C81FCB77B4F1B96A11B212F04D3FA" descr="62e1a0688832e9076db86dfa5861a05"/>
        <xdr:cNvPicPr>
          <a:picLocks noChangeAspect="1"/>
        </xdr:cNvPicPr>
      </xdr:nvPicPr>
      <xdr:blipFill>
        <a:blip r:embed="rId3"/>
        <a:stretch>
          <a:fillRect/>
        </a:stretch>
      </xdr:blipFill>
      <xdr:spPr>
        <a:xfrm>
          <a:off x="3312160" y="3770630"/>
          <a:ext cx="590550" cy="491490"/>
        </a:xfrm>
        <a:prstGeom prst="rect">
          <a:avLst/>
        </a:prstGeom>
        <a:noFill/>
        <a:ln w="9525">
          <a:noFill/>
        </a:ln>
      </xdr:spPr>
    </xdr:pic>
  </etc:cellImage>
  <etc:cellImage>
    <xdr:pic>
      <xdr:nvPicPr>
        <xdr:cNvPr id="4" name="ID_EC711083B5E24AF2901A7A3012E25151" descr="4bd9c9673c9d2ef935bb5039bbcde59"/>
        <xdr:cNvPicPr>
          <a:picLocks noChangeAspect="1"/>
        </xdr:cNvPicPr>
      </xdr:nvPicPr>
      <xdr:blipFill>
        <a:blip r:embed="rId4"/>
        <a:stretch>
          <a:fillRect/>
        </a:stretch>
      </xdr:blipFill>
      <xdr:spPr>
        <a:xfrm>
          <a:off x="3262630" y="4786630"/>
          <a:ext cx="713740" cy="690880"/>
        </a:xfrm>
        <a:prstGeom prst="rect">
          <a:avLst/>
        </a:prstGeom>
        <a:noFill/>
        <a:ln w="9525">
          <a:noFill/>
        </a:ln>
      </xdr:spPr>
    </xdr:pic>
  </etc:cellImage>
  <etc:cellImage>
    <xdr:pic>
      <xdr:nvPicPr>
        <xdr:cNvPr id="6" name="ID_D6AA6FE669F048D2A98FE89819F98C1F"/>
        <xdr:cNvPicPr>
          <a:picLocks noChangeAspect="1"/>
        </xdr:cNvPicPr>
      </xdr:nvPicPr>
      <xdr:blipFill>
        <a:blip r:embed="rId5"/>
        <a:stretch>
          <a:fillRect/>
        </a:stretch>
      </xdr:blipFill>
      <xdr:spPr>
        <a:xfrm>
          <a:off x="3274060" y="4587240"/>
          <a:ext cx="735965" cy="499745"/>
        </a:xfrm>
        <a:prstGeom prst="rect">
          <a:avLst/>
        </a:prstGeom>
        <a:noFill/>
        <a:ln w="9525">
          <a:noFill/>
        </a:ln>
      </xdr:spPr>
    </xdr:pic>
  </etc:cellImage>
  <etc:cellImage>
    <xdr:pic>
      <xdr:nvPicPr>
        <xdr:cNvPr id="11" name="ID_06553E49B0FA4B7FACC3BDE423724D4A"/>
        <xdr:cNvPicPr>
          <a:picLocks noChangeAspect="1"/>
        </xdr:cNvPicPr>
      </xdr:nvPicPr>
      <xdr:blipFill>
        <a:blip r:embed="rId6"/>
        <a:stretch>
          <a:fillRect/>
        </a:stretch>
      </xdr:blipFill>
      <xdr:spPr>
        <a:xfrm>
          <a:off x="3415665" y="7970520"/>
          <a:ext cx="323850" cy="630555"/>
        </a:xfrm>
        <a:prstGeom prst="rect">
          <a:avLst/>
        </a:prstGeom>
        <a:noFill/>
        <a:ln w="9525">
          <a:noFill/>
        </a:ln>
      </xdr:spPr>
    </xdr:pic>
  </etc:cellImage>
  <etc:cellImage>
    <xdr:pic>
      <xdr:nvPicPr>
        <xdr:cNvPr id="7" name="ID_CE520B185EF24BE29041279C69F6084D"/>
        <xdr:cNvPicPr>
          <a:picLocks noChangeAspect="1"/>
        </xdr:cNvPicPr>
      </xdr:nvPicPr>
      <xdr:blipFill>
        <a:blip r:embed="rId7"/>
        <a:stretch>
          <a:fillRect/>
        </a:stretch>
      </xdr:blipFill>
      <xdr:spPr>
        <a:xfrm>
          <a:off x="3422015" y="9114790"/>
          <a:ext cx="429260" cy="600075"/>
        </a:xfrm>
        <a:prstGeom prst="rect">
          <a:avLst/>
        </a:prstGeom>
        <a:noFill/>
        <a:ln w="9525">
          <a:noFill/>
        </a:ln>
      </xdr:spPr>
    </xdr:pic>
  </etc:cellImage>
  <etc:cellImage>
    <xdr:pic>
      <xdr:nvPicPr>
        <xdr:cNvPr id="8" name="ID_8D556A9364544FA0BDB26DD0487B8B03"/>
        <xdr:cNvPicPr>
          <a:picLocks noChangeAspect="1"/>
        </xdr:cNvPicPr>
      </xdr:nvPicPr>
      <xdr:blipFill>
        <a:blip r:embed="rId8"/>
        <a:stretch>
          <a:fillRect/>
        </a:stretch>
      </xdr:blipFill>
      <xdr:spPr>
        <a:xfrm>
          <a:off x="3235325" y="9892665"/>
          <a:ext cx="814070" cy="825500"/>
        </a:xfrm>
        <a:prstGeom prst="rect">
          <a:avLst/>
        </a:prstGeom>
        <a:noFill/>
        <a:ln w="9525">
          <a:noFill/>
        </a:ln>
      </xdr:spPr>
    </xdr:pic>
  </etc:cellImage>
  <etc:cellImage>
    <xdr:pic>
      <xdr:nvPicPr>
        <xdr:cNvPr id="9" name="ID_3C4053575C714EE7AA469FDCC4B26B0D"/>
        <xdr:cNvPicPr>
          <a:picLocks noChangeAspect="1"/>
        </xdr:cNvPicPr>
      </xdr:nvPicPr>
      <xdr:blipFill>
        <a:blip r:embed="rId9"/>
        <a:stretch>
          <a:fillRect/>
        </a:stretch>
      </xdr:blipFill>
      <xdr:spPr>
        <a:xfrm flipH="1">
          <a:off x="3371850" y="7389495"/>
          <a:ext cx="522605" cy="556895"/>
        </a:xfrm>
        <a:prstGeom prst="rect">
          <a:avLst/>
        </a:prstGeom>
        <a:noFill/>
        <a:ln w="9525">
          <a:noFill/>
        </a:ln>
      </xdr:spPr>
    </xdr:pic>
  </etc:cellImage>
  <etc:cellImage>
    <xdr:pic>
      <xdr:nvPicPr>
        <xdr:cNvPr id="12" name="ID_D11BC9FB11E84DC194F746C1FD010168"/>
        <xdr:cNvPicPr>
          <a:picLocks noChangeAspect="1"/>
        </xdr:cNvPicPr>
      </xdr:nvPicPr>
      <xdr:blipFill>
        <a:blip r:embed="rId10"/>
        <a:stretch>
          <a:fillRect/>
        </a:stretch>
      </xdr:blipFill>
      <xdr:spPr>
        <a:xfrm>
          <a:off x="3322955" y="8158480"/>
          <a:ext cx="567690" cy="640080"/>
        </a:xfrm>
        <a:prstGeom prst="rect">
          <a:avLst/>
        </a:prstGeom>
        <a:noFill/>
        <a:ln w="9525">
          <a:noFill/>
        </a:ln>
      </xdr:spPr>
    </xdr:pic>
  </etc:cellImage>
  <etc:cellImage>
    <xdr:pic>
      <xdr:nvPicPr>
        <xdr:cNvPr id="13" name="ID_7775F5475957485F835DEFF8B6A7D48E" descr="b899390032cffcd05016c8ac2d66851"/>
        <xdr:cNvPicPr>
          <a:picLocks noChangeAspect="1"/>
        </xdr:cNvPicPr>
      </xdr:nvPicPr>
      <xdr:blipFill>
        <a:blip r:embed="rId11"/>
        <a:stretch>
          <a:fillRect/>
        </a:stretch>
      </xdr:blipFill>
      <xdr:spPr>
        <a:xfrm>
          <a:off x="3015615" y="769620"/>
          <a:ext cx="1849755" cy="2496820"/>
        </a:xfrm>
        <a:prstGeom prst="rect">
          <a:avLst/>
        </a:prstGeom>
        <a:noFill/>
        <a:ln w="9525">
          <a:noFill/>
        </a:ln>
      </xdr:spPr>
    </xdr:pic>
  </etc:cellImage>
</etc:cellImages>
</file>

<file path=xl/sharedStrings.xml><?xml version="1.0" encoding="utf-8"?>
<sst xmlns="http://schemas.openxmlformats.org/spreadsheetml/2006/main" count="273" uniqueCount="141">
  <si>
    <t>五龙汇R22020地块项目功能区二会所及功能区一示范区软装采购及安装清单二     物业用房</t>
  </si>
  <si>
    <t>序号</t>
  </si>
  <si>
    <t>类别</t>
  </si>
  <si>
    <t>金额</t>
  </si>
  <si>
    <t>家具</t>
  </si>
  <si>
    <t>灯具</t>
  </si>
  <si>
    <t>挂画</t>
  </si>
  <si>
    <t>地毯</t>
  </si>
  <si>
    <t>饰品</t>
  </si>
  <si>
    <t>超市货架</t>
  </si>
  <si>
    <t>运输、保险、安装、差旅、劳务等费用</t>
  </si>
  <si>
    <t>小计</t>
  </si>
  <si>
    <t>税率（%）</t>
  </si>
  <si>
    <t>%</t>
  </si>
  <si>
    <t>总    计</t>
  </si>
  <si>
    <r>
      <rPr>
        <b/>
        <sz val="10"/>
        <rFont val="微软雅黑"/>
        <charset val="134"/>
      </rPr>
      <t xml:space="preserve">备注: </t>
    </r>
    <r>
      <rPr>
        <sz val="10"/>
        <rFont val="微软雅黑"/>
        <charset val="134"/>
      </rPr>
      <t>以上报价包含包括但不限于深化方案、深化设计施工图、人工费（包括工资、奖金、社保、加班费等费用）、材料费、专用设备、专用工具费用、配件或主材的材料费（耗材费）、检验试验、税费、保险、保修服务及相关劳务支出等工作所发生的全部费用以及投标人企业利润、税金和政策性文件规定、合同包含的所有风险及承诺完成本项目工作所需的一切费用，即为完成本工程施工直至验收合格交付使用过程中的全部费用以及免费质保期内的服务费用。</t>
    </r>
  </si>
  <si>
    <t>编号</t>
  </si>
  <si>
    <t>区域</t>
  </si>
  <si>
    <t>图片</t>
  </si>
  <si>
    <t>尺寸(mm)</t>
  </si>
  <si>
    <t>材质</t>
  </si>
  <si>
    <t>数量</t>
  </si>
  <si>
    <t>单位</t>
  </si>
  <si>
    <t>单价</t>
  </si>
  <si>
    <t>总价</t>
  </si>
  <si>
    <t>备注</t>
  </si>
  <si>
    <t>F-05</t>
  </si>
  <si>
    <t>北区大堂休闲区</t>
  </si>
  <si>
    <t>多人沙发</t>
  </si>
  <si>
    <t>W2500*D850*H700</t>
  </si>
  <si>
    <t>实木框架+皮革软包</t>
  </si>
  <si>
    <t>件</t>
  </si>
  <si>
    <t>F-06</t>
  </si>
  <si>
    <t>茶几</t>
  </si>
  <si>
    <t>W1100*D700*H380</t>
  </si>
  <si>
    <t>金属框架+石材台面</t>
  </si>
  <si>
    <t>F-07</t>
  </si>
  <si>
    <t>单位沙发</t>
  </si>
  <si>
    <t>W680*D720*H720</t>
  </si>
  <si>
    <t>实木框架+皮革软包+金属细节</t>
  </si>
  <si>
    <t>F-08</t>
  </si>
  <si>
    <t>北区大堂接待台</t>
  </si>
  <si>
    <t>前台用椅</t>
  </si>
  <si>
    <t>依据常规尺寸</t>
  </si>
  <si>
    <t>备注: 1.承包商/供应商须提供材料样板及家私CAD图予设计师审批，方可采购或制作；
      2.家私制做前必须经过现场放样。</t>
  </si>
  <si>
    <t>L-03</t>
  </si>
  <si>
    <t>北区接待前台</t>
  </si>
  <si>
    <t>吊灯</t>
  </si>
  <si>
    <t>W1200*D80*H1800</t>
  </si>
  <si>
    <t>金属+玻璃+LED光源</t>
  </si>
  <si>
    <t>L-04</t>
  </si>
  <si>
    <t>北区休闲区</t>
  </si>
  <si>
    <t>落地灯</t>
  </si>
  <si>
    <t>常规尺寸</t>
  </si>
  <si>
    <t>金属+LED光源</t>
  </si>
  <si>
    <t xml:space="preserve">备注: 1.承包商/供应商须提供材料样板及灯具CAD图予设计师审批，方可采购或制作；
      2.家私制做前必须经过现场放样。                                                       </t>
  </si>
  <si>
    <t>P-02</t>
  </si>
  <si>
    <t>挂饰</t>
  </si>
  <si>
    <t>W1100*H900</t>
  </si>
  <si>
    <t>复合材质</t>
  </si>
  <si>
    <t xml:space="preserve"> 备注: 挂饰订制前必须经过现场放样，方可采购或制作；                                                           </t>
  </si>
  <si>
    <t>R-02</t>
  </si>
  <si>
    <t>W3850*D2800
（实际尺寸以现场为准）</t>
  </si>
  <si>
    <t>腈纶，标准制作5.5磅包边加底布</t>
  </si>
  <si>
    <t xml:space="preserve">备注:  地毯订制前必须经过现场放样，方可采购或制作；                                                           </t>
  </si>
  <si>
    <t>摆放区域</t>
  </si>
  <si>
    <t>D-05</t>
  </si>
  <si>
    <t>北区大堂接待前台</t>
  </si>
  <si>
    <t>接待台花艺</t>
  </si>
  <si>
    <t>组</t>
  </si>
  <si>
    <t>D-06</t>
  </si>
  <si>
    <t>落地仿真绿植</t>
  </si>
  <si>
    <t>D-07</t>
  </si>
  <si>
    <t>沙发抱枕</t>
  </si>
  <si>
    <t>D-08</t>
  </si>
  <si>
    <t>茶几饰品</t>
  </si>
  <si>
    <t>备注：以上意向图片仅供效果参考，验收以最终现场实物为准。</t>
  </si>
  <si>
    <t>名称</t>
  </si>
  <si>
    <t>端头货架</t>
  </si>
  <si>
    <t>800*440*1500</t>
  </si>
  <si>
    <t>套</t>
  </si>
  <si>
    <t>咖啡色</t>
  </si>
  <si>
    <t>双面货架主架</t>
  </si>
  <si>
    <t>700*820*1500</t>
  </si>
  <si>
    <t>双面货架副架</t>
  </si>
  <si>
    <t>单面货架主架</t>
  </si>
  <si>
    <t>700*440*1800</t>
  </si>
  <si>
    <t>单面货架副架</t>
  </si>
  <si>
    <t>层板组件</t>
  </si>
  <si>
    <t>800*300</t>
  </si>
  <si>
    <t>片</t>
  </si>
  <si>
    <t>700*300</t>
  </si>
  <si>
    <t>挂钩</t>
  </si>
  <si>
    <t>L250</t>
  </si>
  <si>
    <t>只</t>
  </si>
  <si>
    <t>电镀色</t>
  </si>
  <si>
    <t>侧网挂钩</t>
  </si>
  <si>
    <t>L50</t>
  </si>
  <si>
    <t>横梁</t>
  </si>
  <si>
    <t>PVC价格条</t>
  </si>
  <si>
    <t>根</t>
  </si>
  <si>
    <t>透明</t>
  </si>
  <si>
    <t>挂钩价格牌</t>
  </si>
  <si>
    <t>白色</t>
  </si>
  <si>
    <t>面包灯组</t>
  </si>
  <si>
    <t>面包托盘</t>
  </si>
  <si>
    <t>个</t>
  </si>
  <si>
    <t>冰箱架</t>
  </si>
  <si>
    <t>1370*400*1200</t>
  </si>
  <si>
    <t>侧网</t>
  </si>
  <si>
    <t>1500*320</t>
  </si>
  <si>
    <t>1500*340</t>
  </si>
  <si>
    <t>1800*320</t>
  </si>
  <si>
    <t>货架合计：</t>
  </si>
  <si>
    <t>前柜台600</t>
  </si>
  <si>
    <t>600*600*800</t>
  </si>
  <si>
    <t>外部木纹</t>
  </si>
  <si>
    <t>转角柜台</t>
  </si>
  <si>
    <t>翻板</t>
  </si>
  <si>
    <t>600*600</t>
  </si>
  <si>
    <t>收银小抽屉</t>
  </si>
  <si>
    <t>购物袋架</t>
  </si>
  <si>
    <t>后柜台600</t>
  </si>
  <si>
    <t>600*600*700</t>
  </si>
  <si>
    <t>木纹</t>
  </si>
  <si>
    <t>7层烟架</t>
  </si>
  <si>
    <t>588*325*1225
高出台面150</t>
  </si>
  <si>
    <t>灰色</t>
  </si>
  <si>
    <t>收银机糖果架</t>
  </si>
  <si>
    <t>600*200*810</t>
  </si>
  <si>
    <t>吧台桌</t>
  </si>
  <si>
    <t>1700*350*1100</t>
  </si>
  <si>
    <t>米</t>
  </si>
  <si>
    <t>后支撑</t>
  </si>
  <si>
    <t>短左</t>
  </si>
  <si>
    <t>短中</t>
  </si>
  <si>
    <t>短右</t>
  </si>
  <si>
    <t>收银台合计：</t>
  </si>
  <si>
    <t>汇总金额：</t>
  </si>
  <si>
    <t>1.以上价格含运输安装费用，含税</t>
  </si>
  <si>
    <t>2.货架框架规格为30*50*1.5，层板厚度0.7mm，托架厚度2.3mm，网片线径3mm，网目50*50</t>
  </si>
</sst>
</file>

<file path=xl/styles.xml><?xml version="1.0" encoding="utf-8"?>
<styleSheet xmlns="http://schemas.openxmlformats.org/spreadsheetml/2006/main" xmlns:mc="http://schemas.openxmlformats.org/markup-compatibility/2006" xmlns:xr9="http://schemas.microsoft.com/office/spreadsheetml/2016/revision9" mc:Ignorable="xr9">
  <numFmts count="10">
    <numFmt numFmtId="5" formatCode="&quot;￥&quot;#,##0;&quot;￥&quot;\-#,##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
    <numFmt numFmtId="178" formatCode="0_ "/>
    <numFmt numFmtId="179" formatCode="&quot;￥&quot;#,##0_);[Red]\(&quot;￥&quot;#,##0\)"/>
    <numFmt numFmtId="180" formatCode="\¥#,##0_);[Red]\(\¥#,##0\)"/>
  </numFmts>
  <fonts count="56">
    <font>
      <sz val="11"/>
      <color theme="1"/>
      <name val="宋体"/>
      <charset val="134"/>
      <scheme val="minor"/>
    </font>
    <font>
      <sz val="10"/>
      <name val="微软雅黑"/>
      <charset val="134"/>
    </font>
    <font>
      <b/>
      <sz val="12"/>
      <name val="微软雅黑"/>
      <charset val="134"/>
    </font>
    <font>
      <b/>
      <sz val="10"/>
      <name val="微软雅黑"/>
      <charset val="134"/>
    </font>
    <font>
      <b/>
      <sz val="14"/>
      <name val="微软雅黑"/>
      <charset val="134"/>
    </font>
    <font>
      <sz val="11"/>
      <color theme="1"/>
      <name val="微软雅黑"/>
      <charset val="134"/>
    </font>
    <font>
      <b/>
      <sz val="11"/>
      <name val="微软雅黑"/>
      <charset val="134"/>
    </font>
    <font>
      <sz val="12"/>
      <name val="微软雅黑"/>
      <charset val="134"/>
    </font>
    <font>
      <sz val="10.5"/>
      <name val="微软雅黑"/>
      <charset val="134"/>
    </font>
    <font>
      <sz val="10"/>
      <color indexed="8"/>
      <name val="微软雅黑"/>
      <charset val="134"/>
    </font>
    <font>
      <b/>
      <sz val="10"/>
      <color indexed="8"/>
      <name val="微软雅黑"/>
      <charset val="134"/>
    </font>
    <font>
      <b/>
      <sz val="11"/>
      <color theme="1"/>
      <name val="微软雅黑"/>
      <charset val="134"/>
    </font>
    <font>
      <sz val="11"/>
      <name val="微软雅黑"/>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2"/>
      <name val="宋体"/>
      <charset val="134"/>
    </font>
    <font>
      <sz val="11"/>
      <color indexed="20"/>
      <name val="宋体"/>
      <charset val="134"/>
    </font>
    <font>
      <sz val="11"/>
      <color indexed="9"/>
      <name val="宋体"/>
      <charset val="134"/>
    </font>
    <font>
      <i/>
      <sz val="11"/>
      <color indexed="23"/>
      <name val="宋体"/>
      <charset val="134"/>
    </font>
    <font>
      <b/>
      <sz val="11"/>
      <color indexed="56"/>
      <name val="宋体"/>
      <charset val="134"/>
    </font>
    <font>
      <sz val="11"/>
      <color indexed="17"/>
      <name val="宋体"/>
      <charset val="134"/>
    </font>
    <font>
      <b/>
      <sz val="11"/>
      <color indexed="63"/>
      <name val="宋体"/>
      <charset val="134"/>
    </font>
    <font>
      <sz val="11"/>
      <color indexed="60"/>
      <name val="宋体"/>
      <charset val="134"/>
    </font>
    <font>
      <b/>
      <sz val="11"/>
      <color indexed="52"/>
      <name val="宋体"/>
      <charset val="134"/>
    </font>
    <font>
      <sz val="11"/>
      <color indexed="52"/>
      <name val="宋体"/>
      <charset val="134"/>
    </font>
    <font>
      <b/>
      <sz val="13"/>
      <color indexed="56"/>
      <name val="宋体"/>
      <charset val="134"/>
    </font>
    <font>
      <b/>
      <sz val="11"/>
      <color indexed="9"/>
      <name val="宋体"/>
      <charset val="134"/>
    </font>
    <font>
      <sz val="10"/>
      <name val="Arial"/>
      <charset val="134"/>
    </font>
    <font>
      <b/>
      <sz val="15"/>
      <color indexed="56"/>
      <name val="宋体"/>
      <charset val="134"/>
    </font>
    <font>
      <sz val="11"/>
      <color indexed="62"/>
      <name val="宋体"/>
      <charset val="134"/>
    </font>
    <font>
      <sz val="11"/>
      <color indexed="10"/>
      <name val="宋体"/>
      <charset val="134"/>
    </font>
    <font>
      <b/>
      <sz val="11"/>
      <color indexed="8"/>
      <name val="宋体"/>
      <charset val="134"/>
    </font>
    <font>
      <b/>
      <sz val="18"/>
      <color indexed="56"/>
      <name val="宋体"/>
      <charset val="134"/>
    </font>
    <font>
      <sz val="10"/>
      <name val="MS Sans Serif"/>
      <charset val="134"/>
    </font>
    <font>
      <sz val="11"/>
      <color theme="1"/>
      <name val="Tahoma"/>
      <charset val="134"/>
    </font>
    <font>
      <sz val="11"/>
      <name val="宋体"/>
      <charset val="134"/>
    </font>
    <font>
      <sz val="10"/>
      <name val="Arial"/>
      <charset val="0"/>
    </font>
    <font>
      <sz val="12"/>
      <name val="Times New Roman"/>
      <charset val="0"/>
    </font>
  </fonts>
  <fills count="56">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27"/>
        <bgColor indexed="64"/>
      </patternFill>
    </fill>
    <fill>
      <patternFill patternType="solid">
        <fgColor indexed="44"/>
        <bgColor indexed="64"/>
      </patternFill>
    </fill>
    <fill>
      <patternFill patternType="solid">
        <fgColor indexed="45"/>
        <bgColor indexed="64"/>
      </patternFill>
    </fill>
    <fill>
      <patternFill patternType="solid">
        <fgColor indexed="31"/>
        <bgColor indexed="64"/>
      </patternFill>
    </fill>
    <fill>
      <patternFill patternType="solid">
        <fgColor indexed="46"/>
        <bgColor indexed="64"/>
      </patternFill>
    </fill>
    <fill>
      <patternFill patternType="solid">
        <fgColor indexed="11"/>
        <bgColor indexed="64"/>
      </patternFill>
    </fill>
    <fill>
      <patternFill patternType="solid">
        <fgColor indexed="29"/>
        <bgColor indexed="64"/>
      </patternFill>
    </fill>
    <fill>
      <patternFill patternType="solid">
        <fgColor indexed="47"/>
        <bgColor indexed="64"/>
      </patternFill>
    </fill>
    <fill>
      <patternFill patternType="solid">
        <fgColor indexed="26"/>
        <bgColor indexed="64"/>
      </patternFill>
    </fill>
    <fill>
      <patternFill patternType="solid">
        <fgColor indexed="49"/>
        <bgColor indexed="64"/>
      </patternFill>
    </fill>
    <fill>
      <patternFill patternType="solid">
        <fgColor indexed="42"/>
        <bgColor indexed="64"/>
      </patternFill>
    </fill>
    <fill>
      <patternFill patternType="solid">
        <fgColor indexed="22"/>
        <bgColor indexed="64"/>
      </patternFill>
    </fill>
    <fill>
      <patternFill patternType="solid">
        <fgColor indexed="43"/>
        <bgColor indexed="64"/>
      </patternFill>
    </fill>
    <fill>
      <patternFill patternType="solid">
        <fgColor indexed="10"/>
        <bgColor indexed="64"/>
      </patternFill>
    </fill>
    <fill>
      <patternFill patternType="solid">
        <fgColor indexed="51"/>
        <bgColor indexed="64"/>
      </patternFill>
    </fill>
    <fill>
      <patternFill patternType="solid">
        <fgColor indexed="36"/>
        <bgColor indexed="64"/>
      </patternFill>
    </fill>
    <fill>
      <patternFill patternType="solid">
        <fgColor indexed="53"/>
        <bgColor indexed="64"/>
      </patternFill>
    </fill>
    <fill>
      <patternFill patternType="solid">
        <fgColor indexed="55"/>
        <bgColor indexed="64"/>
      </patternFill>
    </fill>
    <fill>
      <patternFill patternType="solid">
        <fgColor indexed="62"/>
        <bgColor indexed="64"/>
      </patternFill>
    </fill>
    <fill>
      <patternFill patternType="solid">
        <fgColor indexed="57"/>
        <bgColor indexed="64"/>
      </patternFill>
    </fill>
    <fill>
      <patternFill patternType="solid">
        <fgColor indexed="52"/>
        <bgColor indexed="64"/>
      </patternFill>
    </fill>
    <fill>
      <patternFill patternType="solid">
        <fgColor indexed="30"/>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right/>
      <top/>
      <bottom style="thick">
        <color indexed="22"/>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style="thin">
        <color indexed="62"/>
      </top>
      <bottom style="double">
        <color indexed="62"/>
      </bottom>
      <diagonal/>
    </border>
  </borders>
  <cellStyleXfs count="3298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3" borderId="9"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0" applyNumberFormat="0" applyFill="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0" fillId="0" borderId="0" applyNumberFormat="0" applyFill="0" applyBorder="0" applyAlignment="0" applyProtection="0">
      <alignment vertical="center"/>
    </xf>
    <xf numFmtId="0" fontId="21" fillId="4" borderId="12" applyNumberFormat="0" applyAlignment="0" applyProtection="0">
      <alignment vertical="center"/>
    </xf>
    <xf numFmtId="0" fontId="22" fillId="5" borderId="13" applyNumberFormat="0" applyAlignment="0" applyProtection="0">
      <alignment vertical="center"/>
    </xf>
    <xf numFmtId="0" fontId="23" fillId="5" borderId="12" applyNumberFormat="0" applyAlignment="0" applyProtection="0">
      <alignment vertical="center"/>
    </xf>
    <xf numFmtId="0" fontId="24" fillId="6" borderId="14" applyNumberFormat="0" applyAlignment="0" applyProtection="0">
      <alignment vertical="center"/>
    </xf>
    <xf numFmtId="0" fontId="25" fillId="0" borderId="15" applyNumberFormat="0" applyFill="0" applyAlignment="0" applyProtection="0">
      <alignment vertical="center"/>
    </xf>
    <xf numFmtId="0" fontId="26" fillId="0" borderId="16"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4" fillId="36" borderId="0" applyNumberFormat="0" applyBorder="0" applyAlignment="0" applyProtection="0">
      <alignment vertical="center"/>
    </xf>
    <xf numFmtId="0" fontId="32" fillId="37" borderId="0" applyNumberFormat="0" applyBorder="0" applyAlignment="0" applyProtection="0">
      <alignment vertical="center"/>
    </xf>
    <xf numFmtId="0" fontId="32" fillId="38" borderId="0" applyNumberFormat="0" applyBorder="0" applyAlignment="0" applyProtection="0">
      <alignment vertical="center"/>
    </xf>
    <xf numFmtId="0" fontId="32" fillId="39" borderId="0" applyNumberFormat="0" applyBorder="0" applyAlignment="0" applyProtection="0">
      <alignment vertical="center"/>
    </xf>
    <xf numFmtId="0" fontId="32" fillId="40" borderId="0" applyNumberFormat="0" applyBorder="0" applyAlignment="0" applyProtection="0">
      <alignment vertical="center"/>
    </xf>
    <xf numFmtId="0" fontId="35" fillId="39" borderId="0" applyNumberFormat="0" applyBorder="0" applyAlignment="0" applyProtection="0">
      <alignment vertical="center"/>
    </xf>
    <xf numFmtId="0" fontId="35" fillId="40"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2" fillId="38"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2" fillId="41"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3" fillId="42" borderId="17" applyNumberFormat="0" applyFont="0" applyAlignment="0" applyProtection="0">
      <alignment vertical="center"/>
    </xf>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3" fillId="0" borderId="0"/>
    <xf numFmtId="0" fontId="36"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2" fillId="36"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43" fontId="33" fillId="0" borderId="0" applyFont="0" applyFill="0" applyBorder="0" applyAlignment="0" applyProtection="0"/>
    <xf numFmtId="0" fontId="33" fillId="0" borderId="0"/>
    <xf numFmtId="0" fontId="33" fillId="0" borderId="0"/>
    <xf numFmtId="0" fontId="32" fillId="36"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3" fillId="0" borderId="0"/>
    <xf numFmtId="0" fontId="33" fillId="0" borderId="0"/>
    <xf numFmtId="0" fontId="33" fillId="0" borderId="0"/>
    <xf numFmtId="0" fontId="32" fillId="36"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7" fillId="0" borderId="18" applyNumberFormat="0" applyFill="0" applyAlignment="0" applyProtection="0">
      <alignment vertical="center"/>
    </xf>
    <xf numFmtId="0" fontId="33" fillId="0" borderId="0"/>
    <xf numFmtId="0" fontId="33" fillId="0" borderId="0"/>
    <xf numFmtId="0" fontId="32" fillId="37" borderId="0" applyNumberFormat="0" applyBorder="0" applyAlignment="0" applyProtection="0">
      <alignment vertical="center"/>
    </xf>
    <xf numFmtId="0" fontId="33" fillId="0" borderId="0"/>
    <xf numFmtId="0" fontId="33" fillId="0" borderId="0"/>
    <xf numFmtId="0" fontId="32" fillId="37"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3" fillId="0" borderId="0"/>
    <xf numFmtId="0" fontId="33" fillId="0" borderId="0"/>
    <xf numFmtId="0" fontId="33" fillId="0" borderId="0"/>
    <xf numFmtId="0" fontId="32" fillId="34" borderId="0" applyNumberFormat="0" applyBorder="0" applyAlignment="0" applyProtection="0">
      <alignment vertical="center"/>
    </xf>
    <xf numFmtId="0" fontId="38" fillId="44" borderId="0" applyNumberFormat="0" applyBorder="0" applyAlignment="0" applyProtection="0">
      <alignment vertical="center"/>
    </xf>
    <xf numFmtId="0" fontId="32" fillId="37" borderId="0" applyNumberFormat="0" applyBorder="0" applyAlignment="0" applyProtection="0">
      <alignment vertical="center"/>
    </xf>
    <xf numFmtId="0" fontId="32" fillId="38" borderId="0" applyNumberFormat="0" applyBorder="0" applyAlignment="0" applyProtection="0">
      <alignment vertical="center"/>
    </xf>
    <xf numFmtId="43" fontId="33" fillId="0" borderId="0" applyFont="0" applyFill="0" applyBorder="0" applyAlignment="0" applyProtection="0"/>
    <xf numFmtId="0" fontId="33" fillId="0" borderId="0"/>
    <xf numFmtId="0" fontId="32" fillId="34"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9" fillId="45" borderId="19" applyNumberFormat="0" applyAlignment="0" applyProtection="0">
      <alignment vertical="center"/>
    </xf>
    <xf numFmtId="0" fontId="32" fillId="40"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9" fillId="45" borderId="19" applyNumberFormat="0" applyAlignment="0" applyProtection="0">
      <alignment vertical="center"/>
    </xf>
    <xf numFmtId="0" fontId="32" fillId="40" borderId="0" applyNumberFormat="0" applyBorder="0" applyAlignment="0" applyProtection="0">
      <alignment vertical="center"/>
    </xf>
    <xf numFmtId="0" fontId="33" fillId="0" borderId="0"/>
    <xf numFmtId="0" fontId="39" fillId="45" borderId="19" applyNumberFormat="0" applyAlignment="0" applyProtection="0">
      <alignment vertical="center"/>
    </xf>
    <xf numFmtId="0" fontId="32" fillId="40" borderId="0" applyNumberFormat="0" applyBorder="0" applyAlignment="0" applyProtection="0">
      <alignment vertical="center"/>
    </xf>
    <xf numFmtId="0" fontId="32" fillId="37" borderId="0" applyNumberFormat="0" applyBorder="0" applyAlignment="0" applyProtection="0">
      <alignment vertical="center"/>
    </xf>
    <xf numFmtId="0" fontId="40" fillId="46" borderId="0" applyNumberFormat="0" applyBorder="0" applyAlignment="0" applyProtection="0">
      <alignment vertical="center"/>
    </xf>
    <xf numFmtId="0" fontId="32" fillId="37" borderId="0" applyNumberFormat="0" applyBorder="0" applyAlignment="0" applyProtection="0">
      <alignment vertical="center"/>
    </xf>
    <xf numFmtId="0" fontId="32" fillId="41" borderId="0" applyNumberFormat="0" applyBorder="0" applyAlignment="0" applyProtection="0">
      <alignment vertical="center"/>
    </xf>
    <xf numFmtId="0" fontId="32" fillId="39"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3" fillId="0" borderId="0"/>
    <xf numFmtId="0" fontId="32" fillId="34"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5" fillId="47" borderId="0" applyNumberFormat="0" applyBorder="0" applyAlignment="0" applyProtection="0">
      <alignment vertical="center"/>
    </xf>
    <xf numFmtId="0" fontId="32" fillId="36" borderId="0" applyNumberFormat="0" applyBorder="0" applyAlignment="0" applyProtection="0">
      <alignment vertical="center"/>
    </xf>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2" fillId="37" borderId="0" applyNumberFormat="0" applyBorder="0" applyAlignment="0" applyProtection="0">
      <alignment vertical="center"/>
    </xf>
    <xf numFmtId="0" fontId="33" fillId="0" borderId="0"/>
    <xf numFmtId="0" fontId="41" fillId="45" borderId="20" applyNumberFormat="0" applyAlignment="0" applyProtection="0">
      <alignment vertical="center"/>
    </xf>
    <xf numFmtId="0" fontId="32" fillId="4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5"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3" fillId="0" borderId="0"/>
    <xf numFmtId="0" fontId="33" fillId="0" borderId="0"/>
    <xf numFmtId="0" fontId="32"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42" fillId="0" borderId="21" applyNumberFormat="0" applyFill="0" applyAlignment="0" applyProtection="0">
      <alignment vertical="center"/>
    </xf>
    <xf numFmtId="0" fontId="32" fillId="35" borderId="0" applyNumberFormat="0" applyBorder="0" applyAlignment="0" applyProtection="0">
      <alignment vertical="center"/>
    </xf>
    <xf numFmtId="0" fontId="35" fillId="47" borderId="0" applyNumberFormat="0" applyBorder="0" applyAlignment="0" applyProtection="0">
      <alignment vertical="center"/>
    </xf>
    <xf numFmtId="0" fontId="32" fillId="37" borderId="0" applyNumberFormat="0" applyBorder="0" applyAlignment="0" applyProtection="0">
      <alignment vertical="center"/>
    </xf>
    <xf numFmtId="0" fontId="34" fillId="36"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3" fillId="0" borderId="0"/>
    <xf numFmtId="0" fontId="33" fillId="0" borderId="0"/>
    <xf numFmtId="0" fontId="32" fillId="37" borderId="0" applyNumberFormat="0" applyBorder="0" applyAlignment="0" applyProtection="0">
      <alignment vertical="center"/>
    </xf>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2" fillId="36" borderId="0" applyNumberFormat="0" applyBorder="0" applyAlignment="0" applyProtection="0">
      <alignment vertical="center"/>
    </xf>
    <xf numFmtId="0" fontId="32" fillId="35"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6" fillId="0" borderId="0" applyNumberFormat="0" applyFill="0" applyBorder="0" applyAlignment="0" applyProtection="0">
      <alignment vertical="center"/>
    </xf>
    <xf numFmtId="43" fontId="33" fillId="0" borderId="0" applyFont="0" applyFill="0" applyBorder="0" applyAlignment="0" applyProtection="0"/>
    <xf numFmtId="0" fontId="33" fillId="0" borderId="0"/>
    <xf numFmtId="0" fontId="35" fillId="50" borderId="0" applyNumberFormat="0" applyBorder="0" applyAlignment="0" applyProtection="0">
      <alignment vertical="center"/>
    </xf>
    <xf numFmtId="0" fontId="33" fillId="0" borderId="0"/>
    <xf numFmtId="0" fontId="33" fillId="0" borderId="0"/>
    <xf numFmtId="0" fontId="32" fillId="41"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3" fillId="0" borderId="0"/>
    <xf numFmtId="0" fontId="33" fillId="0" borderId="0"/>
    <xf numFmtId="0" fontId="33" fillId="0" borderId="0"/>
    <xf numFmtId="0" fontId="32" fillId="37" borderId="0" applyNumberFormat="0" applyBorder="0" applyAlignment="0" applyProtection="0">
      <alignment vertical="center"/>
    </xf>
    <xf numFmtId="0" fontId="33" fillId="0" borderId="0"/>
    <xf numFmtId="0" fontId="33" fillId="0" borderId="0"/>
    <xf numFmtId="0" fontId="43" fillId="0" borderId="22" applyNumberFormat="0" applyFill="0" applyAlignment="0" applyProtection="0">
      <alignment vertical="center"/>
    </xf>
    <xf numFmtId="0" fontId="33" fillId="0" borderId="0"/>
    <xf numFmtId="0" fontId="33" fillId="0" borderId="0"/>
    <xf numFmtId="0" fontId="32" fillId="37"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6" fillId="0" borderId="0" applyNumberFormat="0" applyFill="0" applyBorder="0" applyAlignment="0" applyProtection="0">
      <alignment vertical="center"/>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2" fillId="35"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5" fillId="47"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37"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2" fillId="44" borderId="0" applyNumberFormat="0" applyBorder="0" applyAlignment="0" applyProtection="0">
      <alignment vertical="center"/>
    </xf>
    <xf numFmtId="0" fontId="40" fillId="4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3" fillId="0" borderId="0"/>
    <xf numFmtId="0" fontId="32" fillId="37" borderId="0" applyNumberFormat="0" applyBorder="0" applyAlignment="0" applyProtection="0">
      <alignment vertical="center"/>
    </xf>
    <xf numFmtId="43" fontId="33" fillId="0" borderId="0" applyFont="0" applyFill="0" applyBorder="0" applyAlignment="0" applyProtection="0"/>
    <xf numFmtId="0" fontId="33" fillId="0" borderId="0"/>
    <xf numFmtId="0" fontId="32" fillId="41"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2" fillId="38" borderId="0" applyNumberFormat="0" applyBorder="0" applyAlignment="0" applyProtection="0">
      <alignment vertical="center"/>
    </xf>
    <xf numFmtId="43" fontId="33" fillId="0" borderId="0" applyFont="0" applyFill="0" applyBorder="0" applyAlignment="0" applyProtection="0"/>
    <xf numFmtId="0" fontId="33" fillId="0" borderId="0"/>
    <xf numFmtId="0" fontId="32" fillId="37"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43" fontId="33" fillId="0" borderId="0" applyFont="0" applyFill="0" applyBorder="0" applyAlignment="0" applyProtection="0"/>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44" fillId="51" borderId="23" applyNumberFormat="0" applyAlignment="0" applyProtection="0">
      <alignment vertical="center"/>
    </xf>
    <xf numFmtId="0" fontId="33" fillId="0" borderId="0"/>
    <xf numFmtId="0" fontId="33" fillId="0" borderId="0"/>
    <xf numFmtId="0" fontId="33" fillId="0" borderId="0"/>
    <xf numFmtId="0" fontId="32" fillId="36" borderId="0" applyNumberFormat="0" applyBorder="0" applyAlignment="0" applyProtection="0">
      <alignment vertical="center"/>
    </xf>
    <xf numFmtId="0" fontId="39" fillId="45" borderId="19" applyNumberFormat="0" applyAlignment="0" applyProtection="0">
      <alignment vertical="center"/>
    </xf>
    <xf numFmtId="0" fontId="32" fillId="35"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0" borderId="0"/>
    <xf numFmtId="43" fontId="33" fillId="0" borderId="0" applyFont="0" applyFill="0" applyBorder="0" applyAlignment="0" applyProtection="0"/>
    <xf numFmtId="0" fontId="32" fillId="37"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2" fillId="34"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41" fillId="45" borderId="20" applyNumberFormat="0" applyAlignment="0" applyProtection="0">
      <alignment vertical="center"/>
    </xf>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43" fontId="33" fillId="0" borderId="0" applyFont="0" applyFill="0" applyBorder="0" applyAlignment="0" applyProtection="0"/>
    <xf numFmtId="0" fontId="41" fillId="45" borderId="20" applyNumberFormat="0" applyAlignment="0" applyProtection="0">
      <alignment vertical="center"/>
    </xf>
    <xf numFmtId="0" fontId="33" fillId="0" borderId="0"/>
    <xf numFmtId="0" fontId="32" fillId="44"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3" fillId="0" borderId="0"/>
    <xf numFmtId="0" fontId="32" fillId="40" borderId="0" applyNumberFormat="0" applyBorder="0" applyAlignment="0" applyProtection="0">
      <alignment vertical="center"/>
    </xf>
    <xf numFmtId="0" fontId="33" fillId="0" borderId="0"/>
    <xf numFmtId="0" fontId="33" fillId="0" borderId="0"/>
    <xf numFmtId="0" fontId="32" fillId="39"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3" fillId="0" borderId="0"/>
    <xf numFmtId="0" fontId="33" fillId="0" borderId="0"/>
    <xf numFmtId="43" fontId="33" fillId="0" borderId="0" applyFont="0" applyFill="0" applyBorder="0" applyAlignment="0" applyProtection="0"/>
    <xf numFmtId="0" fontId="32" fillId="37" borderId="0" applyNumberFormat="0" applyBorder="0" applyAlignment="0" applyProtection="0">
      <alignment vertical="center"/>
    </xf>
    <xf numFmtId="0" fontId="32" fillId="36" borderId="0" applyNumberFormat="0" applyBorder="0" applyAlignment="0" applyProtection="0">
      <alignment vertical="center"/>
    </xf>
    <xf numFmtId="0" fontId="40" fillId="46"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2" fillId="38" borderId="0" applyNumberFormat="0" applyBorder="0" applyAlignment="0" applyProtection="0">
      <alignment vertical="center"/>
    </xf>
    <xf numFmtId="43" fontId="33" fillId="0" borderId="0" applyFont="0" applyFill="0" applyBorder="0" applyAlignment="0" applyProtection="0"/>
    <xf numFmtId="0" fontId="33" fillId="0" borderId="0"/>
    <xf numFmtId="0" fontId="33" fillId="0" borderId="0"/>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9" fillId="45" borderId="19" applyNumberFormat="0" applyAlignment="0" applyProtection="0">
      <alignment vertical="center"/>
    </xf>
    <xf numFmtId="0" fontId="32" fillId="40" borderId="0" applyNumberFormat="0" applyBorder="0" applyAlignment="0" applyProtection="0">
      <alignment vertical="center"/>
    </xf>
    <xf numFmtId="0" fontId="32" fillId="39"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3" fillId="0" borderId="0"/>
    <xf numFmtId="0" fontId="32" fillId="34"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3" fillId="0" borderId="0"/>
    <xf numFmtId="0" fontId="35" fillId="40" borderId="0" applyNumberFormat="0" applyBorder="0" applyAlignment="0" applyProtection="0">
      <alignment vertical="center"/>
    </xf>
    <xf numFmtId="0" fontId="32" fillId="41" borderId="0" applyNumberFormat="0" applyBorder="0" applyAlignment="0" applyProtection="0">
      <alignment vertical="center"/>
    </xf>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3" fillId="0" borderId="0"/>
    <xf numFmtId="0" fontId="32" fillId="36"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3" fillId="0" borderId="0"/>
    <xf numFmtId="0" fontId="33" fillId="0" borderId="0"/>
    <xf numFmtId="0" fontId="32" fillId="36"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3" fillId="0" borderId="0"/>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5" fillId="43" borderId="0" applyNumberFormat="0" applyBorder="0" applyAlignment="0" applyProtection="0">
      <alignment vertical="center"/>
    </xf>
    <xf numFmtId="0" fontId="35" fillId="50" borderId="0" applyNumberFormat="0" applyBorder="0" applyAlignment="0" applyProtection="0">
      <alignment vertical="center"/>
    </xf>
    <xf numFmtId="0" fontId="33" fillId="0" borderId="0"/>
    <xf numFmtId="0" fontId="33" fillId="0" borderId="0"/>
    <xf numFmtId="0" fontId="32" fillId="37"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0" borderId="0"/>
    <xf numFmtId="0" fontId="45" fillId="0" borderId="0"/>
    <xf numFmtId="0" fontId="45" fillId="0" borderId="0"/>
    <xf numFmtId="0" fontId="32" fillId="41" borderId="0" applyNumberFormat="0" applyBorder="0" applyAlignment="0" applyProtection="0">
      <alignment vertical="center"/>
    </xf>
    <xf numFmtId="0" fontId="33" fillId="0" borderId="0"/>
    <xf numFmtId="0" fontId="45" fillId="0" borderId="0"/>
    <xf numFmtId="0" fontId="33" fillId="0" borderId="0"/>
    <xf numFmtId="0" fontId="32" fillId="37" borderId="0" applyNumberFormat="0" applyBorder="0" applyAlignment="0" applyProtection="0">
      <alignment vertical="center"/>
    </xf>
    <xf numFmtId="0" fontId="32" fillId="36" borderId="0" applyNumberFormat="0" applyBorder="0" applyAlignment="0" applyProtection="0">
      <alignment vertical="center"/>
    </xf>
    <xf numFmtId="0" fontId="32" fillId="40" borderId="0" applyNumberFormat="0" applyBorder="0" applyAlignment="0" applyProtection="0">
      <alignment vertical="center"/>
    </xf>
    <xf numFmtId="0" fontId="46" fillId="0" borderId="24" applyNumberFormat="0" applyFill="0" applyAlignment="0" applyProtection="0">
      <alignment vertical="center"/>
    </xf>
    <xf numFmtId="0" fontId="32" fillId="35"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2" fillId="37" borderId="0" applyNumberFormat="0" applyBorder="0" applyAlignment="0" applyProtection="0">
      <alignment vertical="center"/>
    </xf>
    <xf numFmtId="0" fontId="47" fillId="41" borderId="20" applyNumberFormat="0" applyAlignment="0" applyProtection="0">
      <alignment vertical="center"/>
    </xf>
    <xf numFmtId="0" fontId="32" fillId="36" borderId="0" applyNumberFormat="0" applyBorder="0" applyAlignment="0" applyProtection="0">
      <alignment vertical="center"/>
    </xf>
    <xf numFmtId="0" fontId="33" fillId="0" borderId="0"/>
    <xf numFmtId="0" fontId="45" fillId="0" borderId="0"/>
    <xf numFmtId="0" fontId="33" fillId="0" borderId="0"/>
    <xf numFmtId="0" fontId="32" fillId="38" borderId="0" applyNumberFormat="0" applyBorder="0" applyAlignment="0" applyProtection="0">
      <alignment vertical="center"/>
    </xf>
    <xf numFmtId="0" fontId="32" fillId="37" borderId="0" applyNumberFormat="0" applyBorder="0" applyAlignment="0" applyProtection="0">
      <alignment vertical="center"/>
    </xf>
    <xf numFmtId="0" fontId="35" fillId="50" borderId="0" applyNumberFormat="0" applyBorder="0" applyAlignment="0" applyProtection="0">
      <alignment vertical="center"/>
    </xf>
    <xf numFmtId="0" fontId="32" fillId="44"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3" fillId="0" borderId="0"/>
    <xf numFmtId="0" fontId="33" fillId="0" borderId="0"/>
    <xf numFmtId="0" fontId="32" fillId="37" borderId="0" applyNumberFormat="0" applyBorder="0" applyAlignment="0" applyProtection="0">
      <alignment vertical="center"/>
    </xf>
    <xf numFmtId="0" fontId="32" fillId="36"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3" fillId="0" borderId="0"/>
    <xf numFmtId="0" fontId="32" fillId="40"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3" fillId="0" borderId="0"/>
    <xf numFmtId="0" fontId="32" fillId="40"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2" fillId="35" borderId="0" applyNumberFormat="0" applyBorder="0" applyAlignment="0" applyProtection="0">
      <alignment vertical="center"/>
    </xf>
    <xf numFmtId="0" fontId="32" fillId="34" borderId="0" applyNumberFormat="0" applyBorder="0" applyAlignment="0" applyProtection="0">
      <alignment vertical="center"/>
    </xf>
    <xf numFmtId="0" fontId="48" fillId="0" borderId="0" applyNumberFormat="0" applyFill="0" applyBorder="0" applyAlignment="0" applyProtection="0">
      <alignment vertical="center"/>
    </xf>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40" fillId="46"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7"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3" fillId="0" borderId="0"/>
    <xf numFmtId="0" fontId="33" fillId="0" borderId="0"/>
    <xf numFmtId="0" fontId="32" fillId="34"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3" fillId="0" borderId="0"/>
    <xf numFmtId="0" fontId="32" fillId="37"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42" borderId="17" applyNumberFormat="0" applyFont="0" applyAlignment="0" applyProtection="0">
      <alignment vertical="center"/>
    </xf>
    <xf numFmtId="0" fontId="32" fillId="37"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34"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2" fillId="38" borderId="0" applyNumberFormat="0" applyBorder="0" applyAlignment="0" applyProtection="0">
      <alignment vertical="center"/>
    </xf>
    <xf numFmtId="0" fontId="33" fillId="42" borderId="17" applyNumberFormat="0" applyFont="0" applyAlignment="0" applyProtection="0">
      <alignment vertical="center"/>
    </xf>
    <xf numFmtId="0" fontId="32" fillId="40"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2" fillId="38" borderId="0" applyNumberFormat="0" applyBorder="0" applyAlignment="0" applyProtection="0">
      <alignment vertical="center"/>
    </xf>
    <xf numFmtId="0" fontId="32" fillId="37" borderId="0" applyNumberFormat="0" applyBorder="0" applyAlignment="0" applyProtection="0">
      <alignment vertical="center"/>
    </xf>
    <xf numFmtId="0" fontId="34" fillId="36"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3" fillId="0" borderId="0"/>
    <xf numFmtId="0" fontId="32" fillId="37" borderId="0" applyNumberFormat="0" applyBorder="0" applyAlignment="0" applyProtection="0">
      <alignment vertical="center"/>
    </xf>
    <xf numFmtId="0" fontId="33" fillId="0" borderId="0"/>
    <xf numFmtId="0" fontId="33" fillId="0" borderId="0"/>
    <xf numFmtId="0" fontId="32" fillId="37"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3" fillId="0" borderId="0"/>
    <xf numFmtId="0" fontId="35" fillId="40"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2" fillId="39"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2" fillId="37" borderId="0" applyNumberFormat="0" applyBorder="0" applyAlignment="0" applyProtection="0">
      <alignment vertical="center"/>
    </xf>
    <xf numFmtId="0" fontId="35" fillId="40"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2" fillId="37" borderId="0" applyNumberFormat="0" applyBorder="0" applyAlignment="0" applyProtection="0">
      <alignment vertical="center"/>
    </xf>
    <xf numFmtId="0" fontId="35" fillId="40" borderId="0" applyNumberFormat="0" applyBorder="0" applyAlignment="0" applyProtection="0">
      <alignment vertical="center"/>
    </xf>
    <xf numFmtId="0" fontId="34" fillId="36" borderId="0" applyNumberFormat="0" applyBorder="0" applyAlignment="0" applyProtection="0">
      <alignment vertical="center"/>
    </xf>
    <xf numFmtId="0" fontId="32" fillId="44" borderId="0" applyNumberFormat="0" applyBorder="0" applyAlignment="0" applyProtection="0">
      <alignment vertical="center"/>
    </xf>
    <xf numFmtId="0" fontId="32" fillId="36"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3" fillId="0" borderId="0"/>
    <xf numFmtId="0" fontId="33" fillId="0" borderId="0"/>
    <xf numFmtId="0" fontId="39" fillId="45" borderId="19" applyNumberFormat="0" applyAlignment="0" applyProtection="0">
      <alignment vertical="center"/>
    </xf>
    <xf numFmtId="0" fontId="32" fillId="34"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2" fillId="38"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2" fillId="37" borderId="0" applyNumberFormat="0" applyBorder="0" applyAlignment="0" applyProtection="0">
      <alignment vertical="center"/>
    </xf>
    <xf numFmtId="0" fontId="32" fillId="36"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3" fillId="0" borderId="0"/>
    <xf numFmtId="0" fontId="36" fillId="0" borderId="0" applyNumberFormat="0" applyFill="0" applyBorder="0" applyAlignment="0" applyProtection="0">
      <alignment vertical="center"/>
    </xf>
    <xf numFmtId="0" fontId="35" fillId="43" borderId="0" applyNumberFormat="0" applyBorder="0" applyAlignment="0" applyProtection="0">
      <alignment vertical="center"/>
    </xf>
    <xf numFmtId="0" fontId="35" fillId="40" borderId="0" applyNumberFormat="0" applyBorder="0" applyAlignment="0" applyProtection="0">
      <alignment vertical="center"/>
    </xf>
    <xf numFmtId="0" fontId="32" fillId="37" borderId="0" applyNumberFormat="0" applyBorder="0" applyAlignment="0" applyProtection="0">
      <alignment vertical="center"/>
    </xf>
    <xf numFmtId="0" fontId="32" fillId="36" borderId="0" applyNumberFormat="0" applyBorder="0" applyAlignment="0" applyProtection="0">
      <alignment vertical="center"/>
    </xf>
    <xf numFmtId="0" fontId="32" fillId="38"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2" fillId="37" borderId="0" applyNumberFormat="0" applyBorder="0" applyAlignment="0" applyProtection="0">
      <alignment vertical="center"/>
    </xf>
    <xf numFmtId="0" fontId="32" fillId="36" borderId="0" applyNumberFormat="0" applyBorder="0" applyAlignment="0" applyProtection="0">
      <alignment vertical="center"/>
    </xf>
    <xf numFmtId="0" fontId="44" fillId="51" borderId="23" applyNumberFormat="0" applyAlignment="0" applyProtection="0">
      <alignment vertical="center"/>
    </xf>
    <xf numFmtId="0" fontId="32" fillId="36"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2" fillId="37" borderId="0" applyNumberFormat="0" applyBorder="0" applyAlignment="0" applyProtection="0">
      <alignment vertical="center"/>
    </xf>
    <xf numFmtId="0" fontId="35" fillId="40" borderId="0" applyNumberFormat="0" applyBorder="0" applyAlignment="0" applyProtection="0">
      <alignment vertical="center"/>
    </xf>
    <xf numFmtId="0" fontId="33" fillId="0" borderId="0"/>
    <xf numFmtId="0" fontId="33" fillId="0" borderId="0"/>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9" fillId="45" borderId="19" applyNumberFormat="0" applyAlignment="0" applyProtection="0">
      <alignment vertical="center"/>
    </xf>
    <xf numFmtId="0" fontId="32" fillId="40" borderId="0" applyNumberFormat="0" applyBorder="0" applyAlignment="0" applyProtection="0">
      <alignment vertical="center"/>
    </xf>
    <xf numFmtId="0" fontId="35" fillId="49" borderId="0" applyNumberFormat="0" applyBorder="0" applyAlignment="0" applyProtection="0">
      <alignment vertical="center"/>
    </xf>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2" fillId="36" borderId="0" applyNumberFormat="0" applyBorder="0" applyAlignment="0" applyProtection="0">
      <alignment vertical="center"/>
    </xf>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3" fillId="0" borderId="0"/>
    <xf numFmtId="0" fontId="33" fillId="0" borderId="0"/>
    <xf numFmtId="0" fontId="32" fillId="37"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4" borderId="0" applyNumberFormat="0" applyBorder="0" applyAlignment="0" applyProtection="0">
      <alignment vertical="center"/>
    </xf>
    <xf numFmtId="43" fontId="33" fillId="0" borderId="0" applyFont="0" applyFill="0" applyBorder="0" applyAlignment="0" applyProtection="0"/>
    <xf numFmtId="0" fontId="33" fillId="0" borderId="0"/>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2" fillId="36" borderId="0" applyNumberFormat="0" applyBorder="0" applyAlignment="0" applyProtection="0">
      <alignment vertical="center"/>
    </xf>
    <xf numFmtId="43" fontId="33" fillId="0" borderId="0" applyFont="0" applyFill="0" applyBorder="0" applyAlignment="0" applyProtection="0"/>
    <xf numFmtId="0" fontId="32" fillId="37" borderId="0" applyNumberFormat="0" applyBorder="0" applyAlignment="0" applyProtection="0">
      <alignment vertical="center"/>
    </xf>
    <xf numFmtId="0" fontId="32" fillId="38" borderId="0" applyNumberFormat="0" applyBorder="0" applyAlignment="0" applyProtection="0">
      <alignment vertical="center"/>
    </xf>
    <xf numFmtId="0" fontId="32" fillId="34" borderId="0" applyNumberFormat="0" applyBorder="0" applyAlignment="0" applyProtection="0">
      <alignment vertical="center"/>
    </xf>
    <xf numFmtId="0" fontId="39" fillId="45" borderId="19" applyNumberFormat="0" applyAlignment="0" applyProtection="0">
      <alignment vertical="center"/>
    </xf>
    <xf numFmtId="0" fontId="38" fillId="44" borderId="0" applyNumberFormat="0" applyBorder="0" applyAlignment="0" applyProtection="0">
      <alignment vertical="center"/>
    </xf>
    <xf numFmtId="0" fontId="32" fillId="37" borderId="0" applyNumberFormat="0" applyBorder="0" applyAlignment="0" applyProtection="0">
      <alignment vertical="center"/>
    </xf>
    <xf numFmtId="0" fontId="32" fillId="36"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3" fillId="0" borderId="0"/>
    <xf numFmtId="0" fontId="32" fillId="37" borderId="0" applyNumberFormat="0" applyBorder="0" applyAlignment="0" applyProtection="0">
      <alignment vertical="center"/>
    </xf>
    <xf numFmtId="0" fontId="33" fillId="0" borderId="0"/>
    <xf numFmtId="0" fontId="33" fillId="0" borderId="0"/>
    <xf numFmtId="0" fontId="33" fillId="0" borderId="0"/>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3" fillId="0" borderId="0"/>
    <xf numFmtId="0" fontId="33" fillId="0" borderId="0"/>
    <xf numFmtId="0" fontId="32" fillId="44" borderId="0" applyNumberFormat="0" applyBorder="0" applyAlignment="0" applyProtection="0">
      <alignment vertical="center"/>
    </xf>
    <xf numFmtId="0" fontId="32" fillId="38" borderId="0" applyNumberFormat="0" applyBorder="0" applyAlignment="0" applyProtection="0">
      <alignment vertical="center"/>
    </xf>
    <xf numFmtId="0" fontId="32" fillId="44" borderId="0" applyNumberFormat="0" applyBorder="0" applyAlignment="0" applyProtection="0">
      <alignment vertical="center"/>
    </xf>
    <xf numFmtId="0" fontId="32" fillId="38" borderId="0" applyNumberFormat="0" applyBorder="0" applyAlignment="0" applyProtection="0">
      <alignment vertical="center"/>
    </xf>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3" fillId="0" borderId="0"/>
    <xf numFmtId="0" fontId="33" fillId="0" borderId="0"/>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48" fillId="0" borderId="0" applyNumberFormat="0" applyFill="0" applyBorder="0" applyAlignment="0" applyProtection="0">
      <alignment vertical="center"/>
    </xf>
    <xf numFmtId="0" fontId="49" fillId="0" borderId="25" applyNumberFormat="0" applyFill="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2" fillId="37" borderId="0" applyNumberFormat="0" applyBorder="0" applyAlignment="0" applyProtection="0">
      <alignment vertical="center"/>
    </xf>
    <xf numFmtId="0" fontId="32" fillId="44" borderId="0" applyNumberFormat="0" applyBorder="0" applyAlignment="0" applyProtection="0">
      <alignment vertical="center"/>
    </xf>
    <xf numFmtId="0" fontId="32" fillId="37"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2" fillId="38" borderId="0" applyNumberFormat="0" applyBorder="0" applyAlignment="0" applyProtection="0">
      <alignment vertical="center"/>
    </xf>
    <xf numFmtId="0" fontId="32" fillId="37" borderId="0" applyNumberFormat="0" applyBorder="0" applyAlignment="0" applyProtection="0">
      <alignment vertical="center"/>
    </xf>
    <xf numFmtId="0" fontId="32" fillId="36"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2" fillId="37" borderId="0" applyNumberFormat="0" applyBorder="0" applyAlignment="0" applyProtection="0">
      <alignment vertical="center"/>
    </xf>
    <xf numFmtId="0" fontId="38" fillId="44" borderId="0" applyNumberFormat="0" applyBorder="0" applyAlignment="0" applyProtection="0">
      <alignment vertical="center"/>
    </xf>
    <xf numFmtId="0" fontId="32" fillId="36" borderId="0" applyNumberFormat="0" applyBorder="0" applyAlignment="0" applyProtection="0">
      <alignment vertical="center"/>
    </xf>
    <xf numFmtId="0" fontId="34" fillId="36"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2" fillId="36"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2" fillId="40" borderId="0" applyNumberFormat="0" applyBorder="0" applyAlignment="0" applyProtection="0">
      <alignment vertical="center"/>
    </xf>
    <xf numFmtId="0" fontId="32" fillId="48"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2" fillId="36" borderId="0" applyNumberFormat="0" applyBorder="0" applyAlignment="0" applyProtection="0">
      <alignment vertical="center"/>
    </xf>
    <xf numFmtId="0" fontId="32" fillId="37" borderId="0" applyNumberFormat="0" applyBorder="0" applyAlignment="0" applyProtection="0">
      <alignment vertical="center"/>
    </xf>
    <xf numFmtId="0" fontId="34" fillId="36"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3" fillId="0" borderId="0"/>
    <xf numFmtId="0" fontId="32" fillId="44" borderId="0" applyNumberFormat="0" applyBorder="0" applyAlignment="0" applyProtection="0">
      <alignment vertical="center"/>
    </xf>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2" fillId="38" borderId="0" applyNumberFormat="0" applyBorder="0" applyAlignment="0" applyProtection="0">
      <alignment vertical="center"/>
    </xf>
    <xf numFmtId="0" fontId="32" fillId="44" borderId="0" applyNumberFormat="0" applyBorder="0" applyAlignment="0" applyProtection="0">
      <alignment vertical="center"/>
    </xf>
    <xf numFmtId="0" fontId="32" fillId="38" borderId="0" applyNumberFormat="0" applyBorder="0" applyAlignment="0" applyProtection="0">
      <alignment vertical="center"/>
    </xf>
    <xf numFmtId="0" fontId="38" fillId="44"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3" fillId="0" borderId="0"/>
    <xf numFmtId="0" fontId="32" fillId="37"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36" borderId="0" applyNumberFormat="0" applyBorder="0" applyAlignment="0" applyProtection="0">
      <alignment vertical="center"/>
    </xf>
    <xf numFmtId="0" fontId="32" fillId="37" borderId="0" applyNumberFormat="0" applyBorder="0" applyAlignment="0" applyProtection="0">
      <alignment vertical="center"/>
    </xf>
    <xf numFmtId="0" fontId="34" fillId="36" borderId="0" applyNumberFormat="0" applyBorder="0" applyAlignment="0" applyProtection="0">
      <alignment vertical="center"/>
    </xf>
    <xf numFmtId="0" fontId="32" fillId="40" borderId="0" applyNumberFormat="0" applyBorder="0" applyAlignment="0" applyProtection="0">
      <alignment vertical="center"/>
    </xf>
    <xf numFmtId="0" fontId="32" fillId="48"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3" fillId="0" borderId="0"/>
    <xf numFmtId="0" fontId="32" fillId="36"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7" fillId="0" borderId="0" applyNumberFormat="0" applyFill="0" applyBorder="0" applyAlignment="0" applyProtection="0">
      <alignment vertical="center"/>
    </xf>
    <xf numFmtId="0" fontId="32" fillId="36" borderId="0" applyNumberFormat="0" applyBorder="0" applyAlignment="0" applyProtection="0">
      <alignment vertical="center"/>
    </xf>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5" fillId="47" borderId="0" applyNumberFormat="0" applyBorder="0" applyAlignment="0" applyProtection="0">
      <alignment vertical="center"/>
    </xf>
    <xf numFmtId="0" fontId="32" fillId="36" borderId="0" applyNumberFormat="0" applyBorder="0" applyAlignment="0" applyProtection="0">
      <alignment vertical="center"/>
    </xf>
    <xf numFmtId="0" fontId="32" fillId="37" borderId="0" applyNumberFormat="0" applyBorder="0" applyAlignment="0" applyProtection="0">
      <alignment vertical="center"/>
    </xf>
    <xf numFmtId="0" fontId="34" fillId="36"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3" fillId="0" borderId="0"/>
    <xf numFmtId="0" fontId="33" fillId="0" borderId="0"/>
    <xf numFmtId="0" fontId="32" fillId="36" borderId="0" applyNumberFormat="0" applyBorder="0" applyAlignment="0" applyProtection="0">
      <alignment vertical="center"/>
    </xf>
    <xf numFmtId="0" fontId="41" fillId="45" borderId="20" applyNumberFormat="0" applyAlignment="0" applyProtection="0">
      <alignment vertical="center"/>
    </xf>
    <xf numFmtId="0" fontId="32" fillId="48" borderId="0" applyNumberFormat="0" applyBorder="0" applyAlignment="0" applyProtection="0">
      <alignment vertical="center"/>
    </xf>
    <xf numFmtId="0" fontId="35" fillId="50" borderId="0" applyNumberFormat="0" applyBorder="0" applyAlignment="0" applyProtection="0">
      <alignment vertical="center"/>
    </xf>
    <xf numFmtId="0" fontId="35" fillId="47" borderId="0" applyNumberFormat="0" applyBorder="0" applyAlignment="0" applyProtection="0">
      <alignment vertical="center"/>
    </xf>
    <xf numFmtId="0" fontId="32" fillId="37" borderId="0" applyNumberFormat="0" applyBorder="0" applyAlignment="0" applyProtection="0">
      <alignment vertical="center"/>
    </xf>
    <xf numFmtId="0" fontId="34" fillId="36" borderId="0" applyNumberFormat="0" applyBorder="0" applyAlignment="0" applyProtection="0">
      <alignment vertical="center"/>
    </xf>
    <xf numFmtId="0" fontId="32" fillId="40" borderId="0" applyNumberFormat="0" applyBorder="0" applyAlignment="0" applyProtection="0">
      <alignment vertical="center"/>
    </xf>
    <xf numFmtId="0" fontId="32" fillId="37" borderId="0" applyNumberFormat="0" applyBorder="0" applyAlignment="0" applyProtection="0">
      <alignment vertical="center"/>
    </xf>
    <xf numFmtId="0" fontId="32" fillId="36"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3" fillId="0" borderId="0"/>
    <xf numFmtId="0" fontId="32" fillId="40"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3" fillId="0" borderId="0"/>
    <xf numFmtId="0" fontId="33" fillId="0" borderId="0"/>
    <xf numFmtId="0" fontId="32" fillId="36"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5" fillId="39" borderId="0" applyNumberFormat="0" applyBorder="0" applyAlignment="0" applyProtection="0">
      <alignment vertical="center"/>
    </xf>
    <xf numFmtId="0" fontId="32" fillId="35" borderId="0" applyNumberFormat="0" applyBorder="0" applyAlignment="0" applyProtection="0">
      <alignment vertical="center"/>
    </xf>
    <xf numFmtId="0" fontId="32" fillId="40" borderId="0" applyNumberFormat="0" applyBorder="0" applyAlignment="0" applyProtection="0">
      <alignment vertical="center"/>
    </xf>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5" fillId="43" borderId="0" applyNumberFormat="0" applyBorder="0" applyAlignment="0" applyProtection="0">
      <alignment vertical="center"/>
    </xf>
    <xf numFmtId="0" fontId="32" fillId="37" borderId="0" applyNumberFormat="0" applyBorder="0" applyAlignment="0" applyProtection="0">
      <alignment vertical="center"/>
    </xf>
    <xf numFmtId="0" fontId="50" fillId="0" borderId="0" applyNumberFormat="0" applyFill="0" applyBorder="0" applyAlignment="0" applyProtection="0">
      <alignment vertical="center"/>
    </xf>
    <xf numFmtId="0" fontId="32" fillId="36" borderId="0" applyNumberFormat="0" applyBorder="0" applyAlignment="0" applyProtection="0">
      <alignment vertical="center"/>
    </xf>
    <xf numFmtId="0" fontId="32" fillId="44" borderId="0" applyNumberFormat="0" applyBorder="0" applyAlignment="0" applyProtection="0">
      <alignment vertical="center"/>
    </xf>
    <xf numFmtId="0" fontId="32" fillId="37" borderId="0" applyNumberFormat="0" applyBorder="0" applyAlignment="0" applyProtection="0">
      <alignment vertical="center"/>
    </xf>
    <xf numFmtId="0" fontId="36" fillId="0" borderId="0" applyNumberFormat="0" applyFill="0" applyBorder="0" applyAlignment="0" applyProtection="0">
      <alignment vertical="center"/>
    </xf>
    <xf numFmtId="0" fontId="32" fillId="40" borderId="0" applyNumberFormat="0" applyBorder="0" applyAlignment="0" applyProtection="0">
      <alignment vertical="center"/>
    </xf>
    <xf numFmtId="0" fontId="33" fillId="0" borderId="0"/>
    <xf numFmtId="0" fontId="33" fillId="0" borderId="0"/>
    <xf numFmtId="0" fontId="32" fillId="36" borderId="0" applyNumberFormat="0" applyBorder="0" applyAlignment="0" applyProtection="0">
      <alignment vertical="center"/>
    </xf>
    <xf numFmtId="0" fontId="32" fillId="37" borderId="0" applyNumberFormat="0" applyBorder="0" applyAlignment="0" applyProtection="0">
      <alignment vertical="center"/>
    </xf>
    <xf numFmtId="0" fontId="32" fillId="35" borderId="0" applyNumberFormat="0" applyBorder="0" applyAlignment="0" applyProtection="0">
      <alignment vertical="center"/>
    </xf>
    <xf numFmtId="0" fontId="49" fillId="0" borderId="25" applyNumberFormat="0" applyFill="0" applyAlignment="0" applyProtection="0">
      <alignment vertical="center"/>
    </xf>
    <xf numFmtId="0" fontId="33" fillId="0" borderId="0"/>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3" fillId="0" borderId="0"/>
    <xf numFmtId="0" fontId="32" fillId="37" borderId="0" applyNumberFormat="0" applyBorder="0" applyAlignment="0" applyProtection="0">
      <alignment vertical="center"/>
    </xf>
    <xf numFmtId="0" fontId="39" fillId="45" borderId="19" applyNumberFormat="0" applyAlignment="0" applyProtection="0">
      <alignment vertical="center"/>
    </xf>
    <xf numFmtId="0" fontId="32" fillId="37" borderId="0" applyNumberFormat="0" applyBorder="0" applyAlignment="0" applyProtection="0">
      <alignment vertical="center"/>
    </xf>
    <xf numFmtId="0" fontId="33" fillId="0" borderId="0"/>
    <xf numFmtId="0" fontId="33" fillId="0" borderId="0"/>
    <xf numFmtId="0" fontId="33" fillId="0" borderId="0"/>
    <xf numFmtId="0" fontId="32" fillId="41" borderId="0" applyNumberFormat="0" applyBorder="0" applyAlignment="0" applyProtection="0">
      <alignment vertical="center"/>
    </xf>
    <xf numFmtId="0" fontId="35" fillId="50"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3" fillId="0" borderId="0"/>
    <xf numFmtId="0" fontId="33" fillId="0" borderId="0"/>
    <xf numFmtId="0" fontId="32" fillId="37"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3" fillId="0" borderId="0"/>
    <xf numFmtId="0" fontId="33" fillId="0" borderId="0"/>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5" fillId="52"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5" fillId="52" borderId="0" applyNumberFormat="0" applyBorder="0" applyAlignment="0" applyProtection="0">
      <alignment vertical="center"/>
    </xf>
    <xf numFmtId="0" fontId="32" fillId="38" borderId="0" applyNumberFormat="0" applyBorder="0" applyAlignment="0" applyProtection="0">
      <alignment vertical="center"/>
    </xf>
    <xf numFmtId="0" fontId="35" fillId="39" borderId="0" applyNumberFormat="0" applyBorder="0" applyAlignment="0" applyProtection="0">
      <alignment vertical="center"/>
    </xf>
    <xf numFmtId="0" fontId="49" fillId="0" borderId="25" applyNumberFormat="0" applyFill="0" applyAlignment="0" applyProtection="0">
      <alignment vertical="center"/>
    </xf>
    <xf numFmtId="0" fontId="33" fillId="0" borderId="0"/>
    <xf numFmtId="0" fontId="33" fillId="0" borderId="0"/>
    <xf numFmtId="0" fontId="32" fillId="41" borderId="0" applyNumberFormat="0" applyBorder="0" applyAlignment="0" applyProtection="0">
      <alignment vertical="center"/>
    </xf>
    <xf numFmtId="0" fontId="32" fillId="37" borderId="0" applyNumberFormat="0" applyBorder="0" applyAlignment="0" applyProtection="0">
      <alignment vertical="center"/>
    </xf>
    <xf numFmtId="0" fontId="35" fillId="52"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2" fillId="37"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3" fillId="0" borderId="0"/>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3" fillId="0" borderId="0"/>
    <xf numFmtId="0" fontId="32" fillId="37" borderId="0" applyNumberFormat="0" applyBorder="0" applyAlignment="0" applyProtection="0">
      <alignment vertical="center"/>
    </xf>
    <xf numFmtId="0" fontId="33" fillId="0" borderId="0"/>
    <xf numFmtId="0" fontId="33" fillId="0" borderId="0"/>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3" fillId="0" borderId="0"/>
    <xf numFmtId="0" fontId="32" fillId="37" borderId="0" applyNumberFormat="0" applyBorder="0" applyAlignment="0" applyProtection="0">
      <alignment vertical="center"/>
    </xf>
    <xf numFmtId="0" fontId="32" fillId="40"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42" fillId="0" borderId="21" applyNumberFormat="0" applyFill="0" applyAlignment="0" applyProtection="0">
      <alignment vertical="center"/>
    </xf>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3" fillId="0" borderId="0"/>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5" fillId="47"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44" fillId="51" borderId="23" applyNumberFormat="0" applyAlignment="0" applyProtection="0">
      <alignment vertical="center"/>
    </xf>
    <xf numFmtId="0" fontId="33" fillId="0" borderId="0"/>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5" fillId="53"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3" fillId="0" borderId="0"/>
    <xf numFmtId="0" fontId="35" fillId="54"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2" fillId="34" borderId="0" applyNumberFormat="0" applyBorder="0" applyAlignment="0" applyProtection="0">
      <alignment vertical="center"/>
    </xf>
    <xf numFmtId="0" fontId="32" fillId="37"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5" fillId="43"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3" fillId="0" borderId="0"/>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3" fillId="0" borderId="0"/>
    <xf numFmtId="0" fontId="32" fillId="37" borderId="0" applyNumberFormat="0" applyBorder="0" applyAlignment="0" applyProtection="0">
      <alignment vertical="center"/>
    </xf>
    <xf numFmtId="0" fontId="33" fillId="0" borderId="0"/>
    <xf numFmtId="0" fontId="33" fillId="0" borderId="0"/>
    <xf numFmtId="0" fontId="45" fillId="0" borderId="0"/>
    <xf numFmtId="0" fontId="33" fillId="0" borderId="0"/>
    <xf numFmtId="0" fontId="32" fillId="35" borderId="0" applyNumberFormat="0" applyBorder="0" applyAlignment="0" applyProtection="0">
      <alignment vertical="center"/>
    </xf>
    <xf numFmtId="0" fontId="32" fillId="37" borderId="0" applyNumberFormat="0" applyBorder="0" applyAlignment="0" applyProtection="0">
      <alignment vertical="center"/>
    </xf>
    <xf numFmtId="0" fontId="32" fillId="44" borderId="0" applyNumberFormat="0" applyBorder="0" applyAlignment="0" applyProtection="0">
      <alignment vertical="center"/>
    </xf>
    <xf numFmtId="0" fontId="34" fillId="36"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3" fillId="0" borderId="0"/>
    <xf numFmtId="0" fontId="32" fillId="37" borderId="0" applyNumberFormat="0" applyBorder="0" applyAlignment="0" applyProtection="0">
      <alignment vertical="center"/>
    </xf>
    <xf numFmtId="0" fontId="35" fillId="54"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49" fillId="0" borderId="25" applyNumberFormat="0" applyFill="0" applyAlignment="0" applyProtection="0">
      <alignment vertical="center"/>
    </xf>
    <xf numFmtId="0" fontId="33" fillId="0" borderId="0"/>
    <xf numFmtId="0" fontId="35" fillId="39" borderId="0" applyNumberFormat="0" applyBorder="0" applyAlignment="0" applyProtection="0">
      <alignment vertical="center"/>
    </xf>
    <xf numFmtId="0" fontId="32" fillId="37" borderId="0" applyNumberFormat="0" applyBorder="0" applyAlignment="0" applyProtection="0">
      <alignment vertical="center"/>
    </xf>
    <xf numFmtId="0" fontId="32" fillId="34"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5" fillId="43" borderId="0" applyNumberFormat="0" applyBorder="0" applyAlignment="0" applyProtection="0">
      <alignment vertical="center"/>
    </xf>
    <xf numFmtId="0" fontId="35" fillId="39"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3" fillId="0" borderId="0"/>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3" fillId="0" borderId="0"/>
    <xf numFmtId="0" fontId="32" fillId="37"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5" fillId="39" borderId="0" applyNumberFormat="0" applyBorder="0" applyAlignment="0" applyProtection="0">
      <alignment vertical="center"/>
    </xf>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3" fillId="0" borderId="0"/>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3" fillId="0" borderId="0"/>
    <xf numFmtId="0" fontId="32" fillId="39"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3" fillId="0" borderId="0"/>
    <xf numFmtId="0" fontId="32" fillId="39"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3" fillId="0" borderId="0"/>
    <xf numFmtId="0" fontId="32" fillId="39" borderId="0" applyNumberFormat="0" applyBorder="0" applyAlignment="0" applyProtection="0">
      <alignment vertical="center"/>
    </xf>
    <xf numFmtId="0" fontId="32" fillId="37" borderId="0" applyNumberFormat="0" applyBorder="0" applyAlignment="0" applyProtection="0">
      <alignment vertical="center"/>
    </xf>
    <xf numFmtId="0" fontId="33" fillId="42" borderId="17" applyNumberFormat="0" applyFont="0" applyAlignment="0" applyProtection="0">
      <alignment vertical="center"/>
    </xf>
    <xf numFmtId="0" fontId="32" fillId="35" borderId="0" applyNumberFormat="0" applyBorder="0" applyAlignment="0" applyProtection="0">
      <alignment vertical="center"/>
    </xf>
    <xf numFmtId="0" fontId="32" fillId="39" borderId="0" applyNumberFormat="0" applyBorder="0" applyAlignment="0" applyProtection="0">
      <alignment vertical="center"/>
    </xf>
    <xf numFmtId="0" fontId="32" fillId="37" borderId="0" applyNumberFormat="0" applyBorder="0" applyAlignment="0" applyProtection="0">
      <alignment vertical="center"/>
    </xf>
    <xf numFmtId="0" fontId="32" fillId="48"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46" fillId="0" borderId="24" applyNumberFormat="0" applyFill="0" applyAlignment="0" applyProtection="0">
      <alignment vertical="center"/>
    </xf>
    <xf numFmtId="0" fontId="32" fillId="39"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2" fillId="35" borderId="0" applyNumberFormat="0" applyBorder="0" applyAlignment="0" applyProtection="0">
      <alignment vertical="center"/>
    </xf>
    <xf numFmtId="0" fontId="32" fillId="39" borderId="0" applyNumberFormat="0" applyBorder="0" applyAlignment="0" applyProtection="0">
      <alignment vertical="center"/>
    </xf>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3" fillId="0" borderId="0"/>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37" borderId="0" applyNumberFormat="0" applyBorder="0" applyAlignment="0" applyProtection="0">
      <alignment vertical="center"/>
    </xf>
    <xf numFmtId="0" fontId="33" fillId="0" borderId="0"/>
    <xf numFmtId="0" fontId="33" fillId="0" borderId="0"/>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47" fillId="41" borderId="20" applyNumberFormat="0" applyAlignment="0" applyProtection="0">
      <alignment vertical="center"/>
    </xf>
    <xf numFmtId="0" fontId="32" fillId="41"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2" fillId="48" borderId="0" applyNumberFormat="0" applyBorder="0" applyAlignment="0" applyProtection="0">
      <alignment vertical="center"/>
    </xf>
    <xf numFmtId="0" fontId="32" fillId="37" borderId="0" applyNumberFormat="0" applyBorder="0" applyAlignment="0" applyProtection="0">
      <alignment vertical="center"/>
    </xf>
    <xf numFmtId="0" fontId="32" fillId="36"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3" fillId="0" borderId="0"/>
    <xf numFmtId="0" fontId="32" fillId="37" borderId="0" applyNumberFormat="0" applyBorder="0" applyAlignment="0" applyProtection="0">
      <alignment vertical="center"/>
    </xf>
    <xf numFmtId="0" fontId="35" fillId="47" borderId="0" applyNumberFormat="0" applyBorder="0" applyAlignment="0" applyProtection="0">
      <alignment vertical="center"/>
    </xf>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2" fillId="41" borderId="0" applyNumberFormat="0" applyBorder="0" applyAlignment="0" applyProtection="0">
      <alignment vertical="center"/>
    </xf>
    <xf numFmtId="0" fontId="35" fillId="47"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2" fillId="37" borderId="0" applyNumberFormat="0" applyBorder="0" applyAlignment="0" applyProtection="0">
      <alignment vertical="center"/>
    </xf>
    <xf numFmtId="0" fontId="32" fillId="36"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2" fillId="37"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5" fillId="54" borderId="0" applyNumberFormat="0" applyBorder="0" applyAlignment="0" applyProtection="0">
      <alignment vertical="center"/>
    </xf>
    <xf numFmtId="0" fontId="35" fillId="47" borderId="0" applyNumberFormat="0" applyBorder="0" applyAlignment="0" applyProtection="0">
      <alignment vertical="center"/>
    </xf>
    <xf numFmtId="0" fontId="32" fillId="37" borderId="0" applyNumberFormat="0" applyBorder="0" applyAlignment="0" applyProtection="0">
      <alignment vertical="center"/>
    </xf>
    <xf numFmtId="0" fontId="44" fillId="51" borderId="23" applyNumberFormat="0" applyAlignment="0" applyProtection="0">
      <alignment vertical="center"/>
    </xf>
    <xf numFmtId="0" fontId="32" fillId="40"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3" fillId="0" borderId="0"/>
    <xf numFmtId="0" fontId="32" fillId="37" borderId="0" applyNumberFormat="0" applyBorder="0" applyAlignment="0" applyProtection="0">
      <alignment vertical="center"/>
    </xf>
    <xf numFmtId="0" fontId="44" fillId="51" borderId="23" applyNumberFormat="0" applyAlignment="0" applyProtection="0">
      <alignment vertical="center"/>
    </xf>
    <xf numFmtId="0" fontId="32" fillId="37" borderId="0" applyNumberFormat="0" applyBorder="0" applyAlignment="0" applyProtection="0">
      <alignment vertical="center"/>
    </xf>
    <xf numFmtId="0" fontId="35" fillId="43"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5" fillId="43" borderId="0" applyNumberFormat="0" applyBorder="0" applyAlignment="0" applyProtection="0">
      <alignment vertical="center"/>
    </xf>
    <xf numFmtId="0" fontId="35" fillId="52" borderId="0" applyNumberFormat="0" applyBorder="0" applyAlignment="0" applyProtection="0">
      <alignment vertical="center"/>
    </xf>
    <xf numFmtId="0" fontId="32" fillId="38" borderId="0" applyNumberFormat="0" applyBorder="0" applyAlignment="0" applyProtection="0">
      <alignment vertical="center"/>
    </xf>
    <xf numFmtId="0" fontId="36" fillId="0" borderId="0" applyNumberFormat="0" applyFill="0" applyBorder="0" applyAlignment="0" applyProtection="0">
      <alignment vertical="center"/>
    </xf>
    <xf numFmtId="0" fontId="32" fillId="40"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5" fillId="52" borderId="0" applyNumberFormat="0" applyBorder="0" applyAlignment="0" applyProtection="0">
      <alignment vertical="center"/>
    </xf>
    <xf numFmtId="0" fontId="33" fillId="0" borderId="0"/>
    <xf numFmtId="0" fontId="33" fillId="0" borderId="0"/>
    <xf numFmtId="0" fontId="32" fillId="37" borderId="0" applyNumberFormat="0" applyBorder="0" applyAlignment="0" applyProtection="0">
      <alignment vertical="center"/>
    </xf>
    <xf numFmtId="0" fontId="44" fillId="51" borderId="23" applyNumberFormat="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2" fillId="37" borderId="0" applyNumberFormat="0" applyBorder="0" applyAlignment="0" applyProtection="0">
      <alignment vertical="center"/>
    </xf>
    <xf numFmtId="0" fontId="33" fillId="0" borderId="0"/>
    <xf numFmtId="0" fontId="35" fillId="39" borderId="0" applyNumberFormat="0" applyBorder="0" applyAlignment="0" applyProtection="0">
      <alignment vertical="center"/>
    </xf>
    <xf numFmtId="0" fontId="33" fillId="0" borderId="0"/>
    <xf numFmtId="0" fontId="33" fillId="0" borderId="0"/>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4" fillId="36"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2" fillId="39" borderId="0" applyNumberFormat="0" applyBorder="0" applyAlignment="0" applyProtection="0">
      <alignment vertical="center"/>
    </xf>
    <xf numFmtId="0" fontId="44" fillId="51" borderId="23" applyNumberFormat="0" applyAlignment="0" applyProtection="0">
      <alignment vertical="center"/>
    </xf>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5" fillId="50" borderId="0" applyNumberFormat="0" applyBorder="0" applyAlignment="0" applyProtection="0">
      <alignment vertical="center"/>
    </xf>
    <xf numFmtId="0" fontId="33" fillId="0" borderId="0"/>
    <xf numFmtId="0" fontId="33" fillId="0" borderId="0"/>
    <xf numFmtId="0" fontId="32" fillId="36" borderId="0" applyNumberFormat="0" applyBorder="0" applyAlignment="0" applyProtection="0">
      <alignment vertical="center"/>
    </xf>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2" fillId="37" borderId="0" applyNumberFormat="0" applyBorder="0" applyAlignment="0" applyProtection="0">
      <alignment vertical="center"/>
    </xf>
    <xf numFmtId="0" fontId="35" fillId="47" borderId="0" applyNumberFormat="0" applyBorder="0" applyAlignment="0" applyProtection="0">
      <alignment vertical="center"/>
    </xf>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44" fillId="51" borderId="23" applyNumberFormat="0" applyAlignment="0" applyProtection="0">
      <alignment vertical="center"/>
    </xf>
    <xf numFmtId="0" fontId="32" fillId="39" borderId="0" applyNumberFormat="0" applyBorder="0" applyAlignment="0" applyProtection="0">
      <alignment vertical="center"/>
    </xf>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3" fillId="0" borderId="0"/>
    <xf numFmtId="0" fontId="33" fillId="0" borderId="0"/>
    <xf numFmtId="0" fontId="32" fillId="37" borderId="0" applyNumberFormat="0" applyBorder="0" applyAlignment="0" applyProtection="0">
      <alignment vertical="center"/>
    </xf>
    <xf numFmtId="0" fontId="38" fillId="44"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7" fillId="0" borderId="0" applyNumberFormat="0" applyFill="0" applyBorder="0" applyAlignment="0" applyProtection="0">
      <alignment vertical="center"/>
    </xf>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3" fillId="0" borderId="0"/>
    <xf numFmtId="0" fontId="32" fillId="37"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2" fillId="41"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2" fillId="37" borderId="0" applyNumberFormat="0" applyBorder="0" applyAlignment="0" applyProtection="0">
      <alignment vertical="center"/>
    </xf>
    <xf numFmtId="0" fontId="32" fillId="35"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44" fillId="51" borderId="23" applyNumberFormat="0" applyAlignment="0" applyProtection="0">
      <alignment vertical="center"/>
    </xf>
    <xf numFmtId="0" fontId="32" fillId="34"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3" fillId="0" borderId="0"/>
    <xf numFmtId="0" fontId="32" fillId="37"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2" fillId="41" borderId="0" applyNumberFormat="0" applyBorder="0" applyAlignment="0" applyProtection="0">
      <alignment vertical="center"/>
    </xf>
    <xf numFmtId="0" fontId="39" fillId="45" borderId="19" applyNumberFormat="0" applyAlignment="0" applyProtection="0">
      <alignment vertical="center"/>
    </xf>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3" fillId="0" borderId="0"/>
    <xf numFmtId="0" fontId="33" fillId="0" borderId="0"/>
    <xf numFmtId="0" fontId="35" fillId="43" borderId="0" applyNumberFormat="0" applyBorder="0" applyAlignment="0" applyProtection="0">
      <alignment vertical="center"/>
    </xf>
    <xf numFmtId="0" fontId="33" fillId="0" borderId="0"/>
    <xf numFmtId="0" fontId="35" fillId="50" borderId="0" applyNumberFormat="0" applyBorder="0" applyAlignment="0" applyProtection="0">
      <alignment vertical="center"/>
    </xf>
    <xf numFmtId="0" fontId="32" fillId="35" borderId="0" applyNumberFormat="0" applyBorder="0" applyAlignment="0" applyProtection="0">
      <alignment vertical="center"/>
    </xf>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5" fillId="39"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5" fillId="49" borderId="0" applyNumberFormat="0" applyBorder="0" applyAlignment="0" applyProtection="0">
      <alignment vertical="center"/>
    </xf>
    <xf numFmtId="0" fontId="32" fillId="35" borderId="0" applyNumberFormat="0" applyBorder="0" applyAlignment="0" applyProtection="0">
      <alignment vertical="center"/>
    </xf>
    <xf numFmtId="0" fontId="32" fillId="37" borderId="0" applyNumberFormat="0" applyBorder="0" applyAlignment="0" applyProtection="0">
      <alignment vertical="center"/>
    </xf>
    <xf numFmtId="0" fontId="32" fillId="35"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3" fillId="0" borderId="0"/>
    <xf numFmtId="0" fontId="33" fillId="0" borderId="0"/>
    <xf numFmtId="0" fontId="32" fillId="37" borderId="0" applyNumberFormat="0" applyBorder="0" applyAlignment="0" applyProtection="0">
      <alignment vertical="center"/>
    </xf>
    <xf numFmtId="0" fontId="32" fillId="34"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3" fillId="0" borderId="0"/>
    <xf numFmtId="0" fontId="32" fillId="37" borderId="0" applyNumberFormat="0" applyBorder="0" applyAlignment="0" applyProtection="0">
      <alignment vertical="center"/>
    </xf>
    <xf numFmtId="0" fontId="33" fillId="0" borderId="0"/>
    <xf numFmtId="0" fontId="33" fillId="0" borderId="0"/>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7" fillId="0" borderId="0" applyNumberFormat="0" applyFill="0" applyBorder="0" applyAlignment="0" applyProtection="0">
      <alignment vertical="center"/>
    </xf>
    <xf numFmtId="0" fontId="32" fillId="35" borderId="0" applyNumberFormat="0" applyBorder="0" applyAlignment="0" applyProtection="0">
      <alignment vertical="center"/>
    </xf>
    <xf numFmtId="0" fontId="33" fillId="0" borderId="0"/>
    <xf numFmtId="0" fontId="35" fillId="39"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2" fillId="44"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44" fillId="51" borderId="23" applyNumberFormat="0" applyAlignment="0" applyProtection="0">
      <alignment vertical="center"/>
    </xf>
    <xf numFmtId="0" fontId="32" fillId="37"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37" borderId="0" applyNumberFormat="0" applyBorder="0" applyAlignment="0" applyProtection="0">
      <alignment vertical="center"/>
    </xf>
    <xf numFmtId="0" fontId="33" fillId="42" borderId="17" applyNumberFormat="0" applyFont="0" applyAlignment="0" applyProtection="0">
      <alignment vertical="center"/>
    </xf>
    <xf numFmtId="0" fontId="32" fillId="39" borderId="0" applyNumberFormat="0" applyBorder="0" applyAlignment="0" applyProtection="0">
      <alignment vertical="center"/>
    </xf>
    <xf numFmtId="0" fontId="33" fillId="0" borderId="0"/>
    <xf numFmtId="0" fontId="33" fillId="0" borderId="0"/>
    <xf numFmtId="0" fontId="32" fillId="37" borderId="0" applyNumberFormat="0" applyBorder="0" applyAlignment="0" applyProtection="0">
      <alignment vertical="center"/>
    </xf>
    <xf numFmtId="0" fontId="33" fillId="0" borderId="0"/>
    <xf numFmtId="0" fontId="33" fillId="0" borderId="0"/>
    <xf numFmtId="0" fontId="37" fillId="0" borderId="18" applyNumberFormat="0" applyFill="0" applyAlignment="0" applyProtection="0">
      <alignment vertical="center"/>
    </xf>
    <xf numFmtId="0" fontId="35" fillId="39"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3" fillId="0" borderId="0"/>
    <xf numFmtId="0" fontId="32" fillId="37"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2" fillId="39" borderId="0" applyNumberFormat="0" applyBorder="0" applyAlignment="0" applyProtection="0">
      <alignment vertical="center"/>
    </xf>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5" fillId="47" borderId="0" applyNumberFormat="0" applyBorder="0" applyAlignment="0" applyProtection="0">
      <alignment vertical="center"/>
    </xf>
    <xf numFmtId="0" fontId="32" fillId="38" borderId="0" applyNumberFormat="0" applyBorder="0" applyAlignment="0" applyProtection="0">
      <alignment vertical="center"/>
    </xf>
    <xf numFmtId="43" fontId="33" fillId="0" borderId="0" applyFont="0" applyFill="0" applyBorder="0" applyAlignment="0" applyProtection="0"/>
    <xf numFmtId="0" fontId="33" fillId="0" borderId="0"/>
    <xf numFmtId="0" fontId="32" fillId="39"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43" fontId="33" fillId="0" borderId="0" applyFont="0" applyFill="0" applyBorder="0" applyAlignment="0" applyProtection="0"/>
    <xf numFmtId="0" fontId="33" fillId="0" borderId="0"/>
    <xf numFmtId="0" fontId="33" fillId="0" borderId="0"/>
    <xf numFmtId="0" fontId="33" fillId="0" borderId="0"/>
    <xf numFmtId="0" fontId="32" fillId="37"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2" fillId="36" borderId="0" applyNumberFormat="0" applyBorder="0" applyAlignment="0" applyProtection="0">
      <alignment vertical="center"/>
    </xf>
    <xf numFmtId="0" fontId="35" fillId="47" borderId="0" applyNumberFormat="0" applyBorder="0" applyAlignment="0" applyProtection="0">
      <alignment vertical="center"/>
    </xf>
    <xf numFmtId="0" fontId="32" fillId="40" borderId="0" applyNumberFormat="0" applyBorder="0" applyAlignment="0" applyProtection="0">
      <alignment vertical="center"/>
    </xf>
    <xf numFmtId="0" fontId="32" fillId="37" borderId="0" applyNumberFormat="0" applyBorder="0" applyAlignment="0" applyProtection="0">
      <alignment vertical="center"/>
    </xf>
    <xf numFmtId="0" fontId="35" fillId="47" borderId="0" applyNumberFormat="0" applyBorder="0" applyAlignment="0" applyProtection="0">
      <alignment vertical="center"/>
    </xf>
    <xf numFmtId="0" fontId="32" fillId="37"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43" fontId="33" fillId="0" borderId="0" applyFont="0" applyFill="0" applyBorder="0" applyAlignment="0" applyProtection="0"/>
    <xf numFmtId="0" fontId="32" fillId="37" borderId="0" applyNumberFormat="0" applyBorder="0" applyAlignment="0" applyProtection="0">
      <alignment vertical="center"/>
    </xf>
    <xf numFmtId="0" fontId="35" fillId="47"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5" fillId="47" borderId="0" applyNumberFormat="0" applyBorder="0" applyAlignment="0" applyProtection="0">
      <alignment vertical="center"/>
    </xf>
    <xf numFmtId="0" fontId="33" fillId="0" borderId="0"/>
    <xf numFmtId="0" fontId="33" fillId="0" borderId="0"/>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3" fillId="0" borderId="0"/>
    <xf numFmtId="0" fontId="33" fillId="0" borderId="0"/>
    <xf numFmtId="0" fontId="33" fillId="0" borderId="0"/>
    <xf numFmtId="0" fontId="32" fillId="37"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2" fillId="40" borderId="0" applyNumberFormat="0" applyBorder="0" applyAlignment="0" applyProtection="0">
      <alignment vertical="center"/>
    </xf>
    <xf numFmtId="0" fontId="32" fillId="37" borderId="0" applyNumberFormat="0" applyBorder="0" applyAlignment="0" applyProtection="0">
      <alignment vertical="center"/>
    </xf>
    <xf numFmtId="0" fontId="32" fillId="36" borderId="0" applyNumberFormat="0" applyBorder="0" applyAlignment="0" applyProtection="0">
      <alignment vertical="center"/>
    </xf>
    <xf numFmtId="0" fontId="35" fillId="47" borderId="0" applyNumberFormat="0" applyBorder="0" applyAlignment="0" applyProtection="0">
      <alignment vertical="center"/>
    </xf>
    <xf numFmtId="0" fontId="40" fillId="46" borderId="0" applyNumberFormat="0" applyBorder="0" applyAlignment="0" applyProtection="0">
      <alignment vertical="center"/>
    </xf>
    <xf numFmtId="0" fontId="32" fillId="44"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2" fillId="37" borderId="0" applyNumberFormat="0" applyBorder="0" applyAlignment="0" applyProtection="0">
      <alignment vertical="center"/>
    </xf>
    <xf numFmtId="0" fontId="32" fillId="36" borderId="0" applyNumberFormat="0" applyBorder="0" applyAlignment="0" applyProtection="0">
      <alignment vertical="center"/>
    </xf>
    <xf numFmtId="0" fontId="42" fillId="0" borderId="21" applyNumberFormat="0" applyFill="0" applyAlignment="0" applyProtection="0">
      <alignment vertical="center"/>
    </xf>
    <xf numFmtId="0" fontId="35" fillId="49" borderId="0" applyNumberFormat="0" applyBorder="0" applyAlignment="0" applyProtection="0">
      <alignment vertical="center"/>
    </xf>
    <xf numFmtId="0" fontId="32" fillId="37" borderId="0" applyNumberFormat="0" applyBorder="0" applyAlignment="0" applyProtection="0">
      <alignment vertical="center"/>
    </xf>
    <xf numFmtId="0" fontId="35" fillId="39"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3" fillId="0" borderId="0"/>
    <xf numFmtId="0" fontId="33" fillId="0" borderId="0"/>
    <xf numFmtId="0" fontId="35" fillId="43" borderId="0" applyNumberFormat="0" applyBorder="0" applyAlignment="0" applyProtection="0">
      <alignment vertical="center"/>
    </xf>
    <xf numFmtId="0" fontId="33" fillId="0" borderId="0"/>
    <xf numFmtId="0" fontId="35" fillId="50" borderId="0" applyNumberFormat="0" applyBorder="0" applyAlignment="0" applyProtection="0">
      <alignment vertical="center"/>
    </xf>
    <xf numFmtId="0" fontId="35" fillId="49" borderId="0" applyNumberFormat="0" applyBorder="0" applyAlignment="0" applyProtection="0">
      <alignment vertical="center"/>
    </xf>
    <xf numFmtId="0" fontId="32" fillId="37" borderId="0" applyNumberFormat="0" applyBorder="0" applyAlignment="0" applyProtection="0">
      <alignment vertical="center"/>
    </xf>
    <xf numFmtId="0" fontId="35" fillId="39"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4" fillId="36" borderId="0" applyNumberFormat="0" applyBorder="0" applyAlignment="0" applyProtection="0">
      <alignment vertical="center"/>
    </xf>
    <xf numFmtId="0" fontId="32" fillId="37" borderId="0" applyNumberFormat="0" applyBorder="0" applyAlignment="0" applyProtection="0">
      <alignment vertical="center"/>
    </xf>
    <xf numFmtId="0" fontId="35" fillId="47" borderId="0" applyNumberFormat="0" applyBorder="0" applyAlignment="0" applyProtection="0">
      <alignment vertical="center"/>
    </xf>
    <xf numFmtId="0" fontId="32" fillId="37" borderId="0" applyNumberFormat="0" applyBorder="0" applyAlignment="0" applyProtection="0">
      <alignment vertical="center"/>
    </xf>
    <xf numFmtId="0" fontId="35" fillId="47"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3" fillId="0" borderId="0"/>
    <xf numFmtId="0" fontId="33" fillId="0" borderId="0"/>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3" fillId="0" borderId="0"/>
    <xf numFmtId="0" fontId="32" fillId="40" borderId="0" applyNumberFormat="0" applyBorder="0" applyAlignment="0" applyProtection="0">
      <alignment vertical="center"/>
    </xf>
    <xf numFmtId="0" fontId="33" fillId="0" borderId="0"/>
    <xf numFmtId="0" fontId="33" fillId="0" borderId="0"/>
    <xf numFmtId="0" fontId="32" fillId="37" borderId="0" applyNumberFormat="0" applyBorder="0" applyAlignment="0" applyProtection="0">
      <alignment vertical="center"/>
    </xf>
    <xf numFmtId="0" fontId="32" fillId="34"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9" fillId="45" borderId="19" applyNumberFormat="0" applyAlignment="0" applyProtection="0">
      <alignment vertical="center"/>
    </xf>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2" fillId="34" borderId="0" applyNumberFormat="0" applyBorder="0" applyAlignment="0" applyProtection="0">
      <alignment vertical="center"/>
    </xf>
    <xf numFmtId="0" fontId="32" fillId="40" borderId="0" applyNumberFormat="0" applyBorder="0" applyAlignment="0" applyProtection="0">
      <alignment vertical="center"/>
    </xf>
    <xf numFmtId="0" fontId="44" fillId="51" borderId="23" applyNumberFormat="0" applyAlignment="0" applyProtection="0">
      <alignment vertical="center"/>
    </xf>
    <xf numFmtId="0" fontId="32" fillId="37"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3" fillId="0" borderId="0"/>
    <xf numFmtId="0" fontId="33" fillId="0" borderId="0"/>
    <xf numFmtId="0" fontId="32" fillId="48"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3" fillId="0" borderId="0"/>
    <xf numFmtId="0" fontId="32" fillId="37"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44" fillId="51" borderId="23" applyNumberFormat="0" applyAlignment="0" applyProtection="0">
      <alignment vertical="center"/>
    </xf>
    <xf numFmtId="0" fontId="32" fillId="37" borderId="0" applyNumberFormat="0" applyBorder="0" applyAlignment="0" applyProtection="0">
      <alignment vertical="center"/>
    </xf>
    <xf numFmtId="0" fontId="32" fillId="41" borderId="0" applyNumberFormat="0" applyBorder="0" applyAlignment="0" applyProtection="0">
      <alignment vertical="center"/>
    </xf>
    <xf numFmtId="0" fontId="47" fillId="41" borderId="20" applyNumberFormat="0" applyAlignment="0" applyProtection="0">
      <alignment vertical="center"/>
    </xf>
    <xf numFmtId="0" fontId="32" fillId="48" borderId="0" applyNumberFormat="0" applyBorder="0" applyAlignment="0" applyProtection="0">
      <alignment vertical="center"/>
    </xf>
    <xf numFmtId="0" fontId="35" fillId="49" borderId="0" applyNumberFormat="0" applyBorder="0" applyAlignment="0" applyProtection="0">
      <alignment vertical="center"/>
    </xf>
    <xf numFmtId="0" fontId="32" fillId="37" borderId="0" applyNumberFormat="0" applyBorder="0" applyAlignment="0" applyProtection="0">
      <alignment vertical="center"/>
    </xf>
    <xf numFmtId="0" fontId="35" fillId="39"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0" borderId="0"/>
    <xf numFmtId="0" fontId="33" fillId="0" borderId="0"/>
    <xf numFmtId="0" fontId="32" fillId="36" borderId="0" applyNumberFormat="0" applyBorder="0" applyAlignment="0" applyProtection="0">
      <alignment vertical="center"/>
    </xf>
    <xf numFmtId="0" fontId="33" fillId="0" borderId="0"/>
    <xf numFmtId="0" fontId="33" fillId="0" borderId="0"/>
    <xf numFmtId="0" fontId="32" fillId="37"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2" fillId="37" borderId="0" applyNumberFormat="0" applyBorder="0" applyAlignment="0" applyProtection="0">
      <alignment vertical="center"/>
    </xf>
    <xf numFmtId="0" fontId="35" fillId="47" borderId="0" applyNumberFormat="0" applyBorder="0" applyAlignment="0" applyProtection="0">
      <alignment vertical="center"/>
    </xf>
    <xf numFmtId="0" fontId="33" fillId="0" borderId="0"/>
    <xf numFmtId="0" fontId="40" fillId="46" borderId="0" applyNumberFormat="0" applyBorder="0" applyAlignment="0" applyProtection="0">
      <alignment vertical="center"/>
    </xf>
    <xf numFmtId="0" fontId="32" fillId="41" borderId="0" applyNumberFormat="0" applyBorder="0" applyAlignment="0" applyProtection="0">
      <alignment vertical="center"/>
    </xf>
    <xf numFmtId="0" fontId="32" fillId="37"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5" fillId="43"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3" fillId="0" borderId="0"/>
    <xf numFmtId="0" fontId="32" fillId="41" borderId="0" applyNumberFormat="0" applyBorder="0" applyAlignment="0" applyProtection="0">
      <alignment vertical="center"/>
    </xf>
    <xf numFmtId="0" fontId="33" fillId="0" borderId="0"/>
    <xf numFmtId="0" fontId="33" fillId="0" borderId="0"/>
    <xf numFmtId="0" fontId="32" fillId="37" borderId="0" applyNumberFormat="0" applyBorder="0" applyAlignment="0" applyProtection="0">
      <alignment vertical="center"/>
    </xf>
    <xf numFmtId="0" fontId="44" fillId="51" borderId="23" applyNumberFormat="0" applyAlignment="0" applyProtection="0">
      <alignment vertical="center"/>
    </xf>
    <xf numFmtId="0" fontId="32" fillId="37"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5" fillId="47"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2" fillId="35"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9" fillId="45" borderId="19" applyNumberFormat="0" applyAlignment="0" applyProtection="0">
      <alignment vertical="center"/>
    </xf>
    <xf numFmtId="0" fontId="33" fillId="0" borderId="0"/>
    <xf numFmtId="0" fontId="32" fillId="37" borderId="0" applyNumberFormat="0" applyBorder="0" applyAlignment="0" applyProtection="0">
      <alignment vertical="center"/>
    </xf>
    <xf numFmtId="0" fontId="33" fillId="0" borderId="0"/>
    <xf numFmtId="0" fontId="33" fillId="0" borderId="0"/>
    <xf numFmtId="0" fontId="32" fillId="37"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3" fillId="0" borderId="0"/>
    <xf numFmtId="0" fontId="32" fillId="37" borderId="0" applyNumberFormat="0" applyBorder="0" applyAlignment="0" applyProtection="0">
      <alignment vertical="center"/>
    </xf>
    <xf numFmtId="0" fontId="32" fillId="48"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9" fillId="45" borderId="19" applyNumberFormat="0" applyAlignment="0" applyProtection="0">
      <alignment vertical="center"/>
    </xf>
    <xf numFmtId="0" fontId="32" fillId="36" borderId="0" applyNumberFormat="0" applyBorder="0" applyAlignment="0" applyProtection="0">
      <alignment vertical="center"/>
    </xf>
    <xf numFmtId="0" fontId="33" fillId="0" borderId="0"/>
    <xf numFmtId="0" fontId="44" fillId="51" borderId="23" applyNumberFormat="0" applyAlignment="0" applyProtection="0">
      <alignment vertical="center"/>
    </xf>
    <xf numFmtId="0" fontId="32" fillId="37"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2" fillId="37"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2" fillId="37"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0" borderId="0"/>
    <xf numFmtId="0" fontId="44" fillId="51" borderId="23" applyNumberFormat="0" applyAlignment="0" applyProtection="0">
      <alignment vertical="center"/>
    </xf>
    <xf numFmtId="0" fontId="32" fillId="37"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2" fillId="35" borderId="0" applyNumberFormat="0" applyBorder="0" applyAlignment="0" applyProtection="0">
      <alignment vertical="center"/>
    </xf>
    <xf numFmtId="0" fontId="32" fillId="36" borderId="0" applyNumberFormat="0" applyBorder="0" applyAlignment="0" applyProtection="0">
      <alignment vertical="center"/>
    </xf>
    <xf numFmtId="0" fontId="44" fillId="51" borderId="23" applyNumberFormat="0" applyAlignment="0" applyProtection="0">
      <alignment vertical="center"/>
    </xf>
    <xf numFmtId="0" fontId="32" fillId="37" borderId="0" applyNumberFormat="0" applyBorder="0" applyAlignment="0" applyProtection="0">
      <alignment vertical="center"/>
    </xf>
    <xf numFmtId="0" fontId="33" fillId="0" borderId="0"/>
    <xf numFmtId="0" fontId="41" fillId="45" borderId="20" applyNumberFormat="0" applyAlignment="0" applyProtection="0">
      <alignment vertical="center"/>
    </xf>
    <xf numFmtId="0" fontId="32"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37" borderId="0" applyNumberFormat="0" applyBorder="0" applyAlignment="0" applyProtection="0">
      <alignment vertical="center"/>
    </xf>
    <xf numFmtId="0" fontId="35" fillId="47" borderId="0" applyNumberFormat="0" applyBorder="0" applyAlignment="0" applyProtection="0">
      <alignment vertical="center"/>
    </xf>
    <xf numFmtId="0" fontId="37" fillId="0" borderId="0" applyNumberFormat="0" applyFill="0" applyBorder="0" applyAlignment="0" applyProtection="0">
      <alignment vertical="center"/>
    </xf>
    <xf numFmtId="0" fontId="32" fillId="37" borderId="0" applyNumberFormat="0" applyBorder="0" applyAlignment="0" applyProtection="0">
      <alignment vertical="center"/>
    </xf>
    <xf numFmtId="0" fontId="33" fillId="0" borderId="0"/>
    <xf numFmtId="0" fontId="33" fillId="0" borderId="0"/>
    <xf numFmtId="0" fontId="33" fillId="0" borderId="0"/>
    <xf numFmtId="0" fontId="32" fillId="44"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37"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2" fillId="48"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3" fillId="0" borderId="0"/>
    <xf numFmtId="0" fontId="32" fillId="37"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5" fillId="39" borderId="0" applyNumberFormat="0" applyBorder="0" applyAlignment="0" applyProtection="0">
      <alignment vertical="center"/>
    </xf>
    <xf numFmtId="0" fontId="32" fillId="40"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3" fillId="0" borderId="0"/>
    <xf numFmtId="0" fontId="32" fillId="40" borderId="0" applyNumberFormat="0" applyBorder="0" applyAlignment="0" applyProtection="0">
      <alignment vertical="center"/>
    </xf>
    <xf numFmtId="0" fontId="35" fillId="39" borderId="0" applyNumberFormat="0" applyBorder="0" applyAlignment="0" applyProtection="0">
      <alignment vertical="center"/>
    </xf>
    <xf numFmtId="0" fontId="32" fillId="37" borderId="0" applyNumberFormat="0" applyBorder="0" applyAlignment="0" applyProtection="0">
      <alignment vertical="center"/>
    </xf>
    <xf numFmtId="0" fontId="32" fillId="41" borderId="0" applyNumberFormat="0" applyBorder="0" applyAlignment="0" applyProtection="0">
      <alignment vertical="center"/>
    </xf>
    <xf numFmtId="0" fontId="32" fillId="37" borderId="0" applyNumberFormat="0" applyBorder="0" applyAlignment="0" applyProtection="0">
      <alignment vertical="center"/>
    </xf>
    <xf numFmtId="0" fontId="32" fillId="38"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5" fillId="39" borderId="0" applyNumberFormat="0" applyBorder="0" applyAlignment="0" applyProtection="0">
      <alignment vertical="center"/>
    </xf>
    <xf numFmtId="0" fontId="37" fillId="0" borderId="18" applyNumberFormat="0" applyFill="0" applyAlignment="0" applyProtection="0">
      <alignment vertical="center"/>
    </xf>
    <xf numFmtId="0" fontId="35" fillId="47" borderId="0" applyNumberFormat="0" applyBorder="0" applyAlignment="0" applyProtection="0">
      <alignment vertical="center"/>
    </xf>
    <xf numFmtId="0" fontId="32" fillId="41" borderId="0" applyNumberFormat="0" applyBorder="0" applyAlignment="0" applyProtection="0">
      <alignment vertical="center"/>
    </xf>
    <xf numFmtId="0" fontId="32" fillId="37" borderId="0" applyNumberFormat="0" applyBorder="0" applyAlignment="0" applyProtection="0">
      <alignment vertical="center"/>
    </xf>
    <xf numFmtId="0" fontId="32" fillId="38" borderId="0" applyNumberFormat="0" applyBorder="0" applyAlignment="0" applyProtection="0">
      <alignment vertical="center"/>
    </xf>
    <xf numFmtId="43" fontId="33" fillId="0" borderId="0" applyFont="0" applyFill="0" applyBorder="0" applyAlignment="0" applyProtection="0"/>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2" fillId="40" borderId="0" applyNumberFormat="0" applyBorder="0" applyAlignment="0" applyProtection="0">
      <alignment vertical="center"/>
    </xf>
    <xf numFmtId="0" fontId="32" fillId="37" borderId="0" applyNumberFormat="0" applyBorder="0" applyAlignment="0" applyProtection="0">
      <alignment vertical="center"/>
    </xf>
    <xf numFmtId="0" fontId="35" fillId="47" borderId="0" applyNumberFormat="0" applyBorder="0" applyAlignment="0" applyProtection="0">
      <alignment vertical="center"/>
    </xf>
    <xf numFmtId="0" fontId="32" fillId="36" borderId="0" applyNumberFormat="0" applyBorder="0" applyAlignment="0" applyProtection="0">
      <alignment vertical="center"/>
    </xf>
    <xf numFmtId="0" fontId="35" fillId="40"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2" fillId="37" borderId="0" applyNumberFormat="0" applyBorder="0" applyAlignment="0" applyProtection="0">
      <alignment vertical="center"/>
    </xf>
    <xf numFmtId="0" fontId="35" fillId="47" borderId="0" applyNumberFormat="0" applyBorder="0" applyAlignment="0" applyProtection="0">
      <alignment vertical="center"/>
    </xf>
    <xf numFmtId="0" fontId="48" fillId="0" borderId="0" applyNumberFormat="0" applyFill="0" applyBorder="0" applyAlignment="0" applyProtection="0">
      <alignment vertical="center"/>
    </xf>
    <xf numFmtId="0" fontId="32" fillId="39"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44" fillId="51" borderId="23" applyNumberFormat="0" applyAlignment="0" applyProtection="0">
      <alignment vertical="center"/>
    </xf>
    <xf numFmtId="0" fontId="32" fillId="36" borderId="0" applyNumberFormat="0" applyBorder="0" applyAlignment="0" applyProtection="0">
      <alignment vertical="center"/>
    </xf>
    <xf numFmtId="0" fontId="33" fillId="0" borderId="0"/>
    <xf numFmtId="0" fontId="33" fillId="0" borderId="0"/>
    <xf numFmtId="0" fontId="33" fillId="0" borderId="0"/>
    <xf numFmtId="0" fontId="49" fillId="0" borderId="25" applyNumberFormat="0" applyFill="0" applyAlignment="0" applyProtection="0">
      <alignment vertical="center"/>
    </xf>
    <xf numFmtId="0" fontId="32" fillId="37" borderId="0" applyNumberFormat="0" applyBorder="0" applyAlignment="0" applyProtection="0">
      <alignment vertical="center"/>
    </xf>
    <xf numFmtId="0" fontId="35" fillId="47"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5" fillId="55" borderId="0" applyNumberFormat="0" applyBorder="0" applyAlignment="0" applyProtection="0">
      <alignment vertical="center"/>
    </xf>
    <xf numFmtId="0" fontId="44" fillId="51" borderId="23" applyNumberFormat="0" applyAlignment="0" applyProtection="0">
      <alignment vertical="center"/>
    </xf>
    <xf numFmtId="0" fontId="32" fillId="36" borderId="0" applyNumberFormat="0" applyBorder="0" applyAlignment="0" applyProtection="0">
      <alignment vertical="center"/>
    </xf>
    <xf numFmtId="0" fontId="49" fillId="0" borderId="25" applyNumberFormat="0" applyFill="0" applyAlignment="0" applyProtection="0">
      <alignment vertical="center"/>
    </xf>
    <xf numFmtId="0" fontId="32" fillId="37"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3" fillId="0" borderId="0"/>
    <xf numFmtId="0" fontId="33" fillId="0" borderId="0"/>
    <xf numFmtId="0" fontId="44" fillId="51" borderId="23" applyNumberFormat="0" applyAlignment="0" applyProtection="0">
      <alignment vertical="center"/>
    </xf>
    <xf numFmtId="0" fontId="32" fillId="37" borderId="0" applyNumberFormat="0" applyBorder="0" applyAlignment="0" applyProtection="0">
      <alignment vertical="center"/>
    </xf>
    <xf numFmtId="0" fontId="35" fillId="47"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3" fillId="0" borderId="0"/>
    <xf numFmtId="0" fontId="33" fillId="0" borderId="0"/>
    <xf numFmtId="0" fontId="33" fillId="0" borderId="0"/>
    <xf numFmtId="0" fontId="32" fillId="37" borderId="0" applyNumberFormat="0" applyBorder="0" applyAlignment="0" applyProtection="0">
      <alignment vertical="center"/>
    </xf>
    <xf numFmtId="0" fontId="33" fillId="0" borderId="0"/>
    <xf numFmtId="0" fontId="33" fillId="0" borderId="0"/>
    <xf numFmtId="0" fontId="33" fillId="0" borderId="0"/>
    <xf numFmtId="0" fontId="35" fillId="55" borderId="0" applyNumberFormat="0" applyBorder="0" applyAlignment="0" applyProtection="0">
      <alignment vertical="center"/>
    </xf>
    <xf numFmtId="0" fontId="32" fillId="37" borderId="0" applyNumberFormat="0" applyBorder="0" applyAlignment="0" applyProtection="0">
      <alignment vertical="center"/>
    </xf>
    <xf numFmtId="0" fontId="35" fillId="47" borderId="0" applyNumberFormat="0" applyBorder="0" applyAlignment="0" applyProtection="0">
      <alignment vertical="center"/>
    </xf>
    <xf numFmtId="0" fontId="32" fillId="38" borderId="0" applyNumberFormat="0" applyBorder="0" applyAlignment="0" applyProtection="0">
      <alignment vertical="center"/>
    </xf>
    <xf numFmtId="0" fontId="32" fillId="37" borderId="0" applyNumberFormat="0" applyBorder="0" applyAlignment="0" applyProtection="0">
      <alignment vertical="center"/>
    </xf>
    <xf numFmtId="0" fontId="35" fillId="47"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5" fillId="47" borderId="0" applyNumberFormat="0" applyBorder="0" applyAlignment="0" applyProtection="0">
      <alignment vertical="center"/>
    </xf>
    <xf numFmtId="0" fontId="35" fillId="53"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5"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3" fillId="0" borderId="0"/>
    <xf numFmtId="0" fontId="33" fillId="0" borderId="0"/>
    <xf numFmtId="0" fontId="48" fillId="0" borderId="0" applyNumberFormat="0" applyFill="0" applyBorder="0" applyAlignment="0" applyProtection="0">
      <alignment vertical="center"/>
    </xf>
    <xf numFmtId="0" fontId="32" fillId="38"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49" fillId="0" borderId="25" applyNumberFormat="0" applyFill="0" applyAlignment="0" applyProtection="0">
      <alignment vertical="center"/>
    </xf>
    <xf numFmtId="0" fontId="32" fillId="38" borderId="0" applyNumberFormat="0" applyBorder="0" applyAlignment="0" applyProtection="0">
      <alignment vertical="center"/>
    </xf>
    <xf numFmtId="0" fontId="35" fillId="49" borderId="0" applyNumberFormat="0" applyBorder="0" applyAlignment="0" applyProtection="0">
      <alignment vertical="center"/>
    </xf>
    <xf numFmtId="0" fontId="32" fillId="36" borderId="0" applyNumberFormat="0" applyBorder="0" applyAlignment="0" applyProtection="0">
      <alignment vertical="center"/>
    </xf>
    <xf numFmtId="0" fontId="32" fillId="37" borderId="0" applyNumberFormat="0" applyBorder="0" applyAlignment="0" applyProtection="0">
      <alignment vertical="center"/>
    </xf>
    <xf numFmtId="0" fontId="33" fillId="42" borderId="17" applyNumberFormat="0" applyFont="0" applyAlignment="0" applyProtection="0">
      <alignment vertical="center"/>
    </xf>
    <xf numFmtId="0" fontId="35" fillId="47"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2" fillId="37" borderId="0" applyNumberFormat="0" applyBorder="0" applyAlignment="0" applyProtection="0">
      <alignment vertical="center"/>
    </xf>
    <xf numFmtId="0" fontId="35" fillId="47" borderId="0" applyNumberFormat="0" applyBorder="0" applyAlignment="0" applyProtection="0">
      <alignment vertical="center"/>
    </xf>
    <xf numFmtId="0" fontId="47" fillId="41" borderId="20" applyNumberFormat="0" applyAlignment="0" applyProtection="0">
      <alignment vertical="center"/>
    </xf>
    <xf numFmtId="0" fontId="32" fillId="37" borderId="0" applyNumberFormat="0" applyBorder="0" applyAlignment="0" applyProtection="0">
      <alignment vertical="center"/>
    </xf>
    <xf numFmtId="0" fontId="33" fillId="0" borderId="0"/>
    <xf numFmtId="0" fontId="33" fillId="0" borderId="0"/>
    <xf numFmtId="0" fontId="32" fillId="36"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3" fillId="0" borderId="0"/>
    <xf numFmtId="0" fontId="32" fillId="37" borderId="0" applyNumberFormat="0" applyBorder="0" applyAlignment="0" applyProtection="0">
      <alignment vertical="center"/>
    </xf>
    <xf numFmtId="0" fontId="33" fillId="42" borderId="17" applyNumberFormat="0" applyFont="0" applyAlignment="0" applyProtection="0">
      <alignment vertical="center"/>
    </xf>
    <xf numFmtId="0" fontId="35" fillId="47" borderId="0" applyNumberFormat="0" applyBorder="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32" fillId="41" borderId="0" applyNumberFormat="0" applyBorder="0" applyAlignment="0" applyProtection="0">
      <alignment vertical="center"/>
    </xf>
    <xf numFmtId="0" fontId="35" fillId="5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2" fillId="35" borderId="0" applyNumberFormat="0" applyBorder="0" applyAlignment="0" applyProtection="0">
      <alignment vertical="center"/>
    </xf>
    <xf numFmtId="0" fontId="41" fillId="45" borderId="20" applyNumberFormat="0" applyAlignment="0" applyProtection="0">
      <alignment vertical="center"/>
    </xf>
    <xf numFmtId="0" fontId="32" fillId="36" borderId="0" applyNumberFormat="0" applyBorder="0" applyAlignment="0" applyProtection="0">
      <alignment vertical="center"/>
    </xf>
    <xf numFmtId="0" fontId="33" fillId="0" borderId="0"/>
    <xf numFmtId="0" fontId="33" fillId="0" borderId="0"/>
    <xf numFmtId="0" fontId="32" fillId="37" borderId="0" applyNumberFormat="0" applyBorder="0" applyAlignment="0" applyProtection="0">
      <alignment vertical="center"/>
    </xf>
    <xf numFmtId="0" fontId="35" fillId="47"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2" fillId="36" borderId="0" applyNumberFormat="0" applyBorder="0" applyAlignment="0" applyProtection="0">
      <alignment vertical="center"/>
    </xf>
    <xf numFmtId="0" fontId="32" fillId="37" borderId="0" applyNumberFormat="0" applyBorder="0" applyAlignment="0" applyProtection="0">
      <alignment vertical="center"/>
    </xf>
    <xf numFmtId="0" fontId="35" fillId="47"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43" fontId="33" fillId="0" borderId="0" applyFont="0" applyFill="0" applyBorder="0" applyAlignment="0" applyProtection="0"/>
    <xf numFmtId="0" fontId="33" fillId="0" borderId="0"/>
    <xf numFmtId="0" fontId="33" fillId="0" borderId="0"/>
    <xf numFmtId="0" fontId="35" fillId="39" borderId="0" applyNumberFormat="0" applyBorder="0" applyAlignment="0" applyProtection="0">
      <alignment vertical="center"/>
    </xf>
    <xf numFmtId="0" fontId="32" fillId="41"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2" fillId="36"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42" fillId="0" borderId="21" applyNumberFormat="0" applyFill="0" applyAlignment="0" applyProtection="0">
      <alignment vertical="center"/>
    </xf>
    <xf numFmtId="0" fontId="33" fillId="0" borderId="0"/>
    <xf numFmtId="0" fontId="35" fillId="49"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42" fillId="0" borderId="21" applyNumberFormat="0" applyFill="0" applyAlignment="0" applyProtection="0">
      <alignment vertical="center"/>
    </xf>
    <xf numFmtId="0" fontId="33" fillId="0" borderId="0"/>
    <xf numFmtId="0" fontId="35" fillId="49" borderId="0" applyNumberFormat="0" applyBorder="0" applyAlignment="0" applyProtection="0">
      <alignment vertical="center"/>
    </xf>
    <xf numFmtId="0" fontId="32" fillId="40" borderId="0" applyNumberFormat="0" applyBorder="0" applyAlignment="0" applyProtection="0">
      <alignment vertical="center"/>
    </xf>
    <xf numFmtId="0" fontId="32" fillId="36" borderId="0" applyNumberFormat="0" applyBorder="0" applyAlignment="0" applyProtection="0">
      <alignment vertical="center"/>
    </xf>
    <xf numFmtId="0" fontId="32" fillId="40" borderId="0" applyNumberFormat="0" applyBorder="0" applyAlignment="0" applyProtection="0">
      <alignment vertical="center"/>
    </xf>
    <xf numFmtId="0" fontId="39" fillId="45" borderId="19" applyNumberFormat="0" applyAlignment="0" applyProtection="0">
      <alignment vertical="center"/>
    </xf>
    <xf numFmtId="0" fontId="32" fillId="36"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3" fillId="0" borderId="0"/>
    <xf numFmtId="0" fontId="32" fillId="40" borderId="0" applyNumberFormat="0" applyBorder="0" applyAlignment="0" applyProtection="0">
      <alignment vertical="center"/>
    </xf>
    <xf numFmtId="0" fontId="39" fillId="45" borderId="19" applyNumberFormat="0" applyAlignment="0" applyProtection="0">
      <alignment vertical="center"/>
    </xf>
    <xf numFmtId="0" fontId="33" fillId="42" borderId="17" applyNumberFormat="0" applyFont="0" applyAlignment="0" applyProtection="0">
      <alignment vertical="center"/>
    </xf>
    <xf numFmtId="0" fontId="32" fillId="39"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2" fillId="41"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9" fillId="45" borderId="19" applyNumberFormat="0" applyAlignment="0" applyProtection="0">
      <alignment vertical="center"/>
    </xf>
    <xf numFmtId="0" fontId="32" fillId="36" borderId="0" applyNumberFormat="0" applyBorder="0" applyAlignment="0" applyProtection="0">
      <alignment vertical="center"/>
    </xf>
    <xf numFmtId="0" fontId="35" fillId="50"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3" fillId="0" borderId="0"/>
    <xf numFmtId="0" fontId="32" fillId="44" borderId="0" applyNumberFormat="0" applyBorder="0" applyAlignment="0" applyProtection="0">
      <alignment vertical="center"/>
    </xf>
    <xf numFmtId="0" fontId="33" fillId="0" borderId="0"/>
    <xf numFmtId="0" fontId="33" fillId="0" borderId="0"/>
    <xf numFmtId="0" fontId="33" fillId="0" borderId="0"/>
    <xf numFmtId="0" fontId="32" fillId="36" borderId="0" applyNumberFormat="0" applyBorder="0" applyAlignment="0" applyProtection="0">
      <alignment vertical="center"/>
    </xf>
    <xf numFmtId="0" fontId="33" fillId="0" borderId="0"/>
    <xf numFmtId="43" fontId="33" fillId="0" borderId="0" applyFont="0" applyFill="0" applyBorder="0" applyAlignment="0" applyProtection="0"/>
    <xf numFmtId="0" fontId="32" fillId="44" borderId="0" applyNumberFormat="0" applyBorder="0" applyAlignment="0" applyProtection="0">
      <alignment vertical="center"/>
    </xf>
    <xf numFmtId="0" fontId="32" fillId="41" borderId="0" applyNumberFormat="0" applyBorder="0" applyAlignment="0" applyProtection="0">
      <alignment vertical="center"/>
    </xf>
    <xf numFmtId="0" fontId="32" fillId="36"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2" fillId="36" borderId="0" applyNumberFormat="0" applyBorder="0" applyAlignment="0" applyProtection="0">
      <alignment vertical="center"/>
    </xf>
    <xf numFmtId="0" fontId="50" fillId="0" borderId="0" applyNumberFormat="0" applyFill="0" applyBorder="0" applyAlignment="0" applyProtection="0">
      <alignment vertical="center"/>
    </xf>
    <xf numFmtId="0" fontId="32" fillId="44"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3" fillId="0" borderId="0"/>
    <xf numFmtId="0" fontId="32" fillId="36"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2" fillId="44" borderId="0" applyNumberFormat="0" applyBorder="0" applyAlignment="0" applyProtection="0">
      <alignment vertical="center"/>
    </xf>
    <xf numFmtId="0" fontId="32" fillId="41" borderId="0" applyNumberFormat="0" applyBorder="0" applyAlignment="0" applyProtection="0">
      <alignment vertical="center"/>
    </xf>
    <xf numFmtId="0" fontId="32" fillId="44" borderId="0" applyNumberFormat="0" applyBorder="0" applyAlignment="0" applyProtection="0">
      <alignment vertical="center"/>
    </xf>
    <xf numFmtId="0" fontId="32" fillId="38" borderId="0" applyNumberFormat="0" applyBorder="0" applyAlignment="0" applyProtection="0">
      <alignment vertical="center"/>
    </xf>
    <xf numFmtId="0" fontId="32" fillId="36" borderId="0" applyNumberFormat="0" applyBorder="0" applyAlignment="0" applyProtection="0">
      <alignment vertical="center"/>
    </xf>
    <xf numFmtId="0" fontId="32" fillId="39" borderId="0" applyNumberFormat="0" applyBorder="0" applyAlignment="0" applyProtection="0">
      <alignment vertical="center"/>
    </xf>
    <xf numFmtId="0" fontId="35" fillId="43" borderId="0" applyNumberFormat="0" applyBorder="0" applyAlignment="0" applyProtection="0">
      <alignment vertical="center"/>
    </xf>
    <xf numFmtId="0" fontId="32" fillId="36" borderId="0" applyNumberFormat="0" applyBorder="0" applyAlignment="0" applyProtection="0">
      <alignment vertical="center"/>
    </xf>
    <xf numFmtId="0" fontId="42" fillId="0" borderId="21" applyNumberFormat="0" applyFill="0" applyAlignment="0" applyProtection="0">
      <alignment vertical="center"/>
    </xf>
    <xf numFmtId="0" fontId="35" fillId="49"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3" fillId="0" borderId="0"/>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40" borderId="0" applyNumberFormat="0" applyBorder="0" applyAlignment="0" applyProtection="0">
      <alignment vertical="center"/>
    </xf>
    <xf numFmtId="0" fontId="32" fillId="36" borderId="0" applyNumberFormat="0" applyBorder="0" applyAlignment="0" applyProtection="0">
      <alignment vertical="center"/>
    </xf>
    <xf numFmtId="0" fontId="32" fillId="44" borderId="0" applyNumberFormat="0" applyBorder="0" applyAlignment="0" applyProtection="0">
      <alignment vertical="center"/>
    </xf>
    <xf numFmtId="0" fontId="32" fillId="40" borderId="0" applyNumberFormat="0" applyBorder="0" applyAlignment="0" applyProtection="0">
      <alignment vertical="center"/>
    </xf>
    <xf numFmtId="0" fontId="39" fillId="45" borderId="19" applyNumberFormat="0" applyAlignment="0" applyProtection="0">
      <alignment vertical="center"/>
    </xf>
    <xf numFmtId="0" fontId="33" fillId="0" borderId="0"/>
    <xf numFmtId="0" fontId="34" fillId="36"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2" fillId="41" borderId="0" applyNumberFormat="0" applyBorder="0" applyAlignment="0" applyProtection="0">
      <alignment vertical="center"/>
    </xf>
    <xf numFmtId="0" fontId="32" fillId="35"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2" fillId="41" borderId="0" applyNumberFormat="0" applyBorder="0" applyAlignment="0" applyProtection="0">
      <alignment vertical="center"/>
    </xf>
    <xf numFmtId="0" fontId="35" fillId="43"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2" fillId="44"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46" fillId="0" borderId="24" applyNumberFormat="0" applyFill="0" applyAlignment="0" applyProtection="0">
      <alignment vertical="center"/>
    </xf>
    <xf numFmtId="0" fontId="32" fillId="44"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2" fillId="38"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40" fillId="46"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41" fillId="45" borderId="20" applyNumberFormat="0" applyAlignment="0" applyProtection="0">
      <alignment vertical="center"/>
    </xf>
    <xf numFmtId="0" fontId="33" fillId="0" borderId="0"/>
    <xf numFmtId="0" fontId="32" fillId="44"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2" fillId="36" borderId="0" applyNumberFormat="0" applyBorder="0" applyAlignment="0" applyProtection="0">
      <alignment vertical="center"/>
    </xf>
    <xf numFmtId="0" fontId="32" fillId="44"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32" fillId="36" borderId="0" applyNumberFormat="0" applyBorder="0" applyAlignment="0" applyProtection="0">
      <alignment vertical="center"/>
    </xf>
    <xf numFmtId="0" fontId="40" fillId="46"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2" fillId="41" borderId="0" applyNumberFormat="0" applyBorder="0" applyAlignment="0" applyProtection="0">
      <alignment vertical="center"/>
    </xf>
    <xf numFmtId="0" fontId="41" fillId="45" borderId="20" applyNumberFormat="0" applyAlignment="0" applyProtection="0">
      <alignment vertical="center"/>
    </xf>
    <xf numFmtId="0" fontId="49" fillId="0" borderId="25" applyNumberFormat="0" applyFill="0" applyAlignment="0" applyProtection="0">
      <alignment vertical="center"/>
    </xf>
    <xf numFmtId="0" fontId="33" fillId="0" borderId="0"/>
    <xf numFmtId="0" fontId="32" fillId="44" borderId="0" applyNumberFormat="0" applyBorder="0" applyAlignment="0" applyProtection="0">
      <alignment vertical="center"/>
    </xf>
    <xf numFmtId="0" fontId="32" fillId="35" borderId="0" applyNumberFormat="0" applyBorder="0" applyAlignment="0" applyProtection="0">
      <alignment vertical="center"/>
    </xf>
    <xf numFmtId="0" fontId="32" fillId="38" borderId="0" applyNumberFormat="0" applyBorder="0" applyAlignment="0" applyProtection="0">
      <alignment vertical="center"/>
    </xf>
    <xf numFmtId="0" fontId="32" fillId="40" borderId="0" applyNumberFormat="0" applyBorder="0" applyAlignment="0" applyProtection="0">
      <alignment vertical="center"/>
    </xf>
    <xf numFmtId="0" fontId="48" fillId="0" borderId="0" applyNumberFormat="0" applyFill="0" applyBorder="0" applyAlignment="0" applyProtection="0">
      <alignment vertical="center"/>
    </xf>
    <xf numFmtId="0" fontId="32" fillId="36"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2" fillId="44" borderId="0" applyNumberFormat="0" applyBorder="0" applyAlignment="0" applyProtection="0">
      <alignment vertical="center"/>
    </xf>
    <xf numFmtId="0" fontId="32" fillId="35" borderId="0" applyNumberFormat="0" applyBorder="0" applyAlignment="0" applyProtection="0">
      <alignment vertical="center"/>
    </xf>
    <xf numFmtId="0" fontId="40" fillId="46"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2" fillId="41"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40" fillId="46" borderId="0" applyNumberFormat="0" applyBorder="0" applyAlignment="0" applyProtection="0">
      <alignment vertical="center"/>
    </xf>
    <xf numFmtId="0" fontId="32" fillId="44"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2" fillId="40" borderId="0" applyNumberFormat="0" applyBorder="0" applyAlignment="0" applyProtection="0">
      <alignment vertical="center"/>
    </xf>
    <xf numFmtId="0" fontId="32" fillId="36" borderId="0" applyNumberFormat="0" applyBorder="0" applyAlignment="0" applyProtection="0">
      <alignment vertical="center"/>
    </xf>
    <xf numFmtId="0" fontId="35" fillId="47"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44"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3" fillId="42" borderId="17" applyNumberFormat="0" applyFont="0" applyAlignment="0" applyProtection="0">
      <alignment vertical="center"/>
    </xf>
    <xf numFmtId="0" fontId="35" fillId="55" borderId="0" applyNumberFormat="0" applyBorder="0" applyAlignment="0" applyProtection="0">
      <alignment vertical="center"/>
    </xf>
    <xf numFmtId="0" fontId="32" fillId="36" borderId="0" applyNumberFormat="0" applyBorder="0" applyAlignment="0" applyProtection="0">
      <alignment vertical="center"/>
    </xf>
    <xf numFmtId="0" fontId="35" fillId="55" borderId="0" applyNumberFormat="0" applyBorder="0" applyAlignment="0" applyProtection="0">
      <alignment vertical="center"/>
    </xf>
    <xf numFmtId="0" fontId="50" fillId="0" borderId="0" applyNumberFormat="0" applyFill="0" applyBorder="0" applyAlignment="0" applyProtection="0">
      <alignment vertical="center"/>
    </xf>
    <xf numFmtId="0" fontId="32" fillId="36" borderId="0" applyNumberFormat="0" applyBorder="0" applyAlignment="0" applyProtection="0">
      <alignment vertical="center"/>
    </xf>
    <xf numFmtId="0" fontId="33" fillId="42" borderId="17" applyNumberFormat="0" applyFont="0" applyAlignment="0" applyProtection="0">
      <alignment vertical="center"/>
    </xf>
    <xf numFmtId="0" fontId="35" fillId="55"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2" fillId="36" borderId="0" applyNumberFormat="0" applyBorder="0" applyAlignment="0" applyProtection="0">
      <alignment vertical="center"/>
    </xf>
    <xf numFmtId="0" fontId="42" fillId="0" borderId="21" applyNumberFormat="0" applyFill="0" applyAlignment="0" applyProtection="0">
      <alignment vertical="center"/>
    </xf>
    <xf numFmtId="0" fontId="33" fillId="0" borderId="0"/>
    <xf numFmtId="0" fontId="32" fillId="36" borderId="0" applyNumberFormat="0" applyBorder="0" applyAlignment="0" applyProtection="0">
      <alignment vertical="center"/>
    </xf>
    <xf numFmtId="0" fontId="42" fillId="0" borderId="21" applyNumberFormat="0" applyFill="0" applyAlignment="0" applyProtection="0">
      <alignment vertical="center"/>
    </xf>
    <xf numFmtId="0" fontId="35" fillId="49" borderId="0" applyNumberFormat="0" applyBorder="0" applyAlignment="0" applyProtection="0">
      <alignment vertical="center"/>
    </xf>
    <xf numFmtId="0" fontId="32" fillId="35"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2" fillId="38"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3" fillId="0" borderId="0"/>
    <xf numFmtId="0" fontId="32" fillId="40" borderId="0" applyNumberFormat="0" applyBorder="0" applyAlignment="0" applyProtection="0">
      <alignment vertical="center"/>
    </xf>
    <xf numFmtId="0" fontId="36"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32" fillId="38" borderId="0" applyNumberFormat="0" applyBorder="0" applyAlignment="0" applyProtection="0">
      <alignment vertical="center"/>
    </xf>
    <xf numFmtId="0" fontId="32" fillId="35"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40" borderId="0" applyNumberFormat="0" applyBorder="0" applyAlignment="0" applyProtection="0">
      <alignment vertical="center"/>
    </xf>
    <xf numFmtId="0" fontId="49" fillId="0" borderId="25" applyNumberFormat="0" applyFill="0" applyAlignment="0" applyProtection="0">
      <alignment vertical="center"/>
    </xf>
    <xf numFmtId="0" fontId="32" fillId="36" borderId="0" applyNumberFormat="0" applyBorder="0" applyAlignment="0" applyProtection="0">
      <alignment vertical="center"/>
    </xf>
    <xf numFmtId="0" fontId="32" fillId="35" borderId="0" applyNumberFormat="0" applyBorder="0" applyAlignment="0" applyProtection="0">
      <alignment vertical="center"/>
    </xf>
    <xf numFmtId="0" fontId="32" fillId="40" borderId="0" applyNumberFormat="0" applyBorder="0" applyAlignment="0" applyProtection="0">
      <alignment vertical="center"/>
    </xf>
    <xf numFmtId="0" fontId="49" fillId="0" borderId="25" applyNumberFormat="0" applyFill="0" applyAlignment="0" applyProtection="0">
      <alignment vertical="center"/>
    </xf>
    <xf numFmtId="0" fontId="32" fillId="36" borderId="0" applyNumberFormat="0" applyBorder="0" applyAlignment="0" applyProtection="0">
      <alignment vertical="center"/>
    </xf>
    <xf numFmtId="0" fontId="32" fillId="40" borderId="0" applyNumberFormat="0" applyBorder="0" applyAlignment="0" applyProtection="0">
      <alignment vertical="center"/>
    </xf>
    <xf numFmtId="0" fontId="46" fillId="0" borderId="24" applyNumberFormat="0" applyFill="0" applyAlignment="0" applyProtection="0">
      <alignment vertical="center"/>
    </xf>
    <xf numFmtId="0" fontId="32" fillId="35" borderId="0" applyNumberFormat="0" applyBorder="0" applyAlignment="0" applyProtection="0">
      <alignment vertical="center"/>
    </xf>
    <xf numFmtId="0" fontId="32" fillId="40" borderId="0" applyNumberFormat="0" applyBorder="0" applyAlignment="0" applyProtection="0">
      <alignment vertical="center"/>
    </xf>
    <xf numFmtId="0" fontId="49" fillId="0" borderId="25" applyNumberFormat="0" applyFill="0" applyAlignment="0" applyProtection="0">
      <alignment vertical="center"/>
    </xf>
    <xf numFmtId="0" fontId="33" fillId="0" borderId="0"/>
    <xf numFmtId="0" fontId="33" fillId="0" borderId="0"/>
    <xf numFmtId="0" fontId="32" fillId="36" borderId="0" applyNumberFormat="0" applyBorder="0" applyAlignment="0" applyProtection="0">
      <alignment vertical="center"/>
    </xf>
    <xf numFmtId="0" fontId="35" fillId="43"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3" fillId="0" borderId="0"/>
    <xf numFmtId="0" fontId="33" fillId="0" borderId="0"/>
    <xf numFmtId="0" fontId="35" fillId="55" borderId="0" applyNumberFormat="0" applyBorder="0" applyAlignment="0" applyProtection="0">
      <alignment vertical="center"/>
    </xf>
    <xf numFmtId="0" fontId="32" fillId="35" borderId="0" applyNumberFormat="0" applyBorder="0" applyAlignment="0" applyProtection="0">
      <alignment vertical="center"/>
    </xf>
    <xf numFmtId="0" fontId="49" fillId="0" borderId="25" applyNumberFormat="0" applyFill="0" applyAlignment="0" applyProtection="0">
      <alignment vertical="center"/>
    </xf>
    <xf numFmtId="0" fontId="33" fillId="0" borderId="0"/>
    <xf numFmtId="0" fontId="35" fillId="43"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3" fillId="0" borderId="0"/>
    <xf numFmtId="0" fontId="32" fillId="36"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2" fillId="38" borderId="0" applyNumberFormat="0" applyBorder="0" applyAlignment="0" applyProtection="0">
      <alignment vertical="center"/>
    </xf>
    <xf numFmtId="0" fontId="42" fillId="0" borderId="21" applyNumberFormat="0" applyFill="0" applyAlignment="0" applyProtection="0">
      <alignment vertical="center"/>
    </xf>
    <xf numFmtId="0" fontId="32" fillId="34" borderId="0" applyNumberFormat="0" applyBorder="0" applyAlignment="0" applyProtection="0">
      <alignment vertical="center"/>
    </xf>
    <xf numFmtId="0" fontId="35" fillId="55" borderId="0" applyNumberFormat="0" applyBorder="0" applyAlignment="0" applyProtection="0">
      <alignment vertical="center"/>
    </xf>
    <xf numFmtId="0" fontId="32" fillId="35" borderId="0" applyNumberFormat="0" applyBorder="0" applyAlignment="0" applyProtection="0">
      <alignment vertical="center"/>
    </xf>
    <xf numFmtId="0" fontId="42" fillId="0" borderId="21" applyNumberFormat="0" applyFill="0" applyAlignment="0" applyProtection="0">
      <alignment vertical="center"/>
    </xf>
    <xf numFmtId="0" fontId="32" fillId="40" borderId="0" applyNumberFormat="0" applyBorder="0" applyAlignment="0" applyProtection="0">
      <alignment vertical="center"/>
    </xf>
    <xf numFmtId="0" fontId="49" fillId="0" borderId="25" applyNumberFormat="0" applyFill="0" applyAlignment="0" applyProtection="0">
      <alignment vertical="center"/>
    </xf>
    <xf numFmtId="0" fontId="33" fillId="0" borderId="0"/>
    <xf numFmtId="0" fontId="32" fillId="36" borderId="0" applyNumberFormat="0" applyBorder="0" applyAlignment="0" applyProtection="0">
      <alignment vertical="center"/>
    </xf>
    <xf numFmtId="0" fontId="35" fillId="43"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3" fillId="0" borderId="0"/>
    <xf numFmtId="0" fontId="35" fillId="55" borderId="0" applyNumberFormat="0" applyBorder="0" applyAlignment="0" applyProtection="0">
      <alignment vertical="center"/>
    </xf>
    <xf numFmtId="0" fontId="33" fillId="0" borderId="0"/>
    <xf numFmtId="0" fontId="33" fillId="0" borderId="0"/>
    <xf numFmtId="0" fontId="32" fillId="36"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3" fillId="0" borderId="0"/>
    <xf numFmtId="0" fontId="33" fillId="0" borderId="0"/>
    <xf numFmtId="0" fontId="33" fillId="0" borderId="0"/>
    <xf numFmtId="0" fontId="35" fillId="49"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3" fillId="0" borderId="0"/>
    <xf numFmtId="0" fontId="33" fillId="0" borderId="0"/>
    <xf numFmtId="0" fontId="48" fillId="0" borderId="0" applyNumberFormat="0" applyFill="0" applyBorder="0" applyAlignment="0" applyProtection="0">
      <alignment vertical="center"/>
    </xf>
    <xf numFmtId="0" fontId="32" fillId="38"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49" fillId="0" borderId="25" applyNumberFormat="0" applyFill="0" applyAlignment="0" applyProtection="0">
      <alignment vertical="center"/>
    </xf>
    <xf numFmtId="0" fontId="33" fillId="0" borderId="0"/>
    <xf numFmtId="0" fontId="32" fillId="36"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40" borderId="0" applyNumberFormat="0" applyBorder="0" applyAlignment="0" applyProtection="0">
      <alignment vertical="center"/>
    </xf>
    <xf numFmtId="0" fontId="49" fillId="0" borderId="25" applyNumberFormat="0" applyFill="0" applyAlignment="0" applyProtection="0">
      <alignment vertical="center"/>
    </xf>
    <xf numFmtId="0" fontId="32" fillId="36"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3" fillId="0" borderId="0"/>
    <xf numFmtId="0" fontId="33" fillId="0" borderId="0"/>
    <xf numFmtId="0" fontId="32" fillId="36" borderId="0" applyNumberFormat="0" applyBorder="0" applyAlignment="0" applyProtection="0">
      <alignment vertical="center"/>
    </xf>
    <xf numFmtId="0" fontId="34" fillId="36" borderId="0" applyNumberFormat="0" applyBorder="0" applyAlignment="0" applyProtection="0">
      <alignment vertical="center"/>
    </xf>
    <xf numFmtId="0" fontId="32" fillId="44"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3" fillId="0" borderId="0"/>
    <xf numFmtId="0" fontId="32" fillId="36" borderId="0" applyNumberFormat="0" applyBorder="0" applyAlignment="0" applyProtection="0">
      <alignment vertical="center"/>
    </xf>
    <xf numFmtId="0" fontId="33" fillId="0" borderId="0"/>
    <xf numFmtId="0" fontId="33" fillId="0" borderId="0"/>
    <xf numFmtId="0" fontId="32" fillId="36"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3" fillId="0" borderId="0"/>
    <xf numFmtId="0" fontId="33" fillId="0" borderId="0"/>
    <xf numFmtId="0" fontId="32" fillId="36"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2" fillId="39" borderId="0" applyNumberFormat="0" applyBorder="0" applyAlignment="0" applyProtection="0">
      <alignment vertical="center"/>
    </xf>
    <xf numFmtId="0" fontId="32" fillId="44" borderId="0" applyNumberFormat="0" applyBorder="0" applyAlignment="0" applyProtection="0">
      <alignment vertical="center"/>
    </xf>
    <xf numFmtId="0" fontId="32" fillId="36" borderId="0" applyNumberFormat="0" applyBorder="0" applyAlignment="0" applyProtection="0">
      <alignment vertical="center"/>
    </xf>
    <xf numFmtId="0" fontId="42" fillId="0" borderId="21" applyNumberFormat="0" applyFill="0" applyAlignment="0" applyProtection="0">
      <alignment vertical="center"/>
    </xf>
    <xf numFmtId="0" fontId="35" fillId="40"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3" fillId="0" borderId="0"/>
    <xf numFmtId="0" fontId="35" fillId="49" borderId="0" applyNumberFormat="0" applyBorder="0" applyAlignment="0" applyProtection="0">
      <alignment vertical="center"/>
    </xf>
    <xf numFmtId="0" fontId="35" fillId="40" borderId="0" applyNumberFormat="0" applyBorder="0" applyAlignment="0" applyProtection="0">
      <alignment vertical="center"/>
    </xf>
    <xf numFmtId="0" fontId="32" fillId="41" borderId="0" applyNumberFormat="0" applyBorder="0" applyAlignment="0" applyProtection="0">
      <alignment vertical="center"/>
    </xf>
    <xf numFmtId="0" fontId="43" fillId="0" borderId="22" applyNumberFormat="0" applyFill="0" applyAlignment="0" applyProtection="0">
      <alignment vertical="center"/>
    </xf>
    <xf numFmtId="0" fontId="32" fillId="35" borderId="0" applyNumberFormat="0" applyBorder="0" applyAlignment="0" applyProtection="0">
      <alignment vertical="center"/>
    </xf>
    <xf numFmtId="0" fontId="32" fillId="36" borderId="0" applyNumberFormat="0" applyBorder="0" applyAlignment="0" applyProtection="0">
      <alignment vertical="center"/>
    </xf>
    <xf numFmtId="43" fontId="33" fillId="0" borderId="0" applyFont="0" applyFill="0" applyBorder="0" applyAlignment="0" applyProtection="0"/>
    <xf numFmtId="0" fontId="33" fillId="0" borderId="0"/>
    <xf numFmtId="0" fontId="33" fillId="0" borderId="0"/>
    <xf numFmtId="0" fontId="32" fillId="34"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3" fillId="0" borderId="0"/>
    <xf numFmtId="0" fontId="33" fillId="0" borderId="0"/>
    <xf numFmtId="0" fontId="32" fillId="39"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5" fillId="43"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3" fillId="0" borderId="0"/>
    <xf numFmtId="0" fontId="35" fillId="5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3" fillId="0" borderId="0"/>
    <xf numFmtId="0" fontId="33" fillId="0" borderId="0"/>
    <xf numFmtId="0" fontId="33" fillId="0" borderId="0"/>
    <xf numFmtId="0" fontId="32" fillId="36"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3" fillId="0" borderId="0"/>
    <xf numFmtId="0" fontId="32" fillId="36" borderId="0" applyNumberFormat="0" applyBorder="0" applyAlignment="0" applyProtection="0">
      <alignment vertical="center"/>
    </xf>
    <xf numFmtId="0" fontId="33" fillId="0" borderId="0"/>
    <xf numFmtId="0" fontId="33" fillId="0" borderId="0"/>
    <xf numFmtId="0" fontId="33" fillId="0" borderId="0"/>
    <xf numFmtId="0" fontId="32" fillId="36" borderId="0" applyNumberFormat="0" applyBorder="0" applyAlignment="0" applyProtection="0">
      <alignment vertical="center"/>
    </xf>
    <xf numFmtId="0" fontId="33" fillId="0" borderId="0"/>
    <xf numFmtId="0" fontId="33" fillId="0" borderId="0"/>
    <xf numFmtId="0" fontId="33" fillId="0" borderId="0"/>
    <xf numFmtId="0" fontId="32" fillId="36"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5" fillId="40" borderId="0" applyNumberFormat="0" applyBorder="0" applyAlignment="0" applyProtection="0">
      <alignment vertical="center"/>
    </xf>
    <xf numFmtId="0" fontId="42" fillId="0" borderId="21" applyNumberFormat="0" applyFill="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5" fillId="43"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36"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2" fillId="36"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3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36" borderId="0" applyNumberFormat="0" applyBorder="0" applyAlignment="0" applyProtection="0">
      <alignment vertical="center"/>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2" fillId="36"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9" fontId="33" fillId="0" borderId="0" applyFont="0" applyFill="0" applyBorder="0" applyAlignment="0" applyProtection="0"/>
    <xf numFmtId="0" fontId="33" fillId="0" borderId="0"/>
    <xf numFmtId="0" fontId="32" fillId="36"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47" fillId="41" borderId="20" applyNumberFormat="0" applyAlignment="0" applyProtection="0">
      <alignment vertical="center"/>
    </xf>
    <xf numFmtId="9" fontId="33" fillId="0" borderId="0" applyFont="0" applyFill="0" applyBorder="0" applyAlignment="0" applyProtection="0"/>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2" fillId="44" borderId="0" applyNumberFormat="0" applyBorder="0" applyAlignment="0" applyProtection="0">
      <alignment vertical="center"/>
    </xf>
    <xf numFmtId="0" fontId="33" fillId="42" borderId="17" applyNumberFormat="0" applyFont="0" applyAlignment="0" applyProtection="0">
      <alignment vertical="center"/>
    </xf>
    <xf numFmtId="0" fontId="32" fillId="39" borderId="0" applyNumberFormat="0" applyBorder="0" applyAlignment="0" applyProtection="0">
      <alignment vertical="center"/>
    </xf>
    <xf numFmtId="0" fontId="32" fillId="36" borderId="0" applyNumberFormat="0" applyBorder="0" applyAlignment="0" applyProtection="0">
      <alignment vertical="center"/>
    </xf>
    <xf numFmtId="43" fontId="33" fillId="0" borderId="0" applyFont="0" applyFill="0" applyBorder="0" applyAlignment="0" applyProtection="0"/>
    <xf numFmtId="0" fontId="33" fillId="0" borderId="0"/>
    <xf numFmtId="0" fontId="33" fillId="0" borderId="0"/>
    <xf numFmtId="0" fontId="32" fillId="39"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0" borderId="0"/>
    <xf numFmtId="0" fontId="33" fillId="0" borderId="0"/>
    <xf numFmtId="0" fontId="33" fillId="0" borderId="0"/>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6" fillId="0" borderId="0" applyNumberFormat="0" applyFill="0" applyBorder="0" applyAlignment="0" applyProtection="0">
      <alignment vertical="center"/>
    </xf>
    <xf numFmtId="0" fontId="33" fillId="0" borderId="0"/>
    <xf numFmtId="0" fontId="35" fillId="43" borderId="0" applyNumberFormat="0" applyBorder="0" applyAlignment="0" applyProtection="0">
      <alignment vertical="center"/>
    </xf>
    <xf numFmtId="0" fontId="35" fillId="40"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2" fillId="40" borderId="0" applyNumberFormat="0" applyBorder="0" applyAlignment="0" applyProtection="0">
      <alignment vertical="center"/>
    </xf>
    <xf numFmtId="0" fontId="36" fillId="0" borderId="0" applyNumberFormat="0" applyFill="0" applyBorder="0" applyAlignment="0" applyProtection="0">
      <alignment vertical="center"/>
    </xf>
    <xf numFmtId="0" fontId="35" fillId="40" borderId="0" applyNumberFormat="0" applyBorder="0" applyAlignment="0" applyProtection="0">
      <alignment vertical="center"/>
    </xf>
    <xf numFmtId="0" fontId="42" fillId="0" borderId="21" applyNumberFormat="0" applyFill="0" applyAlignment="0" applyProtection="0">
      <alignment vertical="center"/>
    </xf>
    <xf numFmtId="0" fontId="35" fillId="43" borderId="0" applyNumberFormat="0" applyBorder="0" applyAlignment="0" applyProtection="0">
      <alignment vertical="center"/>
    </xf>
    <xf numFmtId="0" fontId="32" fillId="36" borderId="0" applyNumberFormat="0" applyBorder="0" applyAlignment="0" applyProtection="0">
      <alignment vertical="center"/>
    </xf>
    <xf numFmtId="0" fontId="44" fillId="51" borderId="23" applyNumberFormat="0" applyAlignment="0" applyProtection="0">
      <alignment vertical="center"/>
    </xf>
    <xf numFmtId="0" fontId="44" fillId="51" borderId="23" applyNumberFormat="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6" fillId="0" borderId="0" applyNumberFormat="0" applyFill="0" applyBorder="0" applyAlignment="0" applyProtection="0">
      <alignment vertical="center"/>
    </xf>
    <xf numFmtId="0" fontId="32" fillId="36" borderId="0" applyNumberFormat="0" applyBorder="0" applyAlignment="0" applyProtection="0">
      <alignment vertical="center"/>
    </xf>
    <xf numFmtId="0" fontId="32" fillId="38" borderId="0" applyNumberFormat="0" applyBorder="0" applyAlignment="0" applyProtection="0">
      <alignment vertical="center"/>
    </xf>
    <xf numFmtId="0" fontId="32" fillId="36" borderId="0" applyNumberFormat="0" applyBorder="0" applyAlignment="0" applyProtection="0">
      <alignment vertical="center"/>
    </xf>
    <xf numFmtId="0" fontId="32" fillId="44"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41" borderId="0" applyNumberFormat="0" applyBorder="0" applyAlignment="0" applyProtection="0">
      <alignment vertical="center"/>
    </xf>
    <xf numFmtId="0" fontId="34" fillId="36" borderId="0" applyNumberFormat="0" applyBorder="0" applyAlignment="0" applyProtection="0">
      <alignment vertical="center"/>
    </xf>
    <xf numFmtId="0" fontId="32" fillId="35" borderId="0" applyNumberFormat="0" applyBorder="0" applyAlignment="0" applyProtection="0">
      <alignment vertical="center"/>
    </xf>
    <xf numFmtId="0" fontId="35" fillId="39" borderId="0" applyNumberFormat="0" applyBorder="0" applyAlignment="0" applyProtection="0">
      <alignment vertical="center"/>
    </xf>
    <xf numFmtId="0" fontId="32" fillId="40"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44" fillId="51" borderId="23" applyNumberFormat="0" applyAlignment="0" applyProtection="0">
      <alignment vertical="center"/>
    </xf>
    <xf numFmtId="0" fontId="32" fillId="36" borderId="0" applyNumberFormat="0" applyBorder="0" applyAlignment="0" applyProtection="0">
      <alignment vertical="center"/>
    </xf>
    <xf numFmtId="0" fontId="44" fillId="51" borderId="23" applyNumberFormat="0" applyAlignment="0" applyProtection="0">
      <alignment vertical="center"/>
    </xf>
    <xf numFmtId="0" fontId="32" fillId="36" borderId="0" applyNumberFormat="0" applyBorder="0" applyAlignment="0" applyProtection="0">
      <alignment vertical="center"/>
    </xf>
    <xf numFmtId="0" fontId="44" fillId="51" borderId="23" applyNumberFormat="0" applyAlignment="0" applyProtection="0">
      <alignment vertical="center"/>
    </xf>
    <xf numFmtId="0" fontId="32" fillId="36" borderId="0" applyNumberFormat="0" applyBorder="0" applyAlignment="0" applyProtection="0">
      <alignment vertical="center"/>
    </xf>
    <xf numFmtId="0" fontId="33" fillId="0" borderId="0"/>
    <xf numFmtId="0" fontId="33" fillId="0" borderId="0"/>
    <xf numFmtId="0" fontId="32" fillId="36" borderId="0" applyNumberFormat="0" applyBorder="0" applyAlignment="0" applyProtection="0">
      <alignment vertical="center"/>
    </xf>
    <xf numFmtId="0" fontId="44" fillId="51" borderId="23" applyNumberFormat="0" applyAlignment="0" applyProtection="0">
      <alignment vertical="center"/>
    </xf>
    <xf numFmtId="0" fontId="44" fillId="51" borderId="23" applyNumberFormat="0" applyAlignment="0" applyProtection="0">
      <alignment vertical="center"/>
    </xf>
    <xf numFmtId="0" fontId="32" fillId="36" borderId="0" applyNumberFormat="0" applyBorder="0" applyAlignment="0" applyProtection="0">
      <alignment vertical="center"/>
    </xf>
    <xf numFmtId="0" fontId="44" fillId="51" borderId="23" applyNumberFormat="0" applyAlignment="0" applyProtection="0">
      <alignment vertical="center"/>
    </xf>
    <xf numFmtId="0" fontId="33" fillId="0" borderId="0"/>
    <xf numFmtId="0" fontId="32" fillId="36"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44" fillId="51" borderId="23" applyNumberFormat="0" applyAlignment="0" applyProtection="0">
      <alignment vertical="center"/>
    </xf>
    <xf numFmtId="0" fontId="33" fillId="0" borderId="0"/>
    <xf numFmtId="0" fontId="33" fillId="0" borderId="0"/>
    <xf numFmtId="0" fontId="33" fillId="0" borderId="0"/>
    <xf numFmtId="0" fontId="32" fillId="36" borderId="0" applyNumberFormat="0" applyBorder="0" applyAlignment="0" applyProtection="0">
      <alignment vertical="center"/>
    </xf>
    <xf numFmtId="0" fontId="44" fillId="51" borderId="23" applyNumberFormat="0" applyAlignment="0" applyProtection="0">
      <alignment vertical="center"/>
    </xf>
    <xf numFmtId="0" fontId="44" fillId="51" borderId="23" applyNumberFormat="0" applyAlignment="0" applyProtection="0">
      <alignment vertical="center"/>
    </xf>
    <xf numFmtId="0" fontId="32" fillId="36" borderId="0" applyNumberFormat="0" applyBorder="0" applyAlignment="0" applyProtection="0">
      <alignment vertical="center"/>
    </xf>
    <xf numFmtId="0" fontId="44" fillId="51" borderId="23" applyNumberFormat="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44" fillId="51" borderId="23" applyNumberFormat="0" applyAlignment="0" applyProtection="0">
      <alignment vertical="center"/>
    </xf>
    <xf numFmtId="0" fontId="32" fillId="36" borderId="0" applyNumberFormat="0" applyBorder="0" applyAlignment="0" applyProtection="0">
      <alignment vertical="center"/>
    </xf>
    <xf numFmtId="0" fontId="44" fillId="51" borderId="23" applyNumberFormat="0" applyAlignment="0" applyProtection="0">
      <alignment vertical="center"/>
    </xf>
    <xf numFmtId="0" fontId="33" fillId="0" borderId="0"/>
    <xf numFmtId="0" fontId="32" fillId="36"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39" borderId="0" applyNumberFormat="0" applyBorder="0" applyAlignment="0" applyProtection="0">
      <alignment vertical="center"/>
    </xf>
    <xf numFmtId="0" fontId="32" fillId="36" borderId="0" applyNumberFormat="0" applyBorder="0" applyAlignment="0" applyProtection="0">
      <alignment vertical="center"/>
    </xf>
    <xf numFmtId="0" fontId="32" fillId="39" borderId="0" applyNumberFormat="0" applyBorder="0" applyAlignment="0" applyProtection="0">
      <alignment vertical="center"/>
    </xf>
    <xf numFmtId="0" fontId="32" fillId="36"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2" fillId="36" borderId="0" applyNumberFormat="0" applyBorder="0" applyAlignment="0" applyProtection="0">
      <alignment vertical="center"/>
    </xf>
    <xf numFmtId="0" fontId="32" fillId="39"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8" fillId="44"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3" fillId="0" borderId="0"/>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36"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35" borderId="0" applyNumberFormat="0" applyBorder="0" applyAlignment="0" applyProtection="0">
      <alignment vertical="center"/>
    </xf>
    <xf numFmtId="0" fontId="32" fillId="36" borderId="0" applyNumberFormat="0" applyBorder="0" applyAlignment="0" applyProtection="0">
      <alignment vertical="center"/>
    </xf>
    <xf numFmtId="0" fontId="37" fillId="0" borderId="0" applyNumberFormat="0" applyFill="0" applyBorder="0" applyAlignment="0" applyProtection="0">
      <alignment vertical="center"/>
    </xf>
    <xf numFmtId="0" fontId="32" fillId="36"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3" fillId="0" borderId="0"/>
    <xf numFmtId="0" fontId="32" fillId="36"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3" fillId="0" borderId="0"/>
    <xf numFmtId="0" fontId="32" fillId="36"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3" fillId="0" borderId="0"/>
    <xf numFmtId="0" fontId="36" fillId="0" borderId="0" applyNumberFormat="0" applyFill="0" applyBorder="0" applyAlignment="0" applyProtection="0">
      <alignment vertical="center"/>
    </xf>
    <xf numFmtId="0" fontId="33" fillId="0" borderId="0"/>
    <xf numFmtId="0" fontId="32" fillId="41" borderId="0" applyNumberFormat="0" applyBorder="0" applyAlignment="0" applyProtection="0">
      <alignment vertical="center"/>
    </xf>
    <xf numFmtId="0" fontId="33" fillId="0" borderId="0"/>
    <xf numFmtId="0" fontId="35" fillId="53" borderId="0" applyNumberFormat="0" applyBorder="0" applyAlignment="0" applyProtection="0">
      <alignment vertical="center"/>
    </xf>
    <xf numFmtId="0" fontId="33" fillId="0" borderId="0"/>
    <xf numFmtId="0" fontId="33" fillId="0" borderId="0"/>
    <xf numFmtId="0" fontId="32" fillId="36"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39" borderId="0" applyNumberFormat="0" applyBorder="0" applyAlignment="0" applyProtection="0">
      <alignment vertical="center"/>
    </xf>
    <xf numFmtId="0" fontId="32" fillId="41" borderId="0" applyNumberFormat="0" applyBorder="0" applyAlignment="0" applyProtection="0">
      <alignment vertical="center"/>
    </xf>
    <xf numFmtId="0" fontId="32" fillId="36" borderId="0" applyNumberFormat="0" applyBorder="0" applyAlignment="0" applyProtection="0">
      <alignment vertical="center"/>
    </xf>
    <xf numFmtId="0" fontId="32" fillId="39"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36" borderId="0" applyNumberFormat="0" applyBorder="0" applyAlignment="0" applyProtection="0">
      <alignment vertical="center"/>
    </xf>
    <xf numFmtId="0" fontId="32" fillId="35"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3" fillId="0" borderId="0"/>
    <xf numFmtId="0" fontId="32" fillId="36"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2" fillId="41" borderId="0" applyNumberFormat="0" applyBorder="0" applyAlignment="0" applyProtection="0">
      <alignment vertical="center"/>
    </xf>
    <xf numFmtId="0" fontId="32" fillId="36"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2" fillId="39" borderId="0" applyNumberFormat="0" applyBorder="0" applyAlignment="0" applyProtection="0">
      <alignment vertical="center"/>
    </xf>
    <xf numFmtId="0" fontId="32" fillId="41" borderId="0" applyNumberFormat="0" applyBorder="0" applyAlignment="0" applyProtection="0">
      <alignment vertical="center"/>
    </xf>
    <xf numFmtId="0" fontId="32" fillId="36" borderId="0" applyNumberFormat="0" applyBorder="0" applyAlignment="0" applyProtection="0">
      <alignment vertical="center"/>
    </xf>
    <xf numFmtId="0" fontId="33" fillId="42" borderId="17" applyNumberFormat="0" applyFont="0" applyAlignment="0" applyProtection="0">
      <alignment vertical="center"/>
    </xf>
    <xf numFmtId="0" fontId="32" fillId="38"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2" fillId="35"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2" fillId="41" borderId="0" applyNumberFormat="0" applyBorder="0" applyAlignment="0" applyProtection="0">
      <alignment vertical="center"/>
    </xf>
    <xf numFmtId="0" fontId="33" fillId="42" borderId="17" applyNumberFormat="0" applyFont="0" applyAlignment="0" applyProtection="0">
      <alignment vertical="center"/>
    </xf>
    <xf numFmtId="0" fontId="32" fillId="38"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9" fillId="45" borderId="19" applyNumberFormat="0" applyAlignment="0" applyProtection="0">
      <alignment vertical="center"/>
    </xf>
    <xf numFmtId="0" fontId="32" fillId="36" borderId="0" applyNumberFormat="0" applyBorder="0" applyAlignment="0" applyProtection="0">
      <alignment vertical="center"/>
    </xf>
    <xf numFmtId="0" fontId="32" fillId="41"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5" fillId="47"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5" fillId="47" borderId="0" applyNumberFormat="0" applyBorder="0" applyAlignment="0" applyProtection="0">
      <alignment vertical="center"/>
    </xf>
    <xf numFmtId="0" fontId="32" fillId="36" borderId="0" applyNumberFormat="0" applyBorder="0" applyAlignment="0" applyProtection="0">
      <alignment vertical="center"/>
    </xf>
    <xf numFmtId="0" fontId="32" fillId="39" borderId="0" applyNumberFormat="0" applyBorder="0" applyAlignment="0" applyProtection="0">
      <alignment vertical="center"/>
    </xf>
    <xf numFmtId="0" fontId="35" fillId="47"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5" fillId="43" borderId="0" applyNumberFormat="0" applyBorder="0" applyAlignment="0" applyProtection="0">
      <alignment vertical="center"/>
    </xf>
    <xf numFmtId="0" fontId="35" fillId="47" borderId="0" applyNumberFormat="0" applyBorder="0" applyAlignment="0" applyProtection="0">
      <alignment vertical="center"/>
    </xf>
    <xf numFmtId="0" fontId="32" fillId="36"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3" fillId="0" borderId="0"/>
    <xf numFmtId="0" fontId="33" fillId="0" borderId="0"/>
    <xf numFmtId="0" fontId="32" fillId="36"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2" fillId="44" borderId="0" applyNumberFormat="0" applyBorder="0" applyAlignment="0" applyProtection="0">
      <alignment vertical="center"/>
    </xf>
    <xf numFmtId="0" fontId="32" fillId="36"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2" fillId="39" borderId="0" applyNumberFormat="0" applyBorder="0" applyAlignment="0" applyProtection="0">
      <alignment vertical="center"/>
    </xf>
    <xf numFmtId="0" fontId="33" fillId="42" borderId="17" applyNumberFormat="0" applyFont="0" applyAlignment="0" applyProtection="0">
      <alignment vertical="center"/>
    </xf>
    <xf numFmtId="43" fontId="33" fillId="0" borderId="0" applyFont="0" applyFill="0" applyBorder="0" applyAlignment="0" applyProtection="0"/>
    <xf numFmtId="0" fontId="33" fillId="0" borderId="0"/>
    <xf numFmtId="0" fontId="32" fillId="44"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9" fillId="45" borderId="19" applyNumberFormat="0" applyAlignment="0" applyProtection="0">
      <alignment vertical="center"/>
    </xf>
    <xf numFmtId="0" fontId="32" fillId="39"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0" borderId="0"/>
    <xf numFmtId="0" fontId="32" fillId="36" borderId="0" applyNumberFormat="0" applyBorder="0" applyAlignment="0" applyProtection="0">
      <alignment vertical="center"/>
    </xf>
    <xf numFmtId="0" fontId="35" fillId="50" borderId="0" applyNumberFormat="0" applyBorder="0" applyAlignment="0" applyProtection="0">
      <alignment vertical="center"/>
    </xf>
    <xf numFmtId="0" fontId="32" fillId="34" borderId="0" applyNumberFormat="0" applyBorder="0" applyAlignment="0" applyProtection="0">
      <alignment vertical="center"/>
    </xf>
    <xf numFmtId="0" fontId="32" fillId="36" borderId="0" applyNumberFormat="0" applyBorder="0" applyAlignment="0" applyProtection="0">
      <alignment vertical="center"/>
    </xf>
    <xf numFmtId="0" fontId="35" fillId="50"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2" fillId="41" borderId="0" applyNumberFormat="0" applyBorder="0" applyAlignment="0" applyProtection="0">
      <alignment vertical="center"/>
    </xf>
    <xf numFmtId="0" fontId="32" fillId="34"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3" fillId="0" borderId="0"/>
    <xf numFmtId="0" fontId="32" fillId="44" borderId="0" applyNumberFormat="0" applyBorder="0" applyAlignment="0" applyProtection="0">
      <alignment vertical="center"/>
    </xf>
    <xf numFmtId="0" fontId="33" fillId="0" borderId="0"/>
    <xf numFmtId="0" fontId="33" fillId="0" borderId="0"/>
    <xf numFmtId="0" fontId="32" fillId="36" borderId="0" applyNumberFormat="0" applyBorder="0" applyAlignment="0" applyProtection="0">
      <alignment vertical="center"/>
    </xf>
    <xf numFmtId="0" fontId="35" fillId="50" borderId="0" applyNumberFormat="0" applyBorder="0" applyAlignment="0" applyProtection="0">
      <alignment vertical="center"/>
    </xf>
    <xf numFmtId="0" fontId="32" fillId="34"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2" fillId="44" borderId="0" applyNumberFormat="0" applyBorder="0" applyAlignment="0" applyProtection="0">
      <alignment vertical="center"/>
    </xf>
    <xf numFmtId="0" fontId="32" fillId="44"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44" fillId="51" borderId="23" applyNumberFormat="0" applyAlignment="0" applyProtection="0">
      <alignment vertical="center"/>
    </xf>
    <xf numFmtId="0" fontId="33" fillId="0" borderId="0"/>
    <xf numFmtId="0" fontId="33" fillId="0" borderId="0"/>
    <xf numFmtId="0" fontId="32" fillId="36"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4" fillId="36"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2" fillId="36"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3" fillId="0" borderId="0"/>
    <xf numFmtId="0" fontId="32" fillId="36" borderId="0" applyNumberFormat="0" applyBorder="0" applyAlignment="0" applyProtection="0">
      <alignment vertical="center"/>
    </xf>
    <xf numFmtId="0" fontId="33" fillId="0" borderId="0"/>
    <xf numFmtId="0" fontId="35" fillId="50"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2" fillId="36" borderId="0" applyNumberFormat="0" applyBorder="0" applyAlignment="0" applyProtection="0">
      <alignment vertical="center"/>
    </xf>
    <xf numFmtId="0" fontId="35" fillId="50"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3" fillId="0" borderId="0"/>
    <xf numFmtId="0" fontId="33" fillId="0" borderId="0"/>
    <xf numFmtId="0" fontId="32" fillId="36" borderId="0" applyNumberFormat="0" applyBorder="0" applyAlignment="0" applyProtection="0">
      <alignment vertical="center"/>
    </xf>
    <xf numFmtId="0" fontId="33" fillId="0" borderId="0"/>
    <xf numFmtId="0" fontId="33" fillId="0" borderId="0"/>
    <xf numFmtId="0" fontId="32" fillId="36" borderId="0" applyNumberFormat="0" applyBorder="0" applyAlignment="0" applyProtection="0">
      <alignment vertical="center"/>
    </xf>
    <xf numFmtId="0" fontId="35" fillId="50"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3" fillId="0" borderId="0"/>
    <xf numFmtId="0" fontId="32" fillId="36" borderId="0" applyNumberFormat="0" applyBorder="0" applyAlignment="0" applyProtection="0">
      <alignment vertical="center"/>
    </xf>
    <xf numFmtId="0" fontId="33" fillId="0" borderId="0"/>
    <xf numFmtId="0" fontId="35" fillId="47"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43" fontId="33" fillId="0" borderId="0" applyFont="0" applyFill="0" applyBorder="0" applyAlignment="0" applyProtection="0"/>
    <xf numFmtId="0" fontId="33" fillId="0" borderId="0"/>
    <xf numFmtId="0" fontId="32" fillId="39"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3" fillId="0" borderId="0"/>
    <xf numFmtId="0" fontId="35" fillId="54" borderId="0" applyNumberFormat="0" applyBorder="0" applyAlignment="0" applyProtection="0">
      <alignment vertical="center"/>
    </xf>
    <xf numFmtId="0" fontId="32" fillId="36" borderId="0" applyNumberFormat="0" applyBorder="0" applyAlignment="0" applyProtection="0">
      <alignment vertical="center"/>
    </xf>
    <xf numFmtId="0" fontId="35" fillId="50" borderId="0" applyNumberFormat="0" applyBorder="0" applyAlignment="0" applyProtection="0">
      <alignment vertical="center"/>
    </xf>
    <xf numFmtId="0" fontId="33" fillId="0" borderId="0"/>
    <xf numFmtId="0" fontId="33" fillId="0" borderId="0"/>
    <xf numFmtId="0" fontId="32" fillId="44"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5" fillId="50"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3" fillId="0" borderId="0"/>
    <xf numFmtId="0" fontId="33" fillId="0" borderId="0"/>
    <xf numFmtId="0" fontId="32" fillId="36" borderId="0" applyNumberFormat="0" applyBorder="0" applyAlignment="0" applyProtection="0">
      <alignment vertical="center"/>
    </xf>
    <xf numFmtId="0" fontId="35" fillId="50" borderId="0" applyNumberFormat="0" applyBorder="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2" fillId="44" borderId="0" applyNumberFormat="0" applyBorder="0" applyAlignment="0" applyProtection="0">
      <alignment vertical="center"/>
    </xf>
    <xf numFmtId="0" fontId="33" fillId="0" borderId="0"/>
    <xf numFmtId="0" fontId="33" fillId="0" borderId="0"/>
    <xf numFmtId="0" fontId="32" fillId="36" borderId="0" applyNumberFormat="0" applyBorder="0" applyAlignment="0" applyProtection="0">
      <alignment vertical="center"/>
    </xf>
    <xf numFmtId="0" fontId="35" fillId="53" borderId="0" applyNumberFormat="0" applyBorder="0" applyAlignment="0" applyProtection="0">
      <alignment vertical="center"/>
    </xf>
    <xf numFmtId="0" fontId="35" fillId="40"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3" fillId="0" borderId="0"/>
    <xf numFmtId="0" fontId="35" fillId="53" borderId="0" applyNumberFormat="0" applyBorder="0" applyAlignment="0" applyProtection="0">
      <alignment vertical="center"/>
    </xf>
    <xf numFmtId="0" fontId="35" fillId="40" borderId="0" applyNumberFormat="0" applyBorder="0" applyAlignment="0" applyProtection="0">
      <alignment vertical="center"/>
    </xf>
    <xf numFmtId="0" fontId="35" fillId="43"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3" fillId="0" borderId="0"/>
    <xf numFmtId="0" fontId="33" fillId="0" borderId="0"/>
    <xf numFmtId="0" fontId="32" fillId="36" borderId="0" applyNumberFormat="0" applyBorder="0" applyAlignment="0" applyProtection="0">
      <alignment vertical="center"/>
    </xf>
    <xf numFmtId="0" fontId="33" fillId="0" borderId="0"/>
    <xf numFmtId="0" fontId="33" fillId="0" borderId="0"/>
    <xf numFmtId="0" fontId="32" fillId="36" borderId="0" applyNumberFormat="0" applyBorder="0" applyAlignment="0" applyProtection="0">
      <alignment vertical="center"/>
    </xf>
    <xf numFmtId="0" fontId="35" fillId="50"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2"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33" fillId="0" borderId="0"/>
    <xf numFmtId="0" fontId="32"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33" fillId="0" borderId="0"/>
    <xf numFmtId="0" fontId="32" fillId="36" borderId="0" applyNumberFormat="0" applyBorder="0" applyAlignment="0" applyProtection="0">
      <alignment vertical="center"/>
    </xf>
    <xf numFmtId="0" fontId="33" fillId="0" borderId="0"/>
    <xf numFmtId="0" fontId="33" fillId="0" borderId="0"/>
    <xf numFmtId="0" fontId="32" fillId="36" borderId="0" applyNumberFormat="0" applyBorder="0" applyAlignment="0" applyProtection="0">
      <alignment vertical="center"/>
    </xf>
    <xf numFmtId="0" fontId="33" fillId="0" borderId="0"/>
    <xf numFmtId="0" fontId="33" fillId="0" borderId="0"/>
    <xf numFmtId="0" fontId="32" fillId="36"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5" fillId="53" borderId="0" applyNumberFormat="0" applyBorder="0" applyAlignment="0" applyProtection="0">
      <alignment vertical="center"/>
    </xf>
    <xf numFmtId="0" fontId="35" fillId="40"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5" fillId="43"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36" fillId="0" borderId="0" applyNumberFormat="0" applyFill="0" applyBorder="0" applyAlignment="0" applyProtection="0">
      <alignment vertical="center"/>
    </xf>
    <xf numFmtId="0" fontId="33" fillId="0" borderId="0"/>
    <xf numFmtId="0" fontId="32" fillId="36" borderId="0" applyNumberFormat="0" applyBorder="0" applyAlignment="0" applyProtection="0">
      <alignment vertical="center"/>
    </xf>
    <xf numFmtId="0" fontId="33" fillId="0" borderId="0"/>
    <xf numFmtId="0" fontId="33" fillId="0" borderId="0"/>
    <xf numFmtId="0" fontId="32" fillId="36"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2" fillId="36" borderId="0" applyNumberFormat="0" applyBorder="0" applyAlignment="0" applyProtection="0">
      <alignment vertical="center"/>
    </xf>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2" fillId="36"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3" fillId="0" borderId="0"/>
    <xf numFmtId="0" fontId="41" fillId="45" borderId="20" applyNumberFormat="0" applyAlignment="0" applyProtection="0">
      <alignment vertical="center"/>
    </xf>
    <xf numFmtId="0" fontId="35" fillId="47"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0" borderId="0"/>
    <xf numFmtId="0" fontId="41" fillId="45" borderId="20" applyNumberFormat="0" applyAlignment="0" applyProtection="0">
      <alignment vertical="center"/>
    </xf>
    <xf numFmtId="0" fontId="35" fillId="47"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3" fillId="0" borderId="0"/>
    <xf numFmtId="0" fontId="32" fillId="39" borderId="0" applyNumberFormat="0" applyBorder="0" applyAlignment="0" applyProtection="0">
      <alignment vertical="center"/>
    </xf>
    <xf numFmtId="0" fontId="33" fillId="0" borderId="0"/>
    <xf numFmtId="0" fontId="41" fillId="45" borderId="20" applyNumberFormat="0" applyAlignment="0" applyProtection="0">
      <alignment vertical="center"/>
    </xf>
    <xf numFmtId="0" fontId="33" fillId="0" borderId="0"/>
    <xf numFmtId="0" fontId="32" fillId="36" borderId="0" applyNumberFormat="0" applyBorder="0" applyAlignment="0" applyProtection="0">
      <alignment vertical="center"/>
    </xf>
    <xf numFmtId="0" fontId="32" fillId="38" borderId="0" applyNumberFormat="0" applyBorder="0" applyAlignment="0" applyProtection="0">
      <alignment vertical="center"/>
    </xf>
    <xf numFmtId="0" fontId="32" fillId="36"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6" borderId="0" applyNumberFormat="0" applyBorder="0" applyAlignment="0" applyProtection="0">
      <alignment vertical="center"/>
    </xf>
    <xf numFmtId="0" fontId="32" fillId="39" borderId="0" applyNumberFormat="0" applyBorder="0" applyAlignment="0" applyProtection="0">
      <alignment vertical="center"/>
    </xf>
    <xf numFmtId="0" fontId="35" fillId="55" borderId="0" applyNumberFormat="0" applyBorder="0" applyAlignment="0" applyProtection="0">
      <alignment vertical="center"/>
    </xf>
    <xf numFmtId="0" fontId="33" fillId="0" borderId="0"/>
    <xf numFmtId="0" fontId="33" fillId="0" borderId="0"/>
    <xf numFmtId="0" fontId="33" fillId="0" borderId="0"/>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3" fillId="0" borderId="0"/>
    <xf numFmtId="0" fontId="35" fillId="47"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33" fillId="0" borderId="0"/>
    <xf numFmtId="0" fontId="32" fillId="36"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2" fillId="35"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3" fillId="0" borderId="0"/>
    <xf numFmtId="0" fontId="33" fillId="0" borderId="0"/>
    <xf numFmtId="0" fontId="32" fillId="36"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5" fillId="53" borderId="0" applyNumberFormat="0" applyBorder="0" applyAlignment="0" applyProtection="0">
      <alignment vertical="center"/>
    </xf>
    <xf numFmtId="0" fontId="35" fillId="40"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3" fillId="0" borderId="0"/>
    <xf numFmtId="0" fontId="33" fillId="0" borderId="0"/>
    <xf numFmtId="0" fontId="32" fillId="36" borderId="0" applyNumberFormat="0" applyBorder="0" applyAlignment="0" applyProtection="0">
      <alignment vertical="center"/>
    </xf>
    <xf numFmtId="0" fontId="33" fillId="0" borderId="0"/>
    <xf numFmtId="0" fontId="33" fillId="0" borderId="0"/>
    <xf numFmtId="0" fontId="33" fillId="0" borderId="0"/>
    <xf numFmtId="0" fontId="32"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36" borderId="0" applyNumberFormat="0" applyBorder="0" applyAlignment="0" applyProtection="0">
      <alignment vertical="center"/>
    </xf>
    <xf numFmtId="0" fontId="33" fillId="0" borderId="0"/>
    <xf numFmtId="0" fontId="33" fillId="0" borderId="0"/>
    <xf numFmtId="43" fontId="33" fillId="0" borderId="0" applyFont="0" applyFill="0" applyBorder="0" applyAlignment="0" applyProtection="0"/>
    <xf numFmtId="0" fontId="33" fillId="0" borderId="0"/>
    <xf numFmtId="0" fontId="41" fillId="45" borderId="20" applyNumberFormat="0" applyAlignment="0" applyProtection="0">
      <alignment vertical="center"/>
    </xf>
    <xf numFmtId="0" fontId="35" fillId="47" borderId="0" applyNumberFormat="0" applyBorder="0" applyAlignment="0" applyProtection="0">
      <alignment vertical="center"/>
    </xf>
    <xf numFmtId="0" fontId="32" fillId="36" borderId="0" applyNumberFormat="0" applyBorder="0" applyAlignment="0" applyProtection="0">
      <alignment vertical="center"/>
    </xf>
    <xf numFmtId="0" fontId="32" fillId="39" borderId="0" applyNumberFormat="0" applyBorder="0" applyAlignment="0" applyProtection="0">
      <alignment vertical="center"/>
    </xf>
    <xf numFmtId="0" fontId="38" fillId="44" borderId="0" applyNumberFormat="0" applyBorder="0" applyAlignment="0" applyProtection="0">
      <alignment vertical="center"/>
    </xf>
    <xf numFmtId="0" fontId="41" fillId="45" borderId="20" applyNumberFormat="0" applyAlignment="0" applyProtection="0">
      <alignment vertical="center"/>
    </xf>
    <xf numFmtId="0" fontId="33" fillId="0" borderId="0"/>
    <xf numFmtId="0" fontId="32" fillId="36"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2" fillId="36"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35" borderId="0" applyNumberFormat="0" applyBorder="0" applyAlignment="0" applyProtection="0">
      <alignment vertical="center"/>
    </xf>
    <xf numFmtId="0" fontId="35" fillId="39" borderId="0" applyNumberFormat="0" applyBorder="0" applyAlignment="0" applyProtection="0">
      <alignment vertical="center"/>
    </xf>
    <xf numFmtId="0" fontId="41" fillId="45" borderId="20" applyNumberFormat="0" applyAlignment="0" applyProtection="0">
      <alignment vertical="center"/>
    </xf>
    <xf numFmtId="0" fontId="32" fillId="36"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6"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2" fillId="36"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33" fillId="0" borderId="0"/>
    <xf numFmtId="0" fontId="32" fillId="36"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2" fillId="36"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36" borderId="0" applyNumberFormat="0" applyBorder="0" applyAlignment="0" applyProtection="0">
      <alignment vertical="center"/>
    </xf>
    <xf numFmtId="9" fontId="33" fillId="0" borderId="0" applyFont="0" applyFill="0" applyBorder="0" applyAlignment="0" applyProtection="0"/>
    <xf numFmtId="0" fontId="33" fillId="0" borderId="0"/>
    <xf numFmtId="0" fontId="32" fillId="35" borderId="0" applyNumberFormat="0" applyBorder="0" applyAlignment="0" applyProtection="0">
      <alignment vertical="center"/>
    </xf>
    <xf numFmtId="0" fontId="32" fillId="36" borderId="0" applyNumberFormat="0" applyBorder="0" applyAlignment="0" applyProtection="0">
      <alignment vertical="center"/>
    </xf>
    <xf numFmtId="43" fontId="33" fillId="0" borderId="0" applyFont="0" applyFill="0" applyBorder="0" applyAlignment="0" applyProtection="0"/>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36" borderId="0" applyNumberFormat="0" applyBorder="0" applyAlignment="0" applyProtection="0">
      <alignment vertical="center"/>
    </xf>
    <xf numFmtId="0" fontId="33" fillId="0" borderId="0"/>
    <xf numFmtId="0" fontId="33" fillId="0" borderId="0"/>
    <xf numFmtId="43" fontId="33" fillId="0" borderId="0" applyFont="0" applyFill="0" applyBorder="0" applyAlignment="0" applyProtection="0"/>
    <xf numFmtId="0" fontId="32" fillId="35" borderId="0" applyNumberFormat="0" applyBorder="0" applyAlignment="0" applyProtection="0">
      <alignment vertical="center"/>
    </xf>
    <xf numFmtId="0" fontId="32" fillId="48"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48" borderId="0" applyNumberFormat="0" applyBorder="0" applyAlignment="0" applyProtection="0">
      <alignment vertical="center"/>
    </xf>
    <xf numFmtId="0" fontId="32" fillId="36" borderId="0" applyNumberFormat="0" applyBorder="0" applyAlignment="0" applyProtection="0">
      <alignment vertical="center"/>
    </xf>
    <xf numFmtId="43" fontId="33" fillId="0" borderId="0" applyFont="0" applyFill="0" applyBorder="0" applyAlignment="0" applyProtection="0"/>
    <xf numFmtId="0" fontId="32" fillId="35"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41" fillId="45" borderId="20" applyNumberFormat="0" applyAlignment="0" applyProtection="0">
      <alignment vertical="center"/>
    </xf>
    <xf numFmtId="0" fontId="33" fillId="0" borderId="0"/>
    <xf numFmtId="0" fontId="32" fillId="36"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36"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2" fillId="36"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36" borderId="0" applyNumberFormat="0" applyBorder="0" applyAlignment="0" applyProtection="0">
      <alignment vertical="center"/>
    </xf>
    <xf numFmtId="0" fontId="32" fillId="39"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36" borderId="0" applyNumberFormat="0" applyBorder="0" applyAlignment="0" applyProtection="0">
      <alignment vertical="center"/>
    </xf>
    <xf numFmtId="0" fontId="32" fillId="35"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43" fontId="33" fillId="0" borderId="0" applyFont="0" applyFill="0" applyBorder="0" applyAlignment="0" applyProtection="0"/>
    <xf numFmtId="0" fontId="33" fillId="0" borderId="0"/>
    <xf numFmtId="0" fontId="32" fillId="35" borderId="0" applyNumberFormat="0" applyBorder="0" applyAlignment="0" applyProtection="0">
      <alignment vertical="center"/>
    </xf>
    <xf numFmtId="0" fontId="33" fillId="0" borderId="0"/>
    <xf numFmtId="0" fontId="33" fillId="0" borderId="0"/>
    <xf numFmtId="0" fontId="32" fillId="36" borderId="0" applyNumberFormat="0" applyBorder="0" applyAlignment="0" applyProtection="0">
      <alignment vertical="center"/>
    </xf>
    <xf numFmtId="0" fontId="32" fillId="35" borderId="0" applyNumberFormat="0" applyBorder="0" applyAlignment="0" applyProtection="0">
      <alignment vertical="center"/>
    </xf>
    <xf numFmtId="0" fontId="32" fillId="36"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2" fillId="35" borderId="0" applyNumberFormat="0" applyBorder="0" applyAlignment="0" applyProtection="0">
      <alignment vertical="center"/>
    </xf>
    <xf numFmtId="0" fontId="32" fillId="36"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5" fillId="47" borderId="0" applyNumberFormat="0" applyBorder="0" applyAlignment="0" applyProtection="0">
      <alignment vertical="center"/>
    </xf>
    <xf numFmtId="0" fontId="32" fillId="36" borderId="0" applyNumberFormat="0" applyBorder="0" applyAlignment="0" applyProtection="0">
      <alignment vertical="center"/>
    </xf>
    <xf numFmtId="0" fontId="32" fillId="39" borderId="0" applyNumberFormat="0" applyBorder="0" applyAlignment="0" applyProtection="0">
      <alignment vertical="center"/>
    </xf>
    <xf numFmtId="0" fontId="35" fillId="47"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2" fillId="38" borderId="0" applyNumberFormat="0" applyBorder="0" applyAlignment="0" applyProtection="0">
      <alignment vertical="center"/>
    </xf>
    <xf numFmtId="0" fontId="32" fillId="39" borderId="0" applyNumberFormat="0" applyBorder="0" applyAlignment="0" applyProtection="0">
      <alignment vertical="center"/>
    </xf>
    <xf numFmtId="0" fontId="35" fillId="54"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5" fillId="54"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2" fillId="36" borderId="0" applyNumberFormat="0" applyBorder="0" applyAlignment="0" applyProtection="0">
      <alignment vertical="center"/>
    </xf>
    <xf numFmtId="0" fontId="32" fillId="39" borderId="0" applyNumberFormat="0" applyBorder="0" applyAlignment="0" applyProtection="0">
      <alignment vertical="center"/>
    </xf>
    <xf numFmtId="0" fontId="35" fillId="49" borderId="0" applyNumberFormat="0" applyBorder="0" applyAlignment="0" applyProtection="0">
      <alignment vertical="center"/>
    </xf>
    <xf numFmtId="0" fontId="46" fillId="0" borderId="24" applyNumberFormat="0" applyFill="0" applyAlignment="0" applyProtection="0">
      <alignment vertical="center"/>
    </xf>
    <xf numFmtId="0" fontId="32" fillId="36" borderId="0" applyNumberFormat="0" applyBorder="0" applyAlignment="0" applyProtection="0">
      <alignment vertical="center"/>
    </xf>
    <xf numFmtId="0" fontId="44" fillId="51" borderId="23" applyNumberFormat="0" applyAlignment="0" applyProtection="0">
      <alignment vertical="center"/>
    </xf>
    <xf numFmtId="0" fontId="35" fillId="54"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3" fillId="0" borderId="0"/>
    <xf numFmtId="0" fontId="32" fillId="39"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5" fillId="54"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2" fillId="38" borderId="0" applyNumberFormat="0" applyBorder="0" applyAlignment="0" applyProtection="0">
      <alignment vertical="center"/>
    </xf>
    <xf numFmtId="0" fontId="32" fillId="34" borderId="0" applyNumberFormat="0" applyBorder="0" applyAlignment="0" applyProtection="0">
      <alignment vertical="center"/>
    </xf>
    <xf numFmtId="0" fontId="46" fillId="0" borderId="24" applyNumberFormat="0" applyFill="0" applyAlignment="0" applyProtection="0">
      <alignment vertical="center"/>
    </xf>
    <xf numFmtId="0" fontId="32" fillId="39" borderId="0" applyNumberFormat="0" applyBorder="0" applyAlignment="0" applyProtection="0">
      <alignment vertical="center"/>
    </xf>
    <xf numFmtId="0" fontId="32" fillId="36" borderId="0" applyNumberFormat="0" applyBorder="0" applyAlignment="0" applyProtection="0">
      <alignment vertical="center"/>
    </xf>
    <xf numFmtId="0" fontId="35" fillId="53" borderId="0" applyNumberFormat="0" applyBorder="0" applyAlignment="0" applyProtection="0">
      <alignment vertical="center"/>
    </xf>
    <xf numFmtId="0" fontId="39" fillId="45" borderId="19" applyNumberFormat="0" applyAlignment="0" applyProtection="0">
      <alignment vertical="center"/>
    </xf>
    <xf numFmtId="0" fontId="33" fillId="0" borderId="0"/>
    <xf numFmtId="0" fontId="32" fillId="34" borderId="0" applyNumberFormat="0" applyBorder="0" applyAlignment="0" applyProtection="0">
      <alignment vertical="center"/>
    </xf>
    <xf numFmtId="0" fontId="46" fillId="0" borderId="24" applyNumberFormat="0" applyFill="0" applyAlignment="0" applyProtection="0">
      <alignment vertical="center"/>
    </xf>
    <xf numFmtId="0" fontId="35" fillId="54"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9" fillId="45" borderId="19" applyNumberFormat="0" applyAlignment="0" applyProtection="0">
      <alignment vertical="center"/>
    </xf>
    <xf numFmtId="0" fontId="33" fillId="0" borderId="0"/>
    <xf numFmtId="0" fontId="32" fillId="34" borderId="0" applyNumberFormat="0" applyBorder="0" applyAlignment="0" applyProtection="0">
      <alignment vertical="center"/>
    </xf>
    <xf numFmtId="0" fontId="35" fillId="39" borderId="0" applyNumberFormat="0" applyBorder="0" applyAlignment="0" applyProtection="0">
      <alignment vertical="center"/>
    </xf>
    <xf numFmtId="0" fontId="46" fillId="0" borderId="24" applyNumberFormat="0" applyFill="0" applyAlignment="0" applyProtection="0">
      <alignment vertical="center"/>
    </xf>
    <xf numFmtId="0" fontId="32" fillId="36"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41" fillId="45" borderId="20" applyNumberFormat="0" applyAlignment="0" applyProtection="0">
      <alignment vertical="center"/>
    </xf>
    <xf numFmtId="0" fontId="35" fillId="47"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41" fillId="45" borderId="20" applyNumberFormat="0" applyAlignment="0" applyProtection="0">
      <alignment vertical="center"/>
    </xf>
    <xf numFmtId="0" fontId="33" fillId="0" borderId="0"/>
    <xf numFmtId="0" fontId="32" fillId="36"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3" fillId="42" borderId="17" applyNumberFormat="0" applyFont="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2" fillId="34" borderId="0" applyNumberFormat="0" applyBorder="0" applyAlignment="0" applyProtection="0">
      <alignment vertical="center"/>
    </xf>
    <xf numFmtId="0" fontId="46" fillId="0" borderId="24" applyNumberFormat="0" applyFill="0" applyAlignment="0" applyProtection="0">
      <alignment vertical="center"/>
    </xf>
    <xf numFmtId="0" fontId="32" fillId="36" borderId="0" applyNumberFormat="0" applyBorder="0" applyAlignment="0" applyProtection="0">
      <alignment vertical="center"/>
    </xf>
    <xf numFmtId="0" fontId="33" fillId="0" borderId="0"/>
    <xf numFmtId="0" fontId="33" fillId="0" borderId="0"/>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3" fillId="0" borderId="0"/>
    <xf numFmtId="0" fontId="32" fillId="39"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41" fillId="45" borderId="20" applyNumberFormat="0" applyAlignment="0" applyProtection="0">
      <alignment vertical="center"/>
    </xf>
    <xf numFmtId="0" fontId="33" fillId="0" borderId="0"/>
    <xf numFmtId="0" fontId="33" fillId="0" borderId="0"/>
    <xf numFmtId="0" fontId="32" fillId="39"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2" fillId="40"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3" fillId="0" borderId="0"/>
    <xf numFmtId="0" fontId="33" fillId="0" borderId="0"/>
    <xf numFmtId="0" fontId="32" fillId="40" borderId="0" applyNumberFormat="0" applyBorder="0" applyAlignment="0" applyProtection="0">
      <alignment vertical="center"/>
    </xf>
    <xf numFmtId="0" fontId="36" fillId="0" borderId="0" applyNumberFormat="0" applyFill="0" applyBorder="0" applyAlignment="0" applyProtection="0">
      <alignment vertical="center"/>
    </xf>
    <xf numFmtId="0" fontId="33" fillId="0" borderId="0"/>
    <xf numFmtId="0" fontId="35" fillId="43" borderId="0" applyNumberFormat="0" applyBorder="0" applyAlignment="0" applyProtection="0">
      <alignment vertical="center"/>
    </xf>
    <xf numFmtId="0" fontId="35" fillId="43"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3" fillId="0" borderId="0"/>
    <xf numFmtId="0" fontId="32" fillId="36"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2" fillId="40" borderId="0" applyNumberFormat="0" applyBorder="0" applyAlignment="0" applyProtection="0">
      <alignment vertical="center"/>
    </xf>
    <xf numFmtId="0" fontId="32" fillId="36"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3" fillId="0" borderId="0"/>
    <xf numFmtId="0" fontId="33" fillId="0" borderId="0"/>
    <xf numFmtId="0" fontId="32" fillId="40"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2" fillId="41" borderId="0" applyNumberFormat="0" applyBorder="0" applyAlignment="0" applyProtection="0">
      <alignment vertical="center"/>
    </xf>
    <xf numFmtId="0" fontId="32" fillId="36" borderId="0" applyNumberFormat="0" applyBorder="0" applyAlignment="0" applyProtection="0">
      <alignment vertical="center"/>
    </xf>
    <xf numFmtId="0" fontId="32" fillId="40"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2" fillId="38" borderId="0" applyNumberFormat="0" applyBorder="0" applyAlignment="0" applyProtection="0">
      <alignment vertical="center"/>
    </xf>
    <xf numFmtId="0" fontId="32" fillId="44" borderId="0" applyNumberFormat="0" applyBorder="0" applyAlignment="0" applyProtection="0">
      <alignment vertical="center"/>
    </xf>
    <xf numFmtId="0" fontId="32" fillId="44" borderId="0" applyNumberFormat="0" applyBorder="0" applyAlignment="0" applyProtection="0">
      <alignment vertical="center"/>
    </xf>
    <xf numFmtId="0" fontId="35" fillId="55" borderId="0" applyNumberFormat="0" applyBorder="0" applyAlignment="0" applyProtection="0">
      <alignment vertical="center"/>
    </xf>
    <xf numFmtId="0" fontId="32" fillId="38" borderId="0" applyNumberFormat="0" applyBorder="0" applyAlignment="0" applyProtection="0">
      <alignment vertical="center"/>
    </xf>
    <xf numFmtId="0" fontId="32" fillId="44" borderId="0" applyNumberFormat="0" applyBorder="0" applyAlignment="0" applyProtection="0">
      <alignment vertical="center"/>
    </xf>
    <xf numFmtId="0" fontId="35" fillId="55" borderId="0" applyNumberFormat="0" applyBorder="0" applyAlignment="0" applyProtection="0">
      <alignment vertical="center"/>
    </xf>
    <xf numFmtId="0" fontId="32" fillId="38" borderId="0" applyNumberFormat="0" applyBorder="0" applyAlignment="0" applyProtection="0">
      <alignment vertical="center"/>
    </xf>
    <xf numFmtId="0" fontId="32" fillId="44" borderId="0" applyNumberFormat="0" applyBorder="0" applyAlignment="0" applyProtection="0">
      <alignment vertical="center"/>
    </xf>
    <xf numFmtId="0" fontId="35" fillId="55"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5"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6" fillId="0" borderId="0" applyNumberFormat="0" applyFill="0" applyBorder="0" applyAlignment="0" applyProtection="0">
      <alignment vertical="center"/>
    </xf>
    <xf numFmtId="43" fontId="33" fillId="0" borderId="0" applyFont="0" applyFill="0" applyBorder="0" applyAlignment="0" applyProtection="0"/>
    <xf numFmtId="0" fontId="33" fillId="0" borderId="0"/>
    <xf numFmtId="0" fontId="33" fillId="0" borderId="0"/>
    <xf numFmtId="0" fontId="33" fillId="0" borderId="0"/>
    <xf numFmtId="0" fontId="32" fillId="38" borderId="0" applyNumberFormat="0" applyBorder="0" applyAlignment="0" applyProtection="0">
      <alignment vertical="center"/>
    </xf>
    <xf numFmtId="0" fontId="32" fillId="44" borderId="0" applyNumberFormat="0" applyBorder="0" applyAlignment="0" applyProtection="0">
      <alignment vertical="center"/>
    </xf>
    <xf numFmtId="0" fontId="35" fillId="43"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5" fillId="43" borderId="0" applyNumberFormat="0" applyBorder="0" applyAlignment="0" applyProtection="0">
      <alignment vertical="center"/>
    </xf>
    <xf numFmtId="0" fontId="32" fillId="44"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3" fillId="0" borderId="0"/>
    <xf numFmtId="0" fontId="32" fillId="39" borderId="0" applyNumberFormat="0" applyBorder="0" applyAlignment="0" applyProtection="0">
      <alignment vertical="center"/>
    </xf>
    <xf numFmtId="0" fontId="33" fillId="0" borderId="0"/>
    <xf numFmtId="0" fontId="33" fillId="0" borderId="0"/>
    <xf numFmtId="0" fontId="35" fillId="43" borderId="0" applyNumberFormat="0" applyBorder="0" applyAlignment="0" applyProtection="0">
      <alignment vertical="center"/>
    </xf>
    <xf numFmtId="0" fontId="32" fillId="44" borderId="0" applyNumberFormat="0" applyBorder="0" applyAlignment="0" applyProtection="0">
      <alignment vertical="center"/>
    </xf>
    <xf numFmtId="0" fontId="35" fillId="49" borderId="0" applyNumberFormat="0" applyBorder="0" applyAlignment="0" applyProtection="0">
      <alignment vertical="center"/>
    </xf>
    <xf numFmtId="0" fontId="35" fillId="55" borderId="0" applyNumberFormat="0" applyBorder="0" applyAlignment="0" applyProtection="0">
      <alignment vertical="center"/>
    </xf>
    <xf numFmtId="0" fontId="32" fillId="34" borderId="0" applyNumberFormat="0" applyBorder="0" applyAlignment="0" applyProtection="0">
      <alignment vertical="center"/>
    </xf>
    <xf numFmtId="0" fontId="32" fillId="38" borderId="0" applyNumberFormat="0" applyBorder="0" applyAlignment="0" applyProtection="0">
      <alignment vertical="center"/>
    </xf>
    <xf numFmtId="0" fontId="35" fillId="43" borderId="0" applyNumberFormat="0" applyBorder="0" applyAlignment="0" applyProtection="0">
      <alignment vertical="center"/>
    </xf>
    <xf numFmtId="0" fontId="32" fillId="44" borderId="0" applyNumberFormat="0" applyBorder="0" applyAlignment="0" applyProtection="0">
      <alignment vertical="center"/>
    </xf>
    <xf numFmtId="0" fontId="32" fillId="34" borderId="0" applyNumberFormat="0" applyBorder="0" applyAlignment="0" applyProtection="0">
      <alignment vertical="center"/>
    </xf>
    <xf numFmtId="0" fontId="32" fillId="41"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5" fillId="43"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5" fillId="43"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3" fillId="0" borderId="0"/>
    <xf numFmtId="0" fontId="35" fillId="43"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7" fillId="0" borderId="0" applyNumberFormat="0" applyFill="0" applyBorder="0" applyAlignment="0" applyProtection="0">
      <alignment vertical="center"/>
    </xf>
    <xf numFmtId="0" fontId="32" fillId="35" borderId="0" applyNumberFormat="0" applyBorder="0" applyAlignment="0" applyProtection="0">
      <alignment vertical="center"/>
    </xf>
    <xf numFmtId="0" fontId="32" fillId="44" borderId="0" applyNumberFormat="0" applyBorder="0" applyAlignment="0" applyProtection="0">
      <alignment vertical="center"/>
    </xf>
    <xf numFmtId="0" fontId="37" fillId="0" borderId="0" applyNumberFormat="0" applyFill="0" applyBorder="0" applyAlignment="0" applyProtection="0">
      <alignment vertical="center"/>
    </xf>
    <xf numFmtId="0" fontId="32" fillId="44"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5" fillId="43" borderId="0" applyNumberFormat="0" applyBorder="0" applyAlignment="0" applyProtection="0">
      <alignment vertical="center"/>
    </xf>
    <xf numFmtId="0" fontId="32" fillId="40" borderId="0" applyNumberFormat="0" applyBorder="0" applyAlignment="0" applyProtection="0">
      <alignment vertical="center"/>
    </xf>
    <xf numFmtId="0" fontId="32" fillId="44" borderId="0" applyNumberFormat="0" applyBorder="0" applyAlignment="0" applyProtection="0">
      <alignment vertical="center"/>
    </xf>
    <xf numFmtId="0" fontId="32" fillId="44" borderId="0" applyNumberFormat="0" applyBorder="0" applyAlignment="0" applyProtection="0">
      <alignment vertical="center"/>
    </xf>
    <xf numFmtId="0" fontId="37" fillId="0" borderId="0" applyNumberFormat="0" applyFill="0" applyBorder="0" applyAlignment="0" applyProtection="0">
      <alignment vertical="center"/>
    </xf>
    <xf numFmtId="0" fontId="35" fillId="43"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5" fillId="43"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5" fillId="43" borderId="0" applyNumberFormat="0" applyBorder="0" applyAlignment="0" applyProtection="0">
      <alignment vertical="center"/>
    </xf>
    <xf numFmtId="0" fontId="32" fillId="44" borderId="0" applyNumberFormat="0" applyBorder="0" applyAlignment="0" applyProtection="0">
      <alignment vertical="center"/>
    </xf>
    <xf numFmtId="0" fontId="35" fillId="43" borderId="0" applyNumberFormat="0" applyBorder="0" applyAlignment="0" applyProtection="0">
      <alignment vertical="center"/>
    </xf>
    <xf numFmtId="0" fontId="32" fillId="44" borderId="0" applyNumberFormat="0" applyBorder="0" applyAlignment="0" applyProtection="0">
      <alignment vertical="center"/>
    </xf>
    <xf numFmtId="0" fontId="35" fillId="43" borderId="0" applyNumberFormat="0" applyBorder="0" applyAlignment="0" applyProtection="0">
      <alignment vertical="center"/>
    </xf>
    <xf numFmtId="0" fontId="32" fillId="44" borderId="0" applyNumberFormat="0" applyBorder="0" applyAlignment="0" applyProtection="0">
      <alignment vertical="center"/>
    </xf>
    <xf numFmtId="0" fontId="32" fillId="44" borderId="0" applyNumberFormat="0" applyBorder="0" applyAlignment="0" applyProtection="0">
      <alignment vertical="center"/>
    </xf>
    <xf numFmtId="0" fontId="32" fillId="38"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5" fillId="43"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7" fillId="0" borderId="0" applyNumberFormat="0" applyFill="0" applyBorder="0" applyAlignment="0" applyProtection="0">
      <alignment vertical="center"/>
    </xf>
    <xf numFmtId="0" fontId="35" fillId="43" borderId="0" applyNumberFormat="0" applyBorder="0" applyAlignment="0" applyProtection="0">
      <alignment vertical="center"/>
    </xf>
    <xf numFmtId="0" fontId="32" fillId="44"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3" fillId="0" borderId="0"/>
    <xf numFmtId="0" fontId="33" fillId="0" borderId="0"/>
    <xf numFmtId="0" fontId="32" fillId="40" borderId="0" applyNumberFormat="0" applyBorder="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2" fillId="44"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2" fillId="38"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5" fillId="54"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40" fillId="46"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35" fillId="54" borderId="0" applyNumberFormat="0" applyBorder="0" applyAlignment="0" applyProtection="0">
      <alignment vertical="center"/>
    </xf>
    <xf numFmtId="0" fontId="38" fillId="44" borderId="0" applyNumberFormat="0" applyBorder="0" applyAlignment="0" applyProtection="0">
      <alignment vertical="center"/>
    </xf>
    <xf numFmtId="0" fontId="32" fillId="44" borderId="0" applyNumberFormat="0" applyBorder="0" applyAlignment="0" applyProtection="0">
      <alignment vertical="center"/>
    </xf>
    <xf numFmtId="0" fontId="40" fillId="46" borderId="0" applyNumberFormat="0" applyBorder="0" applyAlignment="0" applyProtection="0">
      <alignment vertical="center"/>
    </xf>
    <xf numFmtId="0" fontId="35" fillId="50" borderId="0" applyNumberFormat="0" applyBorder="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8" fillId="44" borderId="0" applyNumberFormat="0" applyBorder="0" applyAlignment="0" applyProtection="0">
      <alignment vertical="center"/>
    </xf>
    <xf numFmtId="0" fontId="32" fillId="44" borderId="0" applyNumberFormat="0" applyBorder="0" applyAlignment="0" applyProtection="0">
      <alignment vertical="center"/>
    </xf>
    <xf numFmtId="0" fontId="40" fillId="46" borderId="0" applyNumberFormat="0" applyBorder="0" applyAlignment="0" applyProtection="0">
      <alignment vertical="center"/>
    </xf>
    <xf numFmtId="0" fontId="35" fillId="50"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40" fillId="46" borderId="0" applyNumberFormat="0" applyBorder="0" applyAlignment="0" applyProtection="0">
      <alignment vertical="center"/>
    </xf>
    <xf numFmtId="0" fontId="35" fillId="50" borderId="0" applyNumberFormat="0" applyBorder="0" applyAlignment="0" applyProtection="0">
      <alignment vertical="center"/>
    </xf>
    <xf numFmtId="0" fontId="38" fillId="44" borderId="0" applyNumberFormat="0" applyBorder="0" applyAlignment="0" applyProtection="0">
      <alignment vertical="center"/>
    </xf>
    <xf numFmtId="0" fontId="32" fillId="44" borderId="0" applyNumberFormat="0" applyBorder="0" applyAlignment="0" applyProtection="0">
      <alignment vertical="center"/>
    </xf>
    <xf numFmtId="0" fontId="40" fillId="46" borderId="0" applyNumberFormat="0" applyBorder="0" applyAlignment="0" applyProtection="0">
      <alignment vertical="center"/>
    </xf>
    <xf numFmtId="0" fontId="35" fillId="50"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40" fillId="46" borderId="0" applyNumberFormat="0" applyBorder="0" applyAlignment="0" applyProtection="0">
      <alignment vertical="center"/>
    </xf>
    <xf numFmtId="0" fontId="35" fillId="50" borderId="0" applyNumberFormat="0" applyBorder="0" applyAlignment="0" applyProtection="0">
      <alignment vertical="center"/>
    </xf>
    <xf numFmtId="0" fontId="32" fillId="44" borderId="0" applyNumberFormat="0" applyBorder="0" applyAlignment="0" applyProtection="0">
      <alignment vertical="center"/>
    </xf>
    <xf numFmtId="0" fontId="40" fillId="46" borderId="0" applyNumberFormat="0" applyBorder="0" applyAlignment="0" applyProtection="0">
      <alignment vertical="center"/>
    </xf>
    <xf numFmtId="0" fontId="38" fillId="44" borderId="0" applyNumberFormat="0" applyBorder="0" applyAlignment="0" applyProtection="0">
      <alignment vertical="center"/>
    </xf>
    <xf numFmtId="0" fontId="32" fillId="44" borderId="0" applyNumberFormat="0" applyBorder="0" applyAlignment="0" applyProtection="0">
      <alignment vertical="center"/>
    </xf>
    <xf numFmtId="0" fontId="40" fillId="46" borderId="0" applyNumberFormat="0" applyBorder="0" applyAlignment="0" applyProtection="0">
      <alignment vertical="center"/>
    </xf>
    <xf numFmtId="0" fontId="35" fillId="50"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40" fillId="46" borderId="0" applyNumberFormat="0" applyBorder="0" applyAlignment="0" applyProtection="0">
      <alignment vertical="center"/>
    </xf>
    <xf numFmtId="0" fontId="35" fillId="50" borderId="0" applyNumberFormat="0" applyBorder="0" applyAlignment="0" applyProtection="0">
      <alignment vertical="center"/>
    </xf>
    <xf numFmtId="0" fontId="32" fillId="44"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40" fillId="46"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2" fillId="44" borderId="0" applyNumberFormat="0" applyBorder="0" applyAlignment="0" applyProtection="0">
      <alignment vertical="center"/>
    </xf>
    <xf numFmtId="0" fontId="40" fillId="46" borderId="0" applyNumberFormat="0" applyBorder="0" applyAlignment="0" applyProtection="0">
      <alignment vertical="center"/>
    </xf>
    <xf numFmtId="0" fontId="35" fillId="50" borderId="0" applyNumberFormat="0" applyBorder="0" applyAlignment="0" applyProtection="0">
      <alignment vertical="center"/>
    </xf>
    <xf numFmtId="0" fontId="32" fillId="44"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44" borderId="0" applyNumberFormat="0" applyBorder="0" applyAlignment="0" applyProtection="0">
      <alignment vertical="center"/>
    </xf>
    <xf numFmtId="0" fontId="40" fillId="4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44" borderId="0" applyNumberFormat="0" applyBorder="0" applyAlignment="0" applyProtection="0">
      <alignment vertical="center"/>
    </xf>
    <xf numFmtId="0" fontId="33" fillId="0" borderId="0"/>
    <xf numFmtId="0" fontId="33" fillId="0" borderId="0"/>
    <xf numFmtId="0" fontId="32" fillId="44" borderId="0" applyNumberFormat="0" applyBorder="0" applyAlignment="0" applyProtection="0">
      <alignment vertical="center"/>
    </xf>
    <xf numFmtId="0" fontId="40" fillId="46" borderId="0" applyNumberFormat="0" applyBorder="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2" fillId="44" borderId="0" applyNumberFormat="0" applyBorder="0" applyAlignment="0" applyProtection="0">
      <alignment vertical="center"/>
    </xf>
    <xf numFmtId="0" fontId="40" fillId="46" borderId="0" applyNumberFormat="0" applyBorder="0" applyAlignment="0" applyProtection="0">
      <alignment vertical="center"/>
    </xf>
    <xf numFmtId="0" fontId="38" fillId="44"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2" fillId="44" borderId="0" applyNumberFormat="0" applyBorder="0" applyAlignment="0" applyProtection="0">
      <alignment vertical="center"/>
    </xf>
    <xf numFmtId="0" fontId="33" fillId="0" borderId="0"/>
    <xf numFmtId="0" fontId="33" fillId="42" borderId="17" applyNumberFormat="0" applyFont="0" applyAlignment="0" applyProtection="0">
      <alignment vertical="center"/>
    </xf>
    <xf numFmtId="0" fontId="41" fillId="45" borderId="20" applyNumberFormat="0" applyAlignment="0" applyProtection="0">
      <alignment vertical="center"/>
    </xf>
    <xf numFmtId="0" fontId="32" fillId="40"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41" fillId="45" borderId="20" applyNumberFormat="0" applyAlignment="0" applyProtection="0">
      <alignment vertical="center"/>
    </xf>
    <xf numFmtId="0" fontId="32" fillId="44" borderId="0" applyNumberFormat="0" applyBorder="0" applyAlignment="0" applyProtection="0">
      <alignment vertical="center"/>
    </xf>
    <xf numFmtId="0" fontId="32" fillId="44" borderId="0" applyNumberFormat="0" applyBorder="0" applyAlignment="0" applyProtection="0">
      <alignment vertical="center"/>
    </xf>
    <xf numFmtId="0" fontId="32" fillId="41" borderId="0" applyNumberFormat="0" applyBorder="0" applyAlignment="0" applyProtection="0">
      <alignment vertical="center"/>
    </xf>
    <xf numFmtId="0" fontId="32" fillId="44" borderId="0" applyNumberFormat="0" applyBorder="0" applyAlignment="0" applyProtection="0">
      <alignment vertical="center"/>
    </xf>
    <xf numFmtId="0" fontId="40" fillId="46" borderId="0" applyNumberFormat="0" applyBorder="0" applyAlignment="0" applyProtection="0">
      <alignment vertical="center"/>
    </xf>
    <xf numFmtId="0" fontId="32" fillId="41" borderId="0" applyNumberFormat="0" applyBorder="0" applyAlignment="0" applyProtection="0">
      <alignment vertical="center"/>
    </xf>
    <xf numFmtId="0" fontId="38" fillId="44" borderId="0" applyNumberFormat="0" applyBorder="0" applyAlignment="0" applyProtection="0">
      <alignment vertical="center"/>
    </xf>
    <xf numFmtId="0" fontId="32" fillId="44" borderId="0" applyNumberFormat="0" applyBorder="0" applyAlignment="0" applyProtection="0">
      <alignment vertical="center"/>
    </xf>
    <xf numFmtId="0" fontId="40" fillId="46"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40" fillId="46" borderId="0" applyNumberFormat="0" applyBorder="0" applyAlignment="0" applyProtection="0">
      <alignment vertical="center"/>
    </xf>
    <xf numFmtId="0" fontId="32" fillId="44" borderId="0" applyNumberFormat="0" applyBorder="0" applyAlignment="0" applyProtection="0">
      <alignment vertical="center"/>
    </xf>
    <xf numFmtId="0" fontId="35" fillId="55"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44" borderId="0" applyNumberFormat="0" applyBorder="0" applyAlignment="0" applyProtection="0">
      <alignment vertical="center"/>
    </xf>
    <xf numFmtId="0" fontId="36" fillId="0" borderId="0" applyNumberFormat="0" applyFill="0" applyBorder="0" applyAlignment="0" applyProtection="0">
      <alignment vertical="center"/>
    </xf>
    <xf numFmtId="43" fontId="33" fillId="0" borderId="0" applyFont="0" applyFill="0" applyBorder="0" applyAlignment="0" applyProtection="0"/>
    <xf numFmtId="0" fontId="33" fillId="0" borderId="0"/>
    <xf numFmtId="0" fontId="32" fillId="38"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2" fillId="44" borderId="0" applyNumberFormat="0" applyBorder="0" applyAlignment="0" applyProtection="0">
      <alignment vertical="center"/>
    </xf>
    <xf numFmtId="0" fontId="32" fillId="38" borderId="0" applyNumberFormat="0" applyBorder="0" applyAlignment="0" applyProtection="0">
      <alignment vertical="center"/>
    </xf>
    <xf numFmtId="0" fontId="32" fillId="34"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3" fillId="0" borderId="0"/>
    <xf numFmtId="0" fontId="33" fillId="0" borderId="0"/>
    <xf numFmtId="0" fontId="32" fillId="44" borderId="0" applyNumberFormat="0" applyBorder="0" applyAlignment="0" applyProtection="0">
      <alignment vertical="center"/>
    </xf>
    <xf numFmtId="0" fontId="32" fillId="44"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7" fillId="0" borderId="0" applyNumberFormat="0" applyFill="0" applyBorder="0" applyAlignment="0" applyProtection="0">
      <alignment vertical="center"/>
    </xf>
    <xf numFmtId="0" fontId="33" fillId="0" borderId="0"/>
    <xf numFmtId="0" fontId="32" fillId="44" borderId="0" applyNumberFormat="0" applyBorder="0" applyAlignment="0" applyProtection="0">
      <alignment vertical="center"/>
    </xf>
    <xf numFmtId="0" fontId="32" fillId="38"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40" fillId="46"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3" fillId="0" borderId="0"/>
    <xf numFmtId="0" fontId="33" fillId="0" borderId="0"/>
    <xf numFmtId="0" fontId="33" fillId="0" borderId="0"/>
    <xf numFmtId="0" fontId="32" fillId="44" borderId="0" applyNumberFormat="0" applyBorder="0" applyAlignment="0" applyProtection="0">
      <alignment vertical="center"/>
    </xf>
    <xf numFmtId="0" fontId="40" fillId="46"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40" fillId="46"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3" fillId="0" borderId="0"/>
    <xf numFmtId="0" fontId="33" fillId="0" borderId="0"/>
    <xf numFmtId="0" fontId="35" fillId="39"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44"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3" fillId="0" borderId="0"/>
    <xf numFmtId="0" fontId="33" fillId="0" borderId="0"/>
    <xf numFmtId="0" fontId="35" fillId="3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44" borderId="0" applyNumberFormat="0" applyBorder="0" applyAlignment="0" applyProtection="0">
      <alignment vertical="center"/>
    </xf>
    <xf numFmtId="0" fontId="33" fillId="0" borderId="0"/>
    <xf numFmtId="0" fontId="33" fillId="0" borderId="0"/>
    <xf numFmtId="0" fontId="32"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2" fillId="44" borderId="0" applyNumberFormat="0" applyBorder="0" applyAlignment="0" applyProtection="0">
      <alignment vertical="center"/>
    </xf>
    <xf numFmtId="0" fontId="33" fillId="0" borderId="0"/>
    <xf numFmtId="9" fontId="33" fillId="0" borderId="0" applyFont="0" applyFill="0" applyBorder="0" applyAlignment="0" applyProtection="0"/>
    <xf numFmtId="0" fontId="33" fillId="0" borderId="0"/>
    <xf numFmtId="0" fontId="32" fillId="44" borderId="0" applyNumberFormat="0" applyBorder="0" applyAlignment="0" applyProtection="0">
      <alignment vertical="center"/>
    </xf>
    <xf numFmtId="0" fontId="32" fillId="34"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7" fillId="0" borderId="0" applyNumberFormat="0" applyFill="0" applyBorder="0" applyAlignment="0" applyProtection="0">
      <alignment vertical="center"/>
    </xf>
    <xf numFmtId="0" fontId="32" fillId="44" borderId="0" applyNumberFormat="0" applyBorder="0" applyAlignment="0" applyProtection="0">
      <alignment vertical="center"/>
    </xf>
    <xf numFmtId="0" fontId="32" fillId="44" borderId="0" applyNumberFormat="0" applyBorder="0" applyAlignment="0" applyProtection="0">
      <alignment vertical="center"/>
    </xf>
    <xf numFmtId="0" fontId="32" fillId="44" borderId="0" applyNumberFormat="0" applyBorder="0" applyAlignment="0" applyProtection="0">
      <alignment vertical="center"/>
    </xf>
    <xf numFmtId="0" fontId="32" fillId="38" borderId="0" applyNumberFormat="0" applyBorder="0" applyAlignment="0" applyProtection="0">
      <alignment vertical="center"/>
    </xf>
    <xf numFmtId="0" fontId="32" fillId="44"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41" fillId="45" borderId="20" applyNumberFormat="0" applyAlignment="0" applyProtection="0">
      <alignment vertical="center"/>
    </xf>
    <xf numFmtId="0" fontId="32" fillId="44" borderId="0" applyNumberFormat="0" applyBorder="0" applyAlignment="0" applyProtection="0">
      <alignment vertical="center"/>
    </xf>
    <xf numFmtId="0" fontId="40" fillId="46" borderId="0" applyNumberFormat="0" applyBorder="0" applyAlignment="0" applyProtection="0">
      <alignment vertical="center"/>
    </xf>
    <xf numFmtId="0" fontId="33" fillId="0" borderId="0"/>
    <xf numFmtId="0" fontId="33" fillId="0" borderId="0"/>
    <xf numFmtId="0" fontId="32" fillId="44" borderId="0" applyNumberFormat="0" applyBorder="0" applyAlignment="0" applyProtection="0">
      <alignment vertical="center"/>
    </xf>
    <xf numFmtId="0" fontId="40" fillId="46"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40" fillId="46"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43" fontId="33" fillId="0" borderId="0" applyFont="0" applyFill="0" applyBorder="0" applyAlignment="0" applyProtection="0"/>
    <xf numFmtId="0" fontId="42" fillId="0" borderId="21" applyNumberFormat="0" applyFill="0" applyAlignment="0" applyProtection="0">
      <alignment vertical="center"/>
    </xf>
    <xf numFmtId="0" fontId="35" fillId="39" borderId="0" applyNumberFormat="0" applyBorder="0" applyAlignment="0" applyProtection="0">
      <alignment vertical="center"/>
    </xf>
    <xf numFmtId="0" fontId="33" fillId="0" borderId="0"/>
    <xf numFmtId="0" fontId="33" fillId="0" borderId="0"/>
    <xf numFmtId="0" fontId="33" fillId="0" borderId="0"/>
    <xf numFmtId="0" fontId="32" fillId="44"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2" fillId="44"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32" fillId="44"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2" fillId="44" borderId="0" applyNumberFormat="0" applyBorder="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5" fillId="55" borderId="0" applyNumberFormat="0" applyBorder="0" applyAlignment="0" applyProtection="0">
      <alignment vertical="center"/>
    </xf>
    <xf numFmtId="0" fontId="32" fillId="44" borderId="0" applyNumberFormat="0" applyBorder="0" applyAlignment="0" applyProtection="0">
      <alignment vertical="center"/>
    </xf>
    <xf numFmtId="0" fontId="32" fillId="38" borderId="0" applyNumberFormat="0" applyBorder="0" applyAlignment="0" applyProtection="0">
      <alignment vertical="center"/>
    </xf>
    <xf numFmtId="0" fontId="35" fillId="50"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5" fillId="50"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3" fillId="0" borderId="0"/>
    <xf numFmtId="0" fontId="33" fillId="0" borderId="0"/>
    <xf numFmtId="0" fontId="32" fillId="44"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9" fillId="45" borderId="19" applyNumberFormat="0" applyAlignment="0" applyProtection="0">
      <alignment vertical="center"/>
    </xf>
    <xf numFmtId="0" fontId="32" fillId="44" borderId="0" applyNumberFormat="0" applyBorder="0" applyAlignment="0" applyProtection="0">
      <alignment vertical="center"/>
    </xf>
    <xf numFmtId="0" fontId="33" fillId="0" borderId="0"/>
    <xf numFmtId="0" fontId="33" fillId="42" borderId="17" applyNumberFormat="0" applyFont="0" applyAlignment="0" applyProtection="0">
      <alignment vertical="center"/>
    </xf>
    <xf numFmtId="0" fontId="32" fillId="44" borderId="0" applyNumberFormat="0" applyBorder="0" applyAlignment="0" applyProtection="0">
      <alignment vertical="center"/>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2" fillId="44"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2" fillId="44" borderId="0" applyNumberFormat="0" applyBorder="0" applyAlignment="0" applyProtection="0">
      <alignment vertical="center"/>
    </xf>
    <xf numFmtId="0" fontId="33" fillId="0" borderId="0"/>
    <xf numFmtId="0" fontId="33" fillId="0" borderId="0"/>
    <xf numFmtId="0" fontId="33" fillId="0" borderId="0"/>
    <xf numFmtId="0" fontId="32" fillId="40" borderId="0" applyNumberFormat="0" applyBorder="0" applyAlignment="0" applyProtection="0">
      <alignment vertical="center"/>
    </xf>
    <xf numFmtId="0" fontId="32" fillId="38"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3" fillId="0" borderId="0"/>
    <xf numFmtId="0" fontId="33" fillId="0" borderId="0"/>
    <xf numFmtId="0" fontId="32" fillId="38" borderId="0" applyNumberFormat="0" applyBorder="0" applyAlignment="0" applyProtection="0">
      <alignment vertical="center"/>
    </xf>
    <xf numFmtId="0" fontId="35" fillId="50" borderId="0" applyNumberFormat="0" applyBorder="0" applyAlignment="0" applyProtection="0">
      <alignment vertical="center"/>
    </xf>
    <xf numFmtId="0" fontId="32" fillId="44" borderId="0" applyNumberFormat="0" applyBorder="0" applyAlignment="0" applyProtection="0">
      <alignment vertical="center"/>
    </xf>
    <xf numFmtId="0" fontId="32" fillId="44" borderId="0" applyNumberFormat="0" applyBorder="0" applyAlignment="0" applyProtection="0">
      <alignment vertical="center"/>
    </xf>
    <xf numFmtId="0" fontId="35" fillId="50" borderId="0" applyNumberFormat="0" applyBorder="0" applyAlignment="0" applyProtection="0">
      <alignment vertical="center"/>
    </xf>
    <xf numFmtId="0" fontId="32" fillId="38" borderId="0" applyNumberFormat="0" applyBorder="0" applyAlignment="0" applyProtection="0">
      <alignment vertical="center"/>
    </xf>
    <xf numFmtId="0" fontId="48" fillId="0" borderId="0" applyNumberFormat="0" applyFill="0" applyBorder="0" applyAlignment="0" applyProtection="0">
      <alignment vertical="center"/>
    </xf>
    <xf numFmtId="0" fontId="32" fillId="44" borderId="0" applyNumberFormat="0" applyBorder="0" applyAlignment="0" applyProtection="0">
      <alignment vertical="center"/>
    </xf>
    <xf numFmtId="0" fontId="35" fillId="50"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3" fillId="0" borderId="0"/>
    <xf numFmtId="0" fontId="48" fillId="0" borderId="0" applyNumberFormat="0" applyFill="0" applyBorder="0" applyAlignment="0" applyProtection="0">
      <alignment vertical="center"/>
    </xf>
    <xf numFmtId="0" fontId="33" fillId="0" borderId="0"/>
    <xf numFmtId="0" fontId="32" fillId="44"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3" fillId="0" borderId="0"/>
    <xf numFmtId="0" fontId="35" fillId="55"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44" borderId="0" applyNumberFormat="0" applyBorder="0" applyAlignment="0" applyProtection="0">
      <alignment vertical="center"/>
    </xf>
    <xf numFmtId="0" fontId="35" fillId="55"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3" fillId="0" borderId="0"/>
    <xf numFmtId="0" fontId="33" fillId="0" borderId="0"/>
    <xf numFmtId="0" fontId="32" fillId="41" borderId="0" applyNumberFormat="0" applyBorder="0" applyAlignment="0" applyProtection="0">
      <alignment vertical="center"/>
    </xf>
    <xf numFmtId="0" fontId="32" fillId="44"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41" borderId="0" applyNumberFormat="0" applyBorder="0" applyAlignment="0" applyProtection="0">
      <alignment vertical="center"/>
    </xf>
    <xf numFmtId="0" fontId="32" fillId="44" borderId="0" applyNumberFormat="0" applyBorder="0" applyAlignment="0" applyProtection="0">
      <alignment vertical="center"/>
    </xf>
    <xf numFmtId="0" fontId="32" fillId="41"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2" fillId="41"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3" fillId="0" borderId="0"/>
    <xf numFmtId="0" fontId="50" fillId="0" borderId="0" applyNumberFormat="0" applyFill="0" applyBorder="0" applyAlignment="0" applyProtection="0">
      <alignment vertical="center"/>
    </xf>
    <xf numFmtId="0" fontId="39" fillId="45" borderId="19" applyNumberFormat="0" applyAlignment="0" applyProtection="0">
      <alignment vertical="center"/>
    </xf>
    <xf numFmtId="0" fontId="32" fillId="40" borderId="0" applyNumberFormat="0" applyBorder="0" applyAlignment="0" applyProtection="0">
      <alignment vertical="center"/>
    </xf>
    <xf numFmtId="0" fontId="32" fillId="41" borderId="0" applyNumberFormat="0" applyBorder="0" applyAlignment="0" applyProtection="0">
      <alignment vertical="center"/>
    </xf>
    <xf numFmtId="0" fontId="32" fillId="44" borderId="0" applyNumberFormat="0" applyBorder="0" applyAlignment="0" applyProtection="0">
      <alignment vertical="center"/>
    </xf>
    <xf numFmtId="0" fontId="32" fillId="40" borderId="0" applyNumberFormat="0" applyBorder="0" applyAlignment="0" applyProtection="0">
      <alignment vertical="center"/>
    </xf>
    <xf numFmtId="0" fontId="32" fillId="41" borderId="0" applyNumberFormat="0" applyBorder="0" applyAlignment="0" applyProtection="0">
      <alignment vertical="center"/>
    </xf>
    <xf numFmtId="0" fontId="32" fillId="44"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2" fillId="35" borderId="0" applyNumberFormat="0" applyBorder="0" applyAlignment="0" applyProtection="0">
      <alignment vertical="center"/>
    </xf>
    <xf numFmtId="0" fontId="32" fillId="41" borderId="0" applyNumberFormat="0" applyBorder="0" applyAlignment="0" applyProtection="0">
      <alignment vertical="center"/>
    </xf>
    <xf numFmtId="0" fontId="32" fillId="44" borderId="0" applyNumberFormat="0" applyBorder="0" applyAlignment="0" applyProtection="0">
      <alignment vertical="center"/>
    </xf>
    <xf numFmtId="0" fontId="32" fillId="40"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2" fillId="44" borderId="0" applyNumberFormat="0" applyBorder="0" applyAlignment="0" applyProtection="0">
      <alignment vertical="center"/>
    </xf>
    <xf numFmtId="0" fontId="32" fillId="35" borderId="0" applyNumberFormat="0" applyBorder="0" applyAlignment="0" applyProtection="0">
      <alignment vertical="center"/>
    </xf>
    <xf numFmtId="0" fontId="32" fillId="44" borderId="0" applyNumberFormat="0" applyBorder="0" applyAlignment="0" applyProtection="0">
      <alignment vertical="center"/>
    </xf>
    <xf numFmtId="0" fontId="32" fillId="35" borderId="0" applyNumberFormat="0" applyBorder="0" applyAlignment="0" applyProtection="0">
      <alignment vertical="center"/>
    </xf>
    <xf numFmtId="0" fontId="32" fillId="44" borderId="0" applyNumberFormat="0" applyBorder="0" applyAlignment="0" applyProtection="0">
      <alignment vertical="center"/>
    </xf>
    <xf numFmtId="0" fontId="32" fillId="35"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3" fillId="0" borderId="0"/>
    <xf numFmtId="0" fontId="33" fillId="0" borderId="0"/>
    <xf numFmtId="0" fontId="32" fillId="44"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42" fillId="0" borderId="21" applyNumberFormat="0" applyFill="0" applyAlignment="0" applyProtection="0">
      <alignment vertical="center"/>
    </xf>
    <xf numFmtId="0" fontId="32" fillId="41" borderId="0" applyNumberFormat="0" applyBorder="0" applyAlignment="0" applyProtection="0">
      <alignment vertical="center"/>
    </xf>
    <xf numFmtId="0" fontId="35" fillId="55" borderId="0" applyNumberFormat="0" applyBorder="0" applyAlignment="0" applyProtection="0">
      <alignment vertical="center"/>
    </xf>
    <xf numFmtId="0" fontId="32" fillId="38" borderId="0" applyNumberFormat="0" applyBorder="0" applyAlignment="0" applyProtection="0">
      <alignment vertical="center"/>
    </xf>
    <xf numFmtId="0" fontId="32" fillId="44" borderId="0" applyNumberFormat="0" applyBorder="0" applyAlignment="0" applyProtection="0">
      <alignment vertical="center"/>
    </xf>
    <xf numFmtId="0" fontId="32" fillId="38" borderId="0" applyNumberFormat="0" applyBorder="0" applyAlignment="0" applyProtection="0">
      <alignment vertical="center"/>
    </xf>
    <xf numFmtId="0" fontId="32" fillId="44" borderId="0" applyNumberFormat="0" applyBorder="0" applyAlignment="0" applyProtection="0">
      <alignment vertical="center"/>
    </xf>
    <xf numFmtId="0" fontId="34" fillId="36" borderId="0" applyNumberFormat="0" applyBorder="0" applyAlignment="0" applyProtection="0">
      <alignment vertical="center"/>
    </xf>
    <xf numFmtId="0" fontId="32" fillId="44"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4" fillId="36" borderId="0" applyNumberFormat="0" applyBorder="0" applyAlignment="0" applyProtection="0">
      <alignment vertical="center"/>
    </xf>
    <xf numFmtId="0" fontId="32" fillId="35" borderId="0" applyNumberFormat="0" applyBorder="0" applyAlignment="0" applyProtection="0">
      <alignment vertical="center"/>
    </xf>
    <xf numFmtId="0" fontId="32" fillId="40" borderId="0" applyNumberFormat="0" applyBorder="0" applyAlignment="0" applyProtection="0">
      <alignment vertical="center"/>
    </xf>
    <xf numFmtId="0" fontId="32" fillId="44" borderId="0" applyNumberFormat="0" applyBorder="0" applyAlignment="0" applyProtection="0">
      <alignment vertical="center"/>
    </xf>
    <xf numFmtId="0" fontId="34" fillId="36"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3" fillId="0" borderId="0"/>
    <xf numFmtId="0" fontId="33" fillId="0" borderId="0"/>
    <xf numFmtId="0" fontId="35" fillId="39"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3" fillId="0" borderId="0"/>
    <xf numFmtId="0" fontId="33" fillId="0" borderId="0"/>
    <xf numFmtId="0" fontId="33" fillId="0" borderId="0"/>
    <xf numFmtId="0" fontId="32" fillId="38"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2" fillId="38" borderId="0" applyNumberFormat="0" applyBorder="0" applyAlignment="0" applyProtection="0">
      <alignment vertical="center"/>
    </xf>
    <xf numFmtId="0" fontId="32" fillId="44" borderId="0" applyNumberFormat="0" applyBorder="0" applyAlignment="0" applyProtection="0">
      <alignment vertical="center"/>
    </xf>
    <xf numFmtId="0" fontId="34" fillId="36"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4" fillId="36" borderId="0" applyNumberFormat="0" applyBorder="0" applyAlignment="0" applyProtection="0">
      <alignment vertical="center"/>
    </xf>
    <xf numFmtId="0" fontId="32" fillId="44" borderId="0" applyNumberFormat="0" applyBorder="0" applyAlignment="0" applyProtection="0">
      <alignment vertical="center"/>
    </xf>
    <xf numFmtId="0" fontId="34" fillId="36" borderId="0" applyNumberFormat="0" applyBorder="0" applyAlignment="0" applyProtection="0">
      <alignment vertical="center"/>
    </xf>
    <xf numFmtId="0" fontId="32" fillId="35" borderId="0" applyNumberFormat="0" applyBorder="0" applyAlignment="0" applyProtection="0">
      <alignment vertical="center"/>
    </xf>
    <xf numFmtId="0" fontId="32" fillId="44" borderId="0" applyNumberFormat="0" applyBorder="0" applyAlignment="0" applyProtection="0">
      <alignment vertical="center"/>
    </xf>
    <xf numFmtId="0" fontId="34" fillId="36" borderId="0" applyNumberFormat="0" applyBorder="0" applyAlignment="0" applyProtection="0">
      <alignment vertical="center"/>
    </xf>
    <xf numFmtId="0" fontId="32" fillId="44" borderId="0" applyNumberFormat="0" applyBorder="0" applyAlignment="0" applyProtection="0">
      <alignment vertical="center"/>
    </xf>
    <xf numFmtId="0" fontId="34" fillId="36" borderId="0" applyNumberFormat="0" applyBorder="0" applyAlignment="0" applyProtection="0">
      <alignment vertical="center"/>
    </xf>
    <xf numFmtId="0" fontId="32" fillId="35" borderId="0" applyNumberFormat="0" applyBorder="0" applyAlignment="0" applyProtection="0">
      <alignment vertical="center"/>
    </xf>
    <xf numFmtId="0" fontId="39" fillId="45" borderId="19" applyNumberFormat="0" applyAlignment="0" applyProtection="0">
      <alignment vertical="center"/>
    </xf>
    <xf numFmtId="0" fontId="32" fillId="40"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3" fillId="0" borderId="0"/>
    <xf numFmtId="0" fontId="32" fillId="44"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47" fillId="41" borderId="20" applyNumberFormat="0" applyAlignment="0" applyProtection="0">
      <alignment vertical="center"/>
    </xf>
    <xf numFmtId="0" fontId="32" fillId="38" borderId="0" applyNumberFormat="0" applyBorder="0" applyAlignment="0" applyProtection="0">
      <alignment vertical="center"/>
    </xf>
    <xf numFmtId="0" fontId="49" fillId="0" borderId="25" applyNumberFormat="0" applyFill="0" applyAlignment="0" applyProtection="0">
      <alignment vertical="center"/>
    </xf>
    <xf numFmtId="0" fontId="32" fillId="44" borderId="0" applyNumberFormat="0" applyBorder="0" applyAlignment="0" applyProtection="0">
      <alignment vertical="center"/>
    </xf>
    <xf numFmtId="0" fontId="32" fillId="38" borderId="0" applyNumberFormat="0" applyBorder="0" applyAlignment="0" applyProtection="0">
      <alignment vertical="center"/>
    </xf>
    <xf numFmtId="0" fontId="32" fillId="44"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5" fillId="50" borderId="0" applyNumberFormat="0" applyBorder="0" applyAlignment="0" applyProtection="0">
      <alignment vertical="center"/>
    </xf>
    <xf numFmtId="0" fontId="32" fillId="44" borderId="0" applyNumberFormat="0" applyBorder="0" applyAlignment="0" applyProtection="0">
      <alignment vertical="center"/>
    </xf>
    <xf numFmtId="0" fontId="34" fillId="36" borderId="0" applyNumberFormat="0" applyBorder="0" applyAlignment="0" applyProtection="0">
      <alignment vertical="center"/>
    </xf>
    <xf numFmtId="0" fontId="47" fillId="41" borderId="20" applyNumberFormat="0" applyAlignment="0" applyProtection="0">
      <alignment vertical="center"/>
    </xf>
    <xf numFmtId="0" fontId="32" fillId="35"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3" fillId="0" borderId="0"/>
    <xf numFmtId="0" fontId="33" fillId="0" borderId="0"/>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4" fillId="36" borderId="0" applyNumberFormat="0" applyBorder="0" applyAlignment="0" applyProtection="0">
      <alignment vertical="center"/>
    </xf>
    <xf numFmtId="0" fontId="32" fillId="44" borderId="0" applyNumberFormat="0" applyBorder="0" applyAlignment="0" applyProtection="0">
      <alignment vertical="center"/>
    </xf>
    <xf numFmtId="0" fontId="35" fillId="50" borderId="0" applyNumberFormat="0" applyBorder="0" applyAlignment="0" applyProtection="0">
      <alignment vertical="center"/>
    </xf>
    <xf numFmtId="0" fontId="49" fillId="0" borderId="25" applyNumberFormat="0" applyFill="0" applyAlignment="0" applyProtection="0">
      <alignment vertical="center"/>
    </xf>
    <xf numFmtId="0" fontId="32" fillId="38"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3" fillId="0" borderId="0"/>
    <xf numFmtId="0" fontId="33" fillId="0" borderId="0"/>
    <xf numFmtId="0" fontId="33" fillId="0" borderId="0"/>
    <xf numFmtId="0" fontId="32" fillId="44" borderId="0" applyNumberFormat="0" applyBorder="0" applyAlignment="0" applyProtection="0">
      <alignment vertical="center"/>
    </xf>
    <xf numFmtId="0" fontId="35" fillId="55" borderId="0" applyNumberFormat="0" applyBorder="0" applyAlignment="0" applyProtection="0">
      <alignment vertical="center"/>
    </xf>
    <xf numFmtId="0" fontId="32" fillId="38"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3" fillId="0" borderId="0"/>
    <xf numFmtId="0" fontId="33" fillId="0" borderId="0"/>
    <xf numFmtId="0" fontId="32" fillId="41" borderId="0" applyNumberFormat="0" applyBorder="0" applyAlignment="0" applyProtection="0">
      <alignment vertical="center"/>
    </xf>
    <xf numFmtId="0" fontId="35" fillId="49" borderId="0" applyNumberFormat="0" applyBorder="0" applyAlignment="0" applyProtection="0">
      <alignment vertical="center"/>
    </xf>
    <xf numFmtId="0" fontId="32" fillId="34" borderId="0" applyNumberFormat="0" applyBorder="0" applyAlignment="0" applyProtection="0">
      <alignment vertical="center"/>
    </xf>
    <xf numFmtId="0" fontId="46" fillId="0" borderId="24" applyNumberFormat="0" applyFill="0" applyAlignment="0" applyProtection="0">
      <alignment vertical="center"/>
    </xf>
    <xf numFmtId="0" fontId="32" fillId="44"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48" fillId="0" borderId="0" applyNumberFormat="0" applyFill="0" applyBorder="0" applyAlignment="0" applyProtection="0">
      <alignment vertical="center"/>
    </xf>
    <xf numFmtId="0" fontId="32" fillId="44" borderId="0" applyNumberFormat="0" applyBorder="0" applyAlignment="0" applyProtection="0">
      <alignment vertical="center"/>
    </xf>
    <xf numFmtId="0" fontId="36" fillId="0" borderId="0" applyNumberFormat="0" applyFill="0" applyBorder="0" applyAlignment="0" applyProtection="0">
      <alignment vertical="center"/>
    </xf>
    <xf numFmtId="0" fontId="32" fillId="40" borderId="0" applyNumberFormat="0" applyBorder="0" applyAlignment="0" applyProtection="0">
      <alignment vertical="center"/>
    </xf>
    <xf numFmtId="0" fontId="35" fillId="40" borderId="0" applyNumberFormat="0" applyBorder="0" applyAlignment="0" applyProtection="0">
      <alignment vertical="center"/>
    </xf>
    <xf numFmtId="0" fontId="42" fillId="0" borderId="21" applyNumberFormat="0" applyFill="0" applyAlignment="0" applyProtection="0">
      <alignment vertical="center"/>
    </xf>
    <xf numFmtId="0" fontId="35" fillId="43"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44" fillId="51" borderId="23" applyNumberFormat="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2" fillId="44" borderId="0" applyNumberFormat="0" applyBorder="0" applyAlignment="0" applyProtection="0">
      <alignment vertical="center"/>
    </xf>
    <xf numFmtId="0" fontId="32" fillId="38"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46" fillId="0" borderId="24" applyNumberFormat="0" applyFill="0" applyAlignment="0" applyProtection="0">
      <alignment vertical="center"/>
    </xf>
    <xf numFmtId="0" fontId="33" fillId="0" borderId="0"/>
    <xf numFmtId="0" fontId="32" fillId="35" borderId="0" applyNumberFormat="0" applyBorder="0" applyAlignment="0" applyProtection="0">
      <alignment vertical="center"/>
    </xf>
    <xf numFmtId="0" fontId="32" fillId="34" borderId="0" applyNumberFormat="0" applyBorder="0" applyAlignment="0" applyProtection="0">
      <alignment vertical="center"/>
    </xf>
    <xf numFmtId="0" fontId="32" fillId="44" borderId="0" applyNumberFormat="0" applyBorder="0" applyAlignment="0" applyProtection="0">
      <alignment vertical="center"/>
    </xf>
    <xf numFmtId="0" fontId="32" fillId="35" borderId="0" applyNumberFormat="0" applyBorder="0" applyAlignment="0" applyProtection="0">
      <alignment vertical="center"/>
    </xf>
    <xf numFmtId="0" fontId="32" fillId="34" borderId="0" applyNumberFormat="0" applyBorder="0" applyAlignment="0" applyProtection="0">
      <alignment vertical="center"/>
    </xf>
    <xf numFmtId="0" fontId="32" fillId="44" borderId="0" applyNumberFormat="0" applyBorder="0" applyAlignment="0" applyProtection="0">
      <alignment vertical="center"/>
    </xf>
    <xf numFmtId="0" fontId="34" fillId="36" borderId="0" applyNumberFormat="0" applyBorder="0" applyAlignment="0" applyProtection="0">
      <alignment vertical="center"/>
    </xf>
    <xf numFmtId="0" fontId="32" fillId="35" borderId="0" applyNumberFormat="0" applyBorder="0" applyAlignment="0" applyProtection="0">
      <alignment vertical="center"/>
    </xf>
    <xf numFmtId="0" fontId="32" fillId="34" borderId="0" applyNumberFormat="0" applyBorder="0" applyAlignment="0" applyProtection="0">
      <alignment vertical="center"/>
    </xf>
    <xf numFmtId="0" fontId="32" fillId="44"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3" fillId="0" borderId="0"/>
    <xf numFmtId="0" fontId="32" fillId="44" borderId="0" applyNumberFormat="0" applyBorder="0" applyAlignment="0" applyProtection="0">
      <alignment vertical="center"/>
    </xf>
    <xf numFmtId="0" fontId="33" fillId="0" borderId="0"/>
    <xf numFmtId="0" fontId="50" fillId="0" borderId="0" applyNumberFormat="0" applyFill="0" applyBorder="0" applyAlignment="0" applyProtection="0">
      <alignment vertical="center"/>
    </xf>
    <xf numFmtId="0" fontId="32" fillId="44"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34" borderId="0" applyNumberFormat="0" applyBorder="0" applyAlignment="0" applyProtection="0">
      <alignment vertical="center"/>
    </xf>
    <xf numFmtId="0" fontId="32" fillId="44" borderId="0" applyNumberFormat="0" applyBorder="0" applyAlignment="0" applyProtection="0">
      <alignment vertical="center"/>
    </xf>
    <xf numFmtId="0" fontId="34" fillId="36"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50" fillId="0" borderId="0" applyNumberFormat="0" applyFill="0" applyBorder="0" applyAlignment="0" applyProtection="0">
      <alignment vertical="center"/>
    </xf>
    <xf numFmtId="0" fontId="32" fillId="34"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3" fillId="0" borderId="0"/>
    <xf numFmtId="0" fontId="50" fillId="0" borderId="0" applyNumberFormat="0" applyFill="0" applyBorder="0" applyAlignment="0" applyProtection="0">
      <alignment vertical="center"/>
    </xf>
    <xf numFmtId="0" fontId="32" fillId="40" borderId="0" applyNumberFormat="0" applyBorder="0" applyAlignment="0" applyProtection="0">
      <alignment vertical="center"/>
    </xf>
    <xf numFmtId="0" fontId="32" fillId="34" borderId="0" applyNumberFormat="0" applyBorder="0" applyAlignment="0" applyProtection="0">
      <alignment vertical="center"/>
    </xf>
    <xf numFmtId="0" fontId="32" fillId="44" borderId="0" applyNumberFormat="0" applyBorder="0" applyAlignment="0" applyProtection="0">
      <alignment vertical="center"/>
    </xf>
    <xf numFmtId="0" fontId="34" fillId="36"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48" fillId="0" borderId="0" applyNumberFormat="0" applyFill="0" applyBorder="0" applyAlignment="0" applyProtection="0">
      <alignment vertical="center"/>
    </xf>
    <xf numFmtId="43" fontId="33" fillId="0" borderId="0" applyFont="0" applyFill="0" applyBorder="0" applyAlignment="0" applyProtection="0"/>
    <xf numFmtId="0" fontId="32" fillId="34" borderId="0" applyNumberFormat="0" applyBorder="0" applyAlignment="0" applyProtection="0">
      <alignment vertical="center"/>
    </xf>
    <xf numFmtId="0" fontId="32" fillId="44" borderId="0" applyNumberFormat="0" applyBorder="0" applyAlignment="0" applyProtection="0">
      <alignment vertical="center"/>
    </xf>
    <xf numFmtId="0" fontId="48" fillId="0" borderId="0" applyNumberFormat="0" applyFill="0" applyBorder="0" applyAlignment="0" applyProtection="0">
      <alignment vertical="center"/>
    </xf>
    <xf numFmtId="0" fontId="36" fillId="0" borderId="0" applyNumberFormat="0" applyFill="0" applyBorder="0" applyAlignment="0" applyProtection="0">
      <alignment vertical="center"/>
    </xf>
    <xf numFmtId="43" fontId="33" fillId="0" borderId="0" applyFont="0" applyFill="0" applyBorder="0" applyAlignment="0" applyProtection="0"/>
    <xf numFmtId="0" fontId="32" fillId="40" borderId="0" applyNumberFormat="0" applyBorder="0" applyAlignment="0" applyProtection="0">
      <alignment vertical="center"/>
    </xf>
    <xf numFmtId="0" fontId="32" fillId="44" borderId="0" applyNumberFormat="0" applyBorder="0" applyAlignment="0" applyProtection="0">
      <alignment vertical="center"/>
    </xf>
    <xf numFmtId="0" fontId="48"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33" fillId="0" borderId="0"/>
    <xf numFmtId="0" fontId="33" fillId="0" borderId="0"/>
    <xf numFmtId="0" fontId="37" fillId="0" borderId="0" applyNumberFormat="0" applyFill="0" applyBorder="0" applyAlignment="0" applyProtection="0">
      <alignment vertical="center"/>
    </xf>
    <xf numFmtId="0" fontId="32" fillId="44" borderId="0" applyNumberFormat="0" applyBorder="0" applyAlignment="0" applyProtection="0">
      <alignment vertical="center"/>
    </xf>
    <xf numFmtId="0" fontId="33" fillId="0" borderId="0"/>
    <xf numFmtId="0" fontId="33" fillId="0" borderId="0"/>
    <xf numFmtId="0" fontId="33" fillId="0" borderId="0"/>
    <xf numFmtId="0" fontId="32" fillId="41" borderId="0" applyNumberFormat="0" applyBorder="0" applyAlignment="0" applyProtection="0">
      <alignment vertical="center"/>
    </xf>
    <xf numFmtId="0" fontId="33" fillId="0" borderId="0"/>
    <xf numFmtId="0" fontId="37" fillId="0" borderId="0" applyNumberFormat="0" applyFill="0" applyBorder="0" applyAlignment="0" applyProtection="0">
      <alignment vertical="center"/>
    </xf>
    <xf numFmtId="0" fontId="32" fillId="44"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2" fillId="41"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46" fillId="0" borderId="24" applyNumberFormat="0" applyFill="0" applyAlignment="0" applyProtection="0">
      <alignment vertical="center"/>
    </xf>
    <xf numFmtId="0" fontId="32" fillId="44"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2" fillId="44" borderId="0" applyNumberFormat="0" applyBorder="0" applyAlignment="0" applyProtection="0">
      <alignment vertical="center"/>
    </xf>
    <xf numFmtId="0" fontId="32" fillId="44" borderId="0" applyNumberFormat="0" applyBorder="0" applyAlignment="0" applyProtection="0">
      <alignment vertical="center"/>
    </xf>
    <xf numFmtId="0" fontId="34" fillId="36"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50" fillId="0" borderId="0" applyNumberFormat="0" applyFill="0" applyBorder="0" applyAlignment="0" applyProtection="0">
      <alignment vertical="center"/>
    </xf>
    <xf numFmtId="0" fontId="38" fillId="44"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2" fillId="40"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48"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2" fillId="44"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8" fillId="44"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2" fillId="44"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4" fillId="36" borderId="0" applyNumberFormat="0" applyBorder="0" applyAlignment="0" applyProtection="0">
      <alignment vertical="center"/>
    </xf>
    <xf numFmtId="0" fontId="50" fillId="0" borderId="0" applyNumberFormat="0" applyFill="0" applyBorder="0" applyAlignment="0" applyProtection="0">
      <alignment vertical="center"/>
    </xf>
    <xf numFmtId="0" fontId="33" fillId="42" borderId="17" applyNumberFormat="0" applyFont="0" applyAlignment="0" applyProtection="0">
      <alignment vertical="center"/>
    </xf>
    <xf numFmtId="0" fontId="32" fillId="35" borderId="0" applyNumberFormat="0" applyBorder="0" applyAlignment="0" applyProtection="0">
      <alignment vertical="center"/>
    </xf>
    <xf numFmtId="0" fontId="32" fillId="44" borderId="0" applyNumberFormat="0" applyBorder="0" applyAlignment="0" applyProtection="0">
      <alignment vertical="center"/>
    </xf>
    <xf numFmtId="0" fontId="32" fillId="44" borderId="0" applyNumberFormat="0" applyBorder="0" applyAlignment="0" applyProtection="0">
      <alignment vertical="center"/>
    </xf>
    <xf numFmtId="0" fontId="32" fillId="40" borderId="0" applyNumberFormat="0" applyBorder="0" applyAlignment="0" applyProtection="0">
      <alignment vertical="center"/>
    </xf>
    <xf numFmtId="0" fontId="32" fillId="44" borderId="0" applyNumberFormat="0" applyBorder="0" applyAlignment="0" applyProtection="0">
      <alignment vertical="center"/>
    </xf>
    <xf numFmtId="0" fontId="32" fillId="48" borderId="0" applyNumberFormat="0" applyBorder="0" applyAlignment="0" applyProtection="0">
      <alignment vertical="center"/>
    </xf>
    <xf numFmtId="0" fontId="48" fillId="0" borderId="0" applyNumberFormat="0" applyFill="0" applyBorder="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50" fillId="0" borderId="0" applyNumberFormat="0" applyFill="0" applyBorder="0" applyAlignment="0" applyProtection="0">
      <alignment vertical="center"/>
    </xf>
    <xf numFmtId="0" fontId="33" fillId="0" borderId="0"/>
    <xf numFmtId="0" fontId="32" fillId="44" borderId="0" applyNumberFormat="0" applyBorder="0" applyAlignment="0" applyProtection="0">
      <alignment vertical="center"/>
    </xf>
    <xf numFmtId="0" fontId="32" fillId="41"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3" fillId="0" borderId="0"/>
    <xf numFmtId="0" fontId="32" fillId="44" borderId="0" applyNumberFormat="0" applyBorder="0" applyAlignment="0" applyProtection="0">
      <alignment vertical="center"/>
    </xf>
    <xf numFmtId="0" fontId="32" fillId="35" borderId="0" applyNumberFormat="0" applyBorder="0" applyAlignment="0" applyProtection="0">
      <alignment vertical="center"/>
    </xf>
    <xf numFmtId="0" fontId="32" fillId="44" borderId="0" applyNumberFormat="0" applyBorder="0" applyAlignment="0" applyProtection="0">
      <alignment vertical="center"/>
    </xf>
    <xf numFmtId="0" fontId="32" fillId="44" borderId="0" applyNumberFormat="0" applyBorder="0" applyAlignment="0" applyProtection="0">
      <alignment vertical="center"/>
    </xf>
    <xf numFmtId="0" fontId="35" fillId="47" borderId="0" applyNumberFormat="0" applyBorder="0" applyAlignment="0" applyProtection="0">
      <alignment vertical="center"/>
    </xf>
    <xf numFmtId="0" fontId="32" fillId="44" borderId="0" applyNumberFormat="0" applyBorder="0" applyAlignment="0" applyProtection="0">
      <alignment vertical="center"/>
    </xf>
    <xf numFmtId="0" fontId="35" fillId="47" borderId="0" applyNumberFormat="0" applyBorder="0" applyAlignment="0" applyProtection="0">
      <alignment vertical="center"/>
    </xf>
    <xf numFmtId="0" fontId="32" fillId="44" borderId="0" applyNumberFormat="0" applyBorder="0" applyAlignment="0" applyProtection="0">
      <alignment vertical="center"/>
    </xf>
    <xf numFmtId="0" fontId="35" fillId="55" borderId="0" applyNumberFormat="0" applyBorder="0" applyAlignment="0" applyProtection="0">
      <alignment vertical="center"/>
    </xf>
    <xf numFmtId="0" fontId="35" fillId="47" borderId="0" applyNumberFormat="0" applyBorder="0" applyAlignment="0" applyProtection="0">
      <alignment vertical="center"/>
    </xf>
    <xf numFmtId="0" fontId="32" fillId="44" borderId="0" applyNumberFormat="0" applyBorder="0" applyAlignment="0" applyProtection="0">
      <alignment vertical="center"/>
    </xf>
    <xf numFmtId="0" fontId="35" fillId="55" borderId="0" applyNumberFormat="0" applyBorder="0" applyAlignment="0" applyProtection="0">
      <alignment vertical="center"/>
    </xf>
    <xf numFmtId="0" fontId="35" fillId="47" borderId="0" applyNumberFormat="0" applyBorder="0" applyAlignment="0" applyProtection="0">
      <alignment vertical="center"/>
    </xf>
    <xf numFmtId="0" fontId="32" fillId="44" borderId="0" applyNumberFormat="0" applyBorder="0" applyAlignment="0" applyProtection="0">
      <alignment vertical="center"/>
    </xf>
    <xf numFmtId="0" fontId="35" fillId="55"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2" fillId="44" borderId="0" applyNumberFormat="0" applyBorder="0" applyAlignment="0" applyProtection="0">
      <alignment vertical="center"/>
    </xf>
    <xf numFmtId="0" fontId="32" fillId="44"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3" fillId="0" borderId="0"/>
    <xf numFmtId="0" fontId="32" fillId="38"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3" fillId="0" borderId="0"/>
    <xf numFmtId="0" fontId="44" fillId="51" borderId="23" applyNumberFormat="0" applyAlignment="0" applyProtection="0">
      <alignment vertical="center"/>
    </xf>
    <xf numFmtId="0" fontId="32" fillId="38" borderId="0" applyNumberFormat="0" applyBorder="0" applyAlignment="0" applyProtection="0">
      <alignment vertical="center"/>
    </xf>
    <xf numFmtId="0" fontId="35" fillId="50"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3" fillId="0" borderId="0"/>
    <xf numFmtId="0" fontId="33" fillId="0" borderId="0"/>
    <xf numFmtId="0" fontId="32" fillId="44"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3" fillId="0" borderId="0"/>
    <xf numFmtId="0" fontId="32" fillId="44" borderId="0" applyNumberFormat="0" applyBorder="0" applyAlignment="0" applyProtection="0">
      <alignment vertical="center"/>
    </xf>
    <xf numFmtId="0" fontId="33" fillId="0" borderId="0"/>
    <xf numFmtId="0" fontId="33" fillId="0" borderId="0"/>
    <xf numFmtId="0" fontId="32" fillId="44"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3" fillId="0" borderId="0"/>
    <xf numFmtId="0" fontId="35" fillId="47" borderId="0" applyNumberFormat="0" applyBorder="0" applyAlignment="0" applyProtection="0">
      <alignment vertical="center"/>
    </xf>
    <xf numFmtId="0" fontId="32" fillId="44" borderId="0" applyNumberFormat="0" applyBorder="0" applyAlignment="0" applyProtection="0">
      <alignment vertical="center"/>
    </xf>
    <xf numFmtId="0" fontId="35" fillId="55"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3" fillId="0" borderId="0"/>
    <xf numFmtId="0" fontId="32" fillId="44" borderId="0" applyNumberFormat="0" applyBorder="0" applyAlignment="0" applyProtection="0">
      <alignment vertical="center"/>
    </xf>
    <xf numFmtId="0" fontId="37" fillId="0" borderId="0" applyNumberFormat="0" applyFill="0" applyBorder="0" applyAlignment="0" applyProtection="0">
      <alignment vertical="center"/>
    </xf>
    <xf numFmtId="0" fontId="33" fillId="0" borderId="0"/>
    <xf numFmtId="0" fontId="32" fillId="44" borderId="0" applyNumberFormat="0" applyBorder="0" applyAlignment="0" applyProtection="0">
      <alignment vertical="center"/>
    </xf>
    <xf numFmtId="0" fontId="33" fillId="0" borderId="0"/>
    <xf numFmtId="0" fontId="33" fillId="0" borderId="0"/>
    <xf numFmtId="0" fontId="33" fillId="0" borderId="0"/>
    <xf numFmtId="0" fontId="35" fillId="5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2" fillId="44"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2" fillId="44"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3" fillId="0" borderId="0"/>
    <xf numFmtId="0" fontId="32" fillId="44"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7" fillId="0" borderId="0" applyNumberFormat="0" applyFill="0" applyBorder="0" applyAlignment="0" applyProtection="0">
      <alignment vertical="center"/>
    </xf>
    <xf numFmtId="0" fontId="32" fillId="44"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7" fillId="0" borderId="0" applyNumberFormat="0" applyFill="0" applyBorder="0" applyAlignment="0" applyProtection="0">
      <alignment vertical="center"/>
    </xf>
    <xf numFmtId="0" fontId="32" fillId="44"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3" fillId="0" borderId="0"/>
    <xf numFmtId="0" fontId="32" fillId="34"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5" fillId="50" borderId="0" applyNumberFormat="0" applyBorder="0" applyAlignment="0" applyProtection="0">
      <alignment vertical="center"/>
    </xf>
    <xf numFmtId="0" fontId="32" fillId="34" borderId="0" applyNumberFormat="0" applyBorder="0" applyAlignment="0" applyProtection="0">
      <alignment vertical="center"/>
    </xf>
    <xf numFmtId="0" fontId="48" fillId="0" borderId="0" applyNumberFormat="0" applyFill="0" applyBorder="0" applyAlignment="0" applyProtection="0">
      <alignment vertical="center"/>
    </xf>
    <xf numFmtId="0" fontId="32" fillId="44"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3" fillId="0" borderId="0"/>
    <xf numFmtId="0" fontId="33" fillId="0" borderId="0"/>
    <xf numFmtId="0" fontId="33" fillId="0" borderId="0"/>
    <xf numFmtId="0" fontId="41" fillId="45" borderId="20" applyNumberFormat="0" applyAlignment="0" applyProtection="0">
      <alignment vertical="center"/>
    </xf>
    <xf numFmtId="0" fontId="35" fillId="47" borderId="0" applyNumberFormat="0" applyBorder="0" applyAlignment="0" applyProtection="0">
      <alignment vertical="center"/>
    </xf>
    <xf numFmtId="0" fontId="32" fillId="44" borderId="0" applyNumberFormat="0" applyBorder="0" applyAlignment="0" applyProtection="0">
      <alignment vertical="center"/>
    </xf>
    <xf numFmtId="0" fontId="35" fillId="55" borderId="0" applyNumberFormat="0" applyBorder="0" applyAlignment="0" applyProtection="0">
      <alignment vertical="center"/>
    </xf>
    <xf numFmtId="0" fontId="41" fillId="45" borderId="20" applyNumberFormat="0" applyAlignment="0" applyProtection="0">
      <alignment vertical="center"/>
    </xf>
    <xf numFmtId="0" fontId="35" fillId="47" borderId="0" applyNumberFormat="0" applyBorder="0" applyAlignment="0" applyProtection="0">
      <alignment vertical="center"/>
    </xf>
    <xf numFmtId="0" fontId="32" fillId="44" borderId="0" applyNumberFormat="0" applyBorder="0" applyAlignment="0" applyProtection="0">
      <alignment vertical="center"/>
    </xf>
    <xf numFmtId="0" fontId="35" fillId="55"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3" fillId="0" borderId="0"/>
    <xf numFmtId="0" fontId="33" fillId="0" borderId="0"/>
    <xf numFmtId="0" fontId="49" fillId="0" borderId="25" applyNumberFormat="0" applyFill="0" applyAlignment="0" applyProtection="0">
      <alignment vertical="center"/>
    </xf>
    <xf numFmtId="0" fontId="32" fillId="41"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4" fillId="36" borderId="0" applyNumberFormat="0" applyBorder="0" applyAlignment="0" applyProtection="0">
      <alignment vertical="center"/>
    </xf>
    <xf numFmtId="0" fontId="32" fillId="44" borderId="0" applyNumberFormat="0" applyBorder="0" applyAlignment="0" applyProtection="0">
      <alignment vertical="center"/>
    </xf>
    <xf numFmtId="0" fontId="32" fillId="39"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44"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3" fillId="0" borderId="0"/>
    <xf numFmtId="0" fontId="32" fillId="44"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2" fillId="35" borderId="0" applyNumberFormat="0" applyBorder="0" applyAlignment="0" applyProtection="0">
      <alignment vertical="center"/>
    </xf>
    <xf numFmtId="0" fontId="32" fillId="44" borderId="0" applyNumberFormat="0" applyBorder="0" applyAlignment="0" applyProtection="0">
      <alignment vertical="center"/>
    </xf>
    <xf numFmtId="0" fontId="33" fillId="42" borderId="17" applyNumberFormat="0" applyFont="0" applyAlignment="0" applyProtection="0">
      <alignment vertical="center"/>
    </xf>
    <xf numFmtId="0" fontId="32" fillId="35" borderId="0" applyNumberFormat="0" applyBorder="0" applyAlignment="0" applyProtection="0">
      <alignment vertical="center"/>
    </xf>
    <xf numFmtId="0" fontId="34" fillId="36"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3" fillId="0" borderId="0"/>
    <xf numFmtId="0" fontId="32" fillId="44" borderId="0" applyNumberFormat="0" applyBorder="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3" fillId="0" borderId="0"/>
    <xf numFmtId="0" fontId="33" fillId="0" borderId="0"/>
    <xf numFmtId="0" fontId="32" fillId="48"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44"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3" fillId="0" borderId="0"/>
    <xf numFmtId="0" fontId="33" fillId="0" borderId="0"/>
    <xf numFmtId="0" fontId="33" fillId="0" borderId="0"/>
    <xf numFmtId="0" fontId="32" fillId="44" borderId="0" applyNumberFormat="0" applyBorder="0" applyAlignment="0" applyProtection="0">
      <alignment vertical="center"/>
    </xf>
    <xf numFmtId="0" fontId="32" fillId="44" borderId="0" applyNumberFormat="0" applyBorder="0" applyAlignment="0" applyProtection="0">
      <alignment vertical="center"/>
    </xf>
    <xf numFmtId="0" fontId="32" fillId="34"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38" borderId="0" applyNumberFormat="0" applyBorder="0" applyAlignment="0" applyProtection="0">
      <alignment vertical="center"/>
    </xf>
    <xf numFmtId="0" fontId="33" fillId="0" borderId="0"/>
    <xf numFmtId="0" fontId="41" fillId="45" borderId="20" applyNumberFormat="0" applyAlignment="0" applyProtection="0">
      <alignment vertical="center"/>
    </xf>
    <xf numFmtId="0" fontId="35" fillId="47" borderId="0" applyNumberFormat="0" applyBorder="0" applyAlignment="0" applyProtection="0">
      <alignment vertical="center"/>
    </xf>
    <xf numFmtId="0" fontId="32" fillId="44" borderId="0" applyNumberFormat="0" applyBorder="0" applyAlignment="0" applyProtection="0">
      <alignment vertical="center"/>
    </xf>
    <xf numFmtId="0" fontId="35" fillId="55"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2" fillId="44" borderId="0" applyNumberFormat="0" applyBorder="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3" fillId="0" borderId="0"/>
    <xf numFmtId="0" fontId="33" fillId="0" borderId="0"/>
    <xf numFmtId="0" fontId="32" fillId="44" borderId="0" applyNumberFormat="0" applyBorder="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7" fillId="0" borderId="18" applyNumberFormat="0" applyFill="0" applyAlignment="0" applyProtection="0">
      <alignment vertical="center"/>
    </xf>
    <xf numFmtId="0" fontId="33" fillId="0" borderId="0"/>
    <xf numFmtId="0" fontId="32" fillId="44"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2" fillId="38" borderId="0" applyNumberFormat="0" applyBorder="0" applyAlignment="0" applyProtection="0">
      <alignment vertical="center"/>
    </xf>
    <xf numFmtId="0" fontId="33" fillId="42" borderId="17" applyNumberFormat="0" applyFont="0" applyAlignment="0" applyProtection="0">
      <alignment vertical="center"/>
    </xf>
    <xf numFmtId="0" fontId="32" fillId="44" borderId="0" applyNumberFormat="0" applyBorder="0" applyAlignment="0" applyProtection="0">
      <alignment vertical="center"/>
    </xf>
    <xf numFmtId="0" fontId="32" fillId="34" borderId="0" applyNumberFormat="0" applyBorder="0" applyAlignment="0" applyProtection="0">
      <alignment vertical="center"/>
    </xf>
    <xf numFmtId="0" fontId="32" fillId="38" borderId="0" applyNumberFormat="0" applyBorder="0" applyAlignment="0" applyProtection="0">
      <alignment vertical="center"/>
    </xf>
    <xf numFmtId="0" fontId="32" fillId="35" borderId="0" applyNumberFormat="0" applyBorder="0" applyAlignment="0" applyProtection="0">
      <alignment vertical="center"/>
    </xf>
    <xf numFmtId="0" fontId="32" fillId="44" borderId="0" applyNumberFormat="0" applyBorder="0" applyAlignment="0" applyProtection="0">
      <alignment vertical="center"/>
    </xf>
    <xf numFmtId="0" fontId="32" fillId="38" borderId="0" applyNumberFormat="0" applyBorder="0" applyAlignment="0" applyProtection="0">
      <alignment vertical="center"/>
    </xf>
    <xf numFmtId="0" fontId="32" fillId="44" borderId="0" applyNumberFormat="0" applyBorder="0" applyAlignment="0" applyProtection="0">
      <alignment vertical="center"/>
    </xf>
    <xf numFmtId="0" fontId="32" fillId="38" borderId="0" applyNumberFormat="0" applyBorder="0" applyAlignment="0" applyProtection="0">
      <alignment vertical="center"/>
    </xf>
    <xf numFmtId="0" fontId="32" fillId="44" borderId="0" applyNumberFormat="0" applyBorder="0" applyAlignment="0" applyProtection="0">
      <alignment vertical="center"/>
    </xf>
    <xf numFmtId="0" fontId="32" fillId="38" borderId="0" applyNumberFormat="0" applyBorder="0" applyAlignment="0" applyProtection="0">
      <alignment vertical="center"/>
    </xf>
    <xf numFmtId="0" fontId="34" fillId="36" borderId="0" applyNumberFormat="0" applyBorder="0" applyAlignment="0" applyProtection="0">
      <alignment vertical="center"/>
    </xf>
    <xf numFmtId="0" fontId="32" fillId="44" borderId="0" applyNumberFormat="0" applyBorder="0" applyAlignment="0" applyProtection="0">
      <alignment vertical="center"/>
    </xf>
    <xf numFmtId="0" fontId="32" fillId="38"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48" borderId="0" applyNumberFormat="0" applyBorder="0" applyAlignment="0" applyProtection="0">
      <alignment vertical="center"/>
    </xf>
    <xf numFmtId="0" fontId="32" fillId="40" borderId="0" applyNumberFormat="0" applyBorder="0" applyAlignment="0" applyProtection="0">
      <alignment vertical="center"/>
    </xf>
    <xf numFmtId="0" fontId="32" fillId="44" borderId="0" applyNumberFormat="0" applyBorder="0" applyAlignment="0" applyProtection="0">
      <alignment vertical="center"/>
    </xf>
    <xf numFmtId="0" fontId="32" fillId="38" borderId="0" applyNumberFormat="0" applyBorder="0" applyAlignment="0" applyProtection="0">
      <alignment vertical="center"/>
    </xf>
    <xf numFmtId="0" fontId="48" fillId="0" borderId="0" applyNumberFormat="0" applyFill="0" applyBorder="0" applyAlignment="0" applyProtection="0">
      <alignment vertical="center"/>
    </xf>
    <xf numFmtId="0" fontId="32" fillId="44" borderId="0" applyNumberFormat="0" applyBorder="0" applyAlignment="0" applyProtection="0">
      <alignment vertical="center"/>
    </xf>
    <xf numFmtId="0" fontId="32" fillId="38"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3" fillId="0" borderId="0"/>
    <xf numFmtId="0" fontId="33" fillId="0" borderId="0"/>
    <xf numFmtId="0" fontId="37" fillId="0" borderId="0" applyNumberFormat="0" applyFill="0" applyBorder="0" applyAlignment="0" applyProtection="0">
      <alignment vertical="center"/>
    </xf>
    <xf numFmtId="0" fontId="32" fillId="38"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9" fillId="45" borderId="19" applyNumberFormat="0" applyAlignment="0" applyProtection="0">
      <alignment vertical="center"/>
    </xf>
    <xf numFmtId="0" fontId="33" fillId="0" borderId="0"/>
    <xf numFmtId="0" fontId="33" fillId="0" borderId="0"/>
    <xf numFmtId="0" fontId="33" fillId="0" borderId="0"/>
    <xf numFmtId="0" fontId="32" fillId="38" borderId="0" applyNumberFormat="0" applyBorder="0" applyAlignment="0" applyProtection="0">
      <alignment vertical="center"/>
    </xf>
    <xf numFmtId="0" fontId="32" fillId="44" borderId="0" applyNumberFormat="0" applyBorder="0" applyAlignment="0" applyProtection="0">
      <alignment vertical="center"/>
    </xf>
    <xf numFmtId="0" fontId="39" fillId="45" borderId="19" applyNumberFormat="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44" borderId="0" applyNumberFormat="0" applyBorder="0" applyAlignment="0" applyProtection="0">
      <alignment vertical="center"/>
    </xf>
    <xf numFmtId="0" fontId="39" fillId="45" borderId="19" applyNumberFormat="0" applyAlignment="0" applyProtection="0">
      <alignment vertical="center"/>
    </xf>
    <xf numFmtId="0" fontId="32" fillId="38"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4" fillId="36"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7" fillId="0" borderId="18" applyNumberFormat="0" applyFill="0" applyAlignment="0" applyProtection="0">
      <alignment vertical="center"/>
    </xf>
    <xf numFmtId="0" fontId="33" fillId="0" borderId="0"/>
    <xf numFmtId="0" fontId="33" fillId="0" borderId="0"/>
    <xf numFmtId="0" fontId="32" fillId="40"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48" fillId="0" borderId="0" applyNumberFormat="0" applyFill="0" applyBorder="0" applyAlignment="0" applyProtection="0">
      <alignment vertical="center"/>
    </xf>
    <xf numFmtId="0" fontId="32" fillId="44" borderId="0" applyNumberFormat="0" applyBorder="0" applyAlignment="0" applyProtection="0">
      <alignment vertical="center"/>
    </xf>
    <xf numFmtId="0" fontId="32" fillId="38" borderId="0" applyNumberFormat="0" applyBorder="0" applyAlignment="0" applyProtection="0">
      <alignment vertical="center"/>
    </xf>
    <xf numFmtId="0" fontId="32" fillId="41"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2" fillId="38" borderId="0" applyNumberFormat="0" applyBorder="0" applyAlignment="0" applyProtection="0">
      <alignment vertical="center"/>
    </xf>
    <xf numFmtId="0" fontId="32" fillId="44" borderId="0" applyNumberFormat="0" applyBorder="0" applyAlignment="0" applyProtection="0">
      <alignment vertical="center"/>
    </xf>
    <xf numFmtId="0" fontId="39" fillId="45" borderId="19" applyNumberFormat="0" applyAlignment="0" applyProtection="0">
      <alignment vertical="center"/>
    </xf>
    <xf numFmtId="0" fontId="33" fillId="0" borderId="0"/>
    <xf numFmtId="0" fontId="33" fillId="0" borderId="0"/>
    <xf numFmtId="0" fontId="33" fillId="0" borderId="0"/>
    <xf numFmtId="0" fontId="32" fillId="38" borderId="0" applyNumberFormat="0" applyBorder="0" applyAlignment="0" applyProtection="0">
      <alignment vertical="center"/>
    </xf>
    <xf numFmtId="0" fontId="32" fillId="44" borderId="0" applyNumberFormat="0" applyBorder="0" applyAlignment="0" applyProtection="0">
      <alignment vertical="center"/>
    </xf>
    <xf numFmtId="0" fontId="32" fillId="38"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8" fillId="44" borderId="0" applyNumberFormat="0" applyBorder="0" applyAlignment="0" applyProtection="0">
      <alignment vertical="center"/>
    </xf>
    <xf numFmtId="0" fontId="32" fillId="38"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2" fillId="38" borderId="0" applyNumberFormat="0" applyBorder="0" applyAlignment="0" applyProtection="0">
      <alignment vertical="center"/>
    </xf>
    <xf numFmtId="0" fontId="32" fillId="44" borderId="0" applyNumberFormat="0" applyBorder="0" applyAlignment="0" applyProtection="0">
      <alignment vertical="center"/>
    </xf>
    <xf numFmtId="0" fontId="32" fillId="38"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44" borderId="0" applyNumberFormat="0" applyBorder="0" applyAlignment="0" applyProtection="0">
      <alignment vertical="center"/>
    </xf>
    <xf numFmtId="0" fontId="32" fillId="38" borderId="0" applyNumberFormat="0" applyBorder="0" applyAlignment="0" applyProtection="0">
      <alignment vertical="center"/>
    </xf>
    <xf numFmtId="0" fontId="35" fillId="47" borderId="0" applyNumberFormat="0" applyBorder="0" applyAlignment="0" applyProtection="0">
      <alignment vertical="center"/>
    </xf>
    <xf numFmtId="0" fontId="35" fillId="43" borderId="0" applyNumberFormat="0" applyBorder="0" applyAlignment="0" applyProtection="0">
      <alignment vertical="center"/>
    </xf>
    <xf numFmtId="0" fontId="32" fillId="44" borderId="0" applyNumberFormat="0" applyBorder="0" applyAlignment="0" applyProtection="0">
      <alignment vertical="center"/>
    </xf>
    <xf numFmtId="0" fontId="35" fillId="47" borderId="0" applyNumberFormat="0" applyBorder="0" applyAlignment="0" applyProtection="0">
      <alignment vertical="center"/>
    </xf>
    <xf numFmtId="0" fontId="33" fillId="0" borderId="0"/>
    <xf numFmtId="0" fontId="33" fillId="0" borderId="0"/>
    <xf numFmtId="0" fontId="35" fillId="55" borderId="0" applyNumberFormat="0" applyBorder="0" applyAlignment="0" applyProtection="0">
      <alignment vertical="center"/>
    </xf>
    <xf numFmtId="0" fontId="32" fillId="44" borderId="0" applyNumberFormat="0" applyBorder="0" applyAlignment="0" applyProtection="0">
      <alignment vertical="center"/>
    </xf>
    <xf numFmtId="0" fontId="33" fillId="42" borderId="17" applyNumberFormat="0" applyFont="0" applyAlignment="0" applyProtection="0">
      <alignment vertical="center"/>
    </xf>
    <xf numFmtId="0" fontId="32" fillId="39" borderId="0" applyNumberFormat="0" applyBorder="0" applyAlignment="0" applyProtection="0">
      <alignment vertical="center"/>
    </xf>
    <xf numFmtId="0" fontId="35" fillId="47" borderId="0" applyNumberFormat="0" applyBorder="0" applyAlignment="0" applyProtection="0">
      <alignment vertical="center"/>
    </xf>
    <xf numFmtId="0" fontId="33" fillId="0" borderId="0"/>
    <xf numFmtId="0" fontId="33" fillId="0" borderId="0"/>
    <xf numFmtId="0" fontId="33" fillId="0" borderId="0"/>
    <xf numFmtId="0" fontId="32" fillId="44" borderId="0" applyNumberFormat="0" applyBorder="0" applyAlignment="0" applyProtection="0">
      <alignment vertical="center"/>
    </xf>
    <xf numFmtId="0" fontId="32" fillId="40" borderId="0" applyNumberFormat="0" applyBorder="0" applyAlignment="0" applyProtection="0">
      <alignment vertical="center"/>
    </xf>
    <xf numFmtId="0" fontId="39" fillId="45" borderId="19" applyNumberFormat="0" applyAlignment="0" applyProtection="0">
      <alignment vertical="center"/>
    </xf>
    <xf numFmtId="0" fontId="32" fillId="39"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3" fillId="0" borderId="0"/>
    <xf numFmtId="0" fontId="33" fillId="0" borderId="0"/>
    <xf numFmtId="0" fontId="32" fillId="39" borderId="0" applyNumberFormat="0" applyBorder="0" applyAlignment="0" applyProtection="0">
      <alignment vertical="center"/>
    </xf>
    <xf numFmtId="0" fontId="44" fillId="51" borderId="23" applyNumberFormat="0" applyAlignment="0" applyProtection="0">
      <alignment vertical="center"/>
    </xf>
    <xf numFmtId="0" fontId="32" fillId="44"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44" borderId="0" applyNumberFormat="0" applyBorder="0" applyAlignment="0" applyProtection="0">
      <alignment vertical="center"/>
    </xf>
    <xf numFmtId="0" fontId="33" fillId="0" borderId="0"/>
    <xf numFmtId="0" fontId="33" fillId="0" borderId="0"/>
    <xf numFmtId="0" fontId="33" fillId="0" borderId="0"/>
    <xf numFmtId="0" fontId="32" fillId="44"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3" fillId="0" borderId="0"/>
    <xf numFmtId="0" fontId="35" fillId="53"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43" fontId="33" fillId="0" borderId="0" applyFont="0" applyFill="0" applyBorder="0" applyAlignment="0" applyProtection="0"/>
    <xf numFmtId="0" fontId="32" fillId="44" borderId="0" applyNumberFormat="0" applyBorder="0" applyAlignment="0" applyProtection="0">
      <alignment vertical="center"/>
    </xf>
    <xf numFmtId="0" fontId="35" fillId="47" borderId="0" applyNumberFormat="0" applyBorder="0" applyAlignment="0" applyProtection="0">
      <alignment vertical="center"/>
    </xf>
    <xf numFmtId="0" fontId="41" fillId="45" borderId="20" applyNumberFormat="0" applyAlignment="0" applyProtection="0">
      <alignment vertical="center"/>
    </xf>
    <xf numFmtId="0" fontId="33" fillId="42" borderId="17" applyNumberFormat="0" applyFont="0" applyAlignment="0" applyProtection="0">
      <alignment vertical="center"/>
    </xf>
    <xf numFmtId="0" fontId="33" fillId="0" borderId="0"/>
    <xf numFmtId="0" fontId="32" fillId="44"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2" fillId="39"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9" fillId="45" borderId="19" applyNumberFormat="0" applyAlignment="0" applyProtection="0">
      <alignment vertical="center"/>
    </xf>
    <xf numFmtId="0" fontId="32" fillId="44" borderId="0" applyNumberFormat="0" applyBorder="0" applyAlignment="0" applyProtection="0">
      <alignment vertical="center"/>
    </xf>
    <xf numFmtId="0" fontId="39" fillId="45" borderId="19" applyNumberFormat="0" applyAlignment="0" applyProtection="0">
      <alignment vertical="center"/>
    </xf>
    <xf numFmtId="0" fontId="33" fillId="0" borderId="0"/>
    <xf numFmtId="0" fontId="33" fillId="0" borderId="0"/>
    <xf numFmtId="0" fontId="32" fillId="44" borderId="0" applyNumberFormat="0" applyBorder="0" applyAlignment="0" applyProtection="0">
      <alignment vertical="center"/>
    </xf>
    <xf numFmtId="0" fontId="32" fillId="44" borderId="0" applyNumberFormat="0" applyBorder="0" applyAlignment="0" applyProtection="0">
      <alignment vertical="center"/>
    </xf>
    <xf numFmtId="0" fontId="45" fillId="0" borderId="0">
      <protection locked="0"/>
    </xf>
    <xf numFmtId="0" fontId="32" fillId="44"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2" fillId="44" borderId="0" applyNumberFormat="0" applyBorder="0" applyAlignment="0" applyProtection="0">
      <alignment vertical="center"/>
    </xf>
    <xf numFmtId="0" fontId="32" fillId="40" borderId="0" applyNumberFormat="0" applyBorder="0" applyAlignment="0" applyProtection="0">
      <alignment vertical="center"/>
    </xf>
    <xf numFmtId="43" fontId="33" fillId="0" borderId="0" applyFont="0" applyFill="0" applyBorder="0" applyAlignment="0" applyProtection="0"/>
    <xf numFmtId="0" fontId="33" fillId="0" borderId="0"/>
    <xf numFmtId="0" fontId="32" fillId="44"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43" fontId="33" fillId="0" borderId="0" applyFont="0" applyFill="0" applyBorder="0" applyAlignment="0" applyProtection="0"/>
    <xf numFmtId="0" fontId="32" fillId="44"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2" fillId="44"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44" fillId="51" borderId="23" applyNumberFormat="0" applyAlignment="0" applyProtection="0">
      <alignment vertical="center"/>
    </xf>
    <xf numFmtId="0" fontId="32" fillId="38" borderId="0" applyNumberFormat="0" applyBorder="0" applyAlignment="0" applyProtection="0">
      <alignment vertical="center"/>
    </xf>
    <xf numFmtId="0" fontId="32" fillId="48" borderId="0" applyNumberFormat="0" applyBorder="0" applyAlignment="0" applyProtection="0">
      <alignment vertical="center"/>
    </xf>
    <xf numFmtId="0" fontId="32" fillId="40"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48" fillId="0" borderId="0" applyNumberFormat="0" applyFill="0" applyBorder="0" applyAlignment="0" applyProtection="0">
      <alignment vertical="center"/>
    </xf>
    <xf numFmtId="0" fontId="32" fillId="44" borderId="0" applyNumberFormat="0" applyBorder="0" applyAlignment="0" applyProtection="0">
      <alignment vertical="center"/>
    </xf>
    <xf numFmtId="0" fontId="32" fillId="35" borderId="0" applyNumberFormat="0" applyBorder="0" applyAlignment="0" applyProtection="0">
      <alignment vertical="center"/>
    </xf>
    <xf numFmtId="0" fontId="32" fillId="38" borderId="0" applyNumberFormat="0" applyBorder="0" applyAlignment="0" applyProtection="0">
      <alignment vertical="center"/>
    </xf>
    <xf numFmtId="0" fontId="32" fillId="41"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44" borderId="0" applyNumberFormat="0" applyBorder="0" applyAlignment="0" applyProtection="0">
      <alignment vertical="center"/>
    </xf>
    <xf numFmtId="0" fontId="39" fillId="45" borderId="19" applyNumberFormat="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5" fillId="47"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5" fillId="47" borderId="0" applyNumberFormat="0" applyBorder="0" applyAlignment="0" applyProtection="0">
      <alignment vertical="center"/>
    </xf>
    <xf numFmtId="0" fontId="32" fillId="38"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3" fillId="0" borderId="0"/>
    <xf numFmtId="0" fontId="33" fillId="0" borderId="0"/>
    <xf numFmtId="43" fontId="33" fillId="0" borderId="0" applyFont="0" applyFill="0" applyBorder="0" applyAlignment="0" applyProtection="0"/>
    <xf numFmtId="0" fontId="32" fillId="38"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5" fillId="47"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44" borderId="0" applyNumberFormat="0" applyBorder="0" applyAlignment="0" applyProtection="0">
      <alignment vertical="center"/>
    </xf>
    <xf numFmtId="43" fontId="33" fillId="0" borderId="0" applyFont="0" applyFill="0" applyBorder="0" applyAlignment="0" applyProtection="0"/>
    <xf numFmtId="0" fontId="32" fillId="38" borderId="0" applyNumberFormat="0" applyBorder="0" applyAlignment="0" applyProtection="0">
      <alignment vertical="center"/>
    </xf>
    <xf numFmtId="43" fontId="33" fillId="0" borderId="0" applyFont="0" applyFill="0" applyBorder="0" applyAlignment="0" applyProtection="0"/>
    <xf numFmtId="0" fontId="32" fillId="44"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5" fillId="55" borderId="0" applyNumberFormat="0" applyBorder="0" applyAlignment="0" applyProtection="0">
      <alignment vertical="center"/>
    </xf>
    <xf numFmtId="0" fontId="32" fillId="38" borderId="0" applyNumberFormat="0" applyBorder="0" applyAlignment="0" applyProtection="0">
      <alignment vertical="center"/>
    </xf>
    <xf numFmtId="0" fontId="49" fillId="0" borderId="25" applyNumberFormat="0" applyFill="0" applyAlignment="0" applyProtection="0">
      <alignment vertical="center"/>
    </xf>
    <xf numFmtId="0" fontId="35" fillId="43" borderId="0" applyNumberFormat="0" applyBorder="0" applyAlignment="0" applyProtection="0">
      <alignment vertical="center"/>
    </xf>
    <xf numFmtId="0" fontId="32" fillId="38"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49" fillId="0" borderId="25" applyNumberFormat="0" applyFill="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2" fillId="39" borderId="0" applyNumberFormat="0" applyBorder="0" applyAlignment="0" applyProtection="0">
      <alignment vertical="center"/>
    </xf>
    <xf numFmtId="0" fontId="35" fillId="50" borderId="0" applyNumberFormat="0" applyBorder="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3" fillId="0" borderId="0"/>
    <xf numFmtId="0" fontId="49" fillId="0" borderId="25" applyNumberFormat="0" applyFill="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3" fillId="0" borderId="0"/>
    <xf numFmtId="0" fontId="33" fillId="0" borderId="0"/>
    <xf numFmtId="0" fontId="32" fillId="38"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40" fillId="46"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49" fillId="0" borderId="25" applyNumberFormat="0" applyFill="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3" fillId="0" borderId="0"/>
    <xf numFmtId="0" fontId="32" fillId="34" borderId="0" applyNumberFormat="0" applyBorder="0" applyAlignment="0" applyProtection="0">
      <alignment vertical="center"/>
    </xf>
    <xf numFmtId="0" fontId="32" fillId="38" borderId="0" applyNumberFormat="0" applyBorder="0" applyAlignment="0" applyProtection="0">
      <alignment vertical="center"/>
    </xf>
    <xf numFmtId="0" fontId="32" fillId="34"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49" fillId="0" borderId="25" applyNumberFormat="0" applyFill="0" applyAlignment="0" applyProtection="0">
      <alignment vertical="center"/>
    </xf>
    <xf numFmtId="0" fontId="32" fillId="38" borderId="0" applyNumberFormat="0" applyBorder="0" applyAlignment="0" applyProtection="0">
      <alignment vertical="center"/>
    </xf>
    <xf numFmtId="0" fontId="49" fillId="0" borderId="25" applyNumberFormat="0" applyFill="0" applyAlignment="0" applyProtection="0">
      <alignment vertical="center"/>
    </xf>
    <xf numFmtId="0" fontId="32" fillId="38" borderId="0" applyNumberFormat="0" applyBorder="0" applyAlignment="0" applyProtection="0">
      <alignment vertical="center"/>
    </xf>
    <xf numFmtId="0" fontId="37" fillId="0" borderId="18" applyNumberFormat="0" applyFill="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2" fillId="41"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3" fillId="0" borderId="0"/>
    <xf numFmtId="0" fontId="32" fillId="34"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2" fillId="39" borderId="0" applyNumberFormat="0" applyBorder="0" applyAlignment="0" applyProtection="0">
      <alignment vertical="center"/>
    </xf>
    <xf numFmtId="0" fontId="34" fillId="36"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49" fillId="0" borderId="25" applyNumberFormat="0" applyFill="0" applyAlignment="0" applyProtection="0">
      <alignment vertical="center"/>
    </xf>
    <xf numFmtId="0" fontId="33" fillId="0" borderId="0"/>
    <xf numFmtId="0" fontId="32" fillId="38" borderId="0" applyNumberFormat="0" applyBorder="0" applyAlignment="0" applyProtection="0">
      <alignment vertical="center"/>
    </xf>
    <xf numFmtId="0" fontId="49" fillId="0" borderId="25" applyNumberFormat="0" applyFill="0" applyAlignment="0" applyProtection="0">
      <alignment vertical="center"/>
    </xf>
    <xf numFmtId="0" fontId="32" fillId="35" borderId="0" applyNumberFormat="0" applyBorder="0" applyAlignment="0" applyProtection="0">
      <alignment vertical="center"/>
    </xf>
    <xf numFmtId="0" fontId="49" fillId="0" borderId="25" applyNumberFormat="0" applyFill="0" applyAlignment="0" applyProtection="0">
      <alignment vertical="center"/>
    </xf>
    <xf numFmtId="0" fontId="32" fillId="38" borderId="0" applyNumberFormat="0" applyBorder="0" applyAlignment="0" applyProtection="0">
      <alignment vertical="center"/>
    </xf>
    <xf numFmtId="0" fontId="33" fillId="0" borderId="0"/>
    <xf numFmtId="0" fontId="35" fillId="39" borderId="0" applyNumberFormat="0" applyBorder="0" applyAlignment="0" applyProtection="0">
      <alignment vertical="center"/>
    </xf>
    <xf numFmtId="0" fontId="49" fillId="0" borderId="25" applyNumberFormat="0" applyFill="0" applyAlignment="0" applyProtection="0">
      <alignment vertical="center"/>
    </xf>
    <xf numFmtId="0" fontId="32" fillId="38"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5" fillId="39"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7" fillId="0" borderId="18" applyNumberFormat="0" applyFill="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2" fillId="38"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43" fontId="33" fillId="0" borderId="0" applyFont="0" applyFill="0" applyBorder="0" applyAlignment="0" applyProtection="0"/>
    <xf numFmtId="0" fontId="32" fillId="38" borderId="0" applyNumberFormat="0" applyBorder="0" applyAlignment="0" applyProtection="0">
      <alignment vertical="center"/>
    </xf>
    <xf numFmtId="43" fontId="33" fillId="0" borderId="0" applyFont="0" applyFill="0" applyBorder="0" applyAlignment="0" applyProtection="0"/>
    <xf numFmtId="0" fontId="33" fillId="0" borderId="0"/>
    <xf numFmtId="0" fontId="49" fillId="0" borderId="25" applyNumberFormat="0" applyFill="0" applyAlignment="0" applyProtection="0">
      <alignment vertical="center"/>
    </xf>
    <xf numFmtId="0" fontId="32" fillId="38" borderId="0" applyNumberFormat="0" applyBorder="0" applyAlignment="0" applyProtection="0">
      <alignment vertical="center"/>
    </xf>
    <xf numFmtId="0" fontId="32" fillId="35"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43" fontId="33" fillId="0" borderId="0" applyFont="0" applyFill="0" applyBorder="0" applyAlignment="0" applyProtection="0"/>
    <xf numFmtId="0" fontId="33" fillId="0" borderId="0"/>
    <xf numFmtId="0" fontId="37" fillId="0" borderId="18" applyNumberFormat="0" applyFill="0" applyAlignment="0" applyProtection="0">
      <alignment vertical="center"/>
    </xf>
    <xf numFmtId="0" fontId="32" fillId="38"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42" borderId="17" applyNumberFormat="0" applyFont="0" applyAlignment="0" applyProtection="0">
      <alignment vertical="center"/>
    </xf>
    <xf numFmtId="0" fontId="32" fillId="38" borderId="0" applyNumberFormat="0" applyBorder="0" applyAlignment="0" applyProtection="0">
      <alignment vertical="center"/>
    </xf>
    <xf numFmtId="0" fontId="32" fillId="34"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42" borderId="17" applyNumberFormat="0" applyFont="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42" borderId="17" applyNumberFormat="0" applyFont="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49" fillId="0" borderId="25" applyNumberFormat="0" applyFill="0" applyAlignment="0" applyProtection="0">
      <alignment vertical="center"/>
    </xf>
    <xf numFmtId="0" fontId="32" fillId="38" borderId="0" applyNumberFormat="0" applyBorder="0" applyAlignment="0" applyProtection="0">
      <alignment vertical="center"/>
    </xf>
    <xf numFmtId="0" fontId="33" fillId="42" borderId="17" applyNumberFormat="0" applyFont="0" applyAlignment="0" applyProtection="0">
      <alignment vertical="center"/>
    </xf>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2" fillId="39"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4" borderId="0" applyNumberFormat="0" applyBorder="0" applyAlignment="0" applyProtection="0">
      <alignment vertical="center"/>
    </xf>
    <xf numFmtId="0" fontId="33" fillId="42" borderId="17" applyNumberFormat="0" applyFont="0" applyAlignment="0" applyProtection="0">
      <alignment vertical="center"/>
    </xf>
    <xf numFmtId="0" fontId="32" fillId="39" borderId="0" applyNumberFormat="0" applyBorder="0" applyAlignment="0" applyProtection="0">
      <alignment vertical="center"/>
    </xf>
    <xf numFmtId="0" fontId="32" fillId="38" borderId="0" applyNumberFormat="0" applyBorder="0" applyAlignment="0" applyProtection="0">
      <alignment vertical="center"/>
    </xf>
    <xf numFmtId="0" fontId="32" fillId="34" borderId="0" applyNumberFormat="0" applyBorder="0" applyAlignment="0" applyProtection="0">
      <alignment vertical="center"/>
    </xf>
    <xf numFmtId="0" fontId="32" fillId="41" borderId="0" applyNumberFormat="0" applyBorder="0" applyAlignment="0" applyProtection="0">
      <alignment vertical="center"/>
    </xf>
    <xf numFmtId="0" fontId="37" fillId="0" borderId="0" applyNumberFormat="0" applyFill="0" applyBorder="0" applyAlignment="0" applyProtection="0">
      <alignment vertical="center"/>
    </xf>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38" borderId="0" applyNumberFormat="0" applyBorder="0" applyAlignment="0" applyProtection="0">
      <alignment vertical="center"/>
    </xf>
    <xf numFmtId="0" fontId="42" fillId="0" borderId="21" applyNumberFormat="0" applyFill="0" applyAlignment="0" applyProtection="0">
      <alignment vertical="center"/>
    </xf>
    <xf numFmtId="0" fontId="33" fillId="0" borderId="0"/>
    <xf numFmtId="0" fontId="32" fillId="40" borderId="0" applyNumberFormat="0" applyBorder="0" applyAlignment="0" applyProtection="0">
      <alignment vertical="center"/>
    </xf>
    <xf numFmtId="0" fontId="37" fillId="0" borderId="0" applyNumberFormat="0" applyFill="0" applyBorder="0" applyAlignment="0" applyProtection="0">
      <alignment vertical="center"/>
    </xf>
    <xf numFmtId="0" fontId="32" fillId="38" borderId="0" applyNumberFormat="0" applyBorder="0" applyAlignment="0" applyProtection="0">
      <alignment vertical="center"/>
    </xf>
    <xf numFmtId="0" fontId="32" fillId="35" borderId="0" applyNumberFormat="0" applyBorder="0" applyAlignment="0" applyProtection="0">
      <alignment vertical="center"/>
    </xf>
    <xf numFmtId="0" fontId="32" fillId="38" borderId="0" applyNumberFormat="0" applyBorder="0" applyAlignment="0" applyProtection="0">
      <alignment vertical="center"/>
    </xf>
    <xf numFmtId="0" fontId="32" fillId="40" borderId="0" applyNumberFormat="0" applyBorder="0" applyAlignment="0" applyProtection="0">
      <alignment vertical="center"/>
    </xf>
    <xf numFmtId="0" fontId="41" fillId="45" borderId="20" applyNumberFormat="0" applyAlignment="0" applyProtection="0">
      <alignment vertical="center"/>
    </xf>
    <xf numFmtId="0" fontId="49" fillId="0" borderId="25" applyNumberFormat="0" applyFill="0" applyAlignment="0" applyProtection="0">
      <alignment vertical="center"/>
    </xf>
    <xf numFmtId="0" fontId="32" fillId="40"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2" fillId="38" borderId="0" applyNumberFormat="0" applyBorder="0" applyAlignment="0" applyProtection="0">
      <alignment vertical="center"/>
    </xf>
    <xf numFmtId="0" fontId="32" fillId="35" borderId="0" applyNumberFormat="0" applyBorder="0" applyAlignment="0" applyProtection="0">
      <alignment vertical="center"/>
    </xf>
    <xf numFmtId="0" fontId="32" fillId="38"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49" fillId="0" borderId="25" applyNumberFormat="0" applyFill="0" applyAlignment="0" applyProtection="0">
      <alignment vertical="center"/>
    </xf>
    <xf numFmtId="0" fontId="32" fillId="40"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4" fillId="36"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4" borderId="0" applyNumberFormat="0" applyBorder="0" applyAlignment="0" applyProtection="0">
      <alignment vertical="center"/>
    </xf>
    <xf numFmtId="0" fontId="49" fillId="0" borderId="25" applyNumberFormat="0" applyFill="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5" fillId="49" borderId="0" applyNumberFormat="0" applyBorder="0" applyAlignment="0" applyProtection="0">
      <alignment vertical="center"/>
    </xf>
    <xf numFmtId="0" fontId="49" fillId="0" borderId="25" applyNumberFormat="0" applyFill="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2" fillId="34" borderId="0" applyNumberFormat="0" applyBorder="0" applyAlignment="0" applyProtection="0">
      <alignment vertical="center"/>
    </xf>
    <xf numFmtId="0" fontId="33" fillId="0" borderId="0"/>
    <xf numFmtId="0" fontId="50" fillId="0" borderId="0" applyNumberFormat="0" applyFill="0" applyBorder="0" applyAlignment="0" applyProtection="0">
      <alignment vertical="center"/>
    </xf>
    <xf numFmtId="0" fontId="32" fillId="38" borderId="0" applyNumberFormat="0" applyBorder="0" applyAlignment="0" applyProtection="0">
      <alignment vertical="center"/>
    </xf>
    <xf numFmtId="0" fontId="33" fillId="42" borderId="17" applyNumberFormat="0" applyFont="0" applyAlignment="0" applyProtection="0">
      <alignment vertical="center"/>
    </xf>
    <xf numFmtId="0" fontId="32" fillId="38"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2" fillId="38"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2" fillId="38"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42" fillId="0" borderId="21" applyNumberFormat="0" applyFill="0" applyAlignment="0" applyProtection="0">
      <alignment vertical="center"/>
    </xf>
    <xf numFmtId="0" fontId="32" fillId="35" borderId="0" applyNumberFormat="0" applyBorder="0" applyAlignment="0" applyProtection="0">
      <alignment vertical="center"/>
    </xf>
    <xf numFmtId="0" fontId="35" fillId="55"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9" borderId="0" applyNumberFormat="0" applyBorder="0" applyAlignment="0" applyProtection="0">
      <alignment vertical="center"/>
    </xf>
    <xf numFmtId="0" fontId="33" fillId="42" borderId="17" applyNumberFormat="0" applyFont="0" applyAlignment="0" applyProtection="0">
      <alignment vertical="center"/>
    </xf>
    <xf numFmtId="0" fontId="32" fillId="38" borderId="0" applyNumberFormat="0" applyBorder="0" applyAlignment="0" applyProtection="0">
      <alignment vertical="center"/>
    </xf>
    <xf numFmtId="0" fontId="32" fillId="39" borderId="0" applyNumberFormat="0" applyBorder="0" applyAlignment="0" applyProtection="0">
      <alignment vertical="center"/>
    </xf>
    <xf numFmtId="0" fontId="33" fillId="42" borderId="17" applyNumberFormat="0" applyFont="0" applyAlignment="0" applyProtection="0">
      <alignment vertical="center"/>
    </xf>
    <xf numFmtId="0" fontId="32" fillId="38" borderId="0" applyNumberFormat="0" applyBorder="0" applyAlignment="0" applyProtection="0">
      <alignment vertical="center"/>
    </xf>
    <xf numFmtId="0" fontId="48" fillId="0" borderId="0" applyNumberFormat="0" applyFill="0" applyBorder="0" applyAlignment="0" applyProtection="0">
      <alignment vertical="center"/>
    </xf>
    <xf numFmtId="0" fontId="32" fillId="38" borderId="0" applyNumberFormat="0" applyBorder="0" applyAlignment="0" applyProtection="0">
      <alignment vertical="center"/>
    </xf>
    <xf numFmtId="0" fontId="48" fillId="0" borderId="0" applyNumberFormat="0" applyFill="0" applyBorder="0" applyAlignment="0" applyProtection="0">
      <alignment vertical="center"/>
    </xf>
    <xf numFmtId="0" fontId="32" fillId="39" borderId="0" applyNumberFormat="0" applyBorder="0" applyAlignment="0" applyProtection="0">
      <alignment vertical="center"/>
    </xf>
    <xf numFmtId="0" fontId="33" fillId="0" borderId="0"/>
    <xf numFmtId="0" fontId="33" fillId="42" borderId="17" applyNumberFormat="0" applyFont="0" applyAlignment="0" applyProtection="0">
      <alignment vertical="center"/>
    </xf>
    <xf numFmtId="0" fontId="32" fillId="38"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41" borderId="0" applyNumberFormat="0" applyBorder="0" applyAlignment="0" applyProtection="0">
      <alignment vertical="center"/>
    </xf>
    <xf numFmtId="0" fontId="34" fillId="36" borderId="0" applyNumberFormat="0" applyBorder="0" applyAlignment="0" applyProtection="0">
      <alignment vertical="center"/>
    </xf>
    <xf numFmtId="0" fontId="32" fillId="35"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2" fillId="38" borderId="0" applyNumberFormat="0" applyBorder="0" applyAlignment="0" applyProtection="0">
      <alignment vertical="center"/>
    </xf>
    <xf numFmtId="0" fontId="44" fillId="51" borderId="23" applyNumberFormat="0" applyAlignment="0" applyProtection="0">
      <alignment vertical="center"/>
    </xf>
    <xf numFmtId="0" fontId="32" fillId="35"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3" fillId="0" borderId="0"/>
    <xf numFmtId="0" fontId="33" fillId="0" borderId="0"/>
    <xf numFmtId="0" fontId="32" fillId="34"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40" borderId="0" applyNumberFormat="0" applyBorder="0" applyAlignment="0" applyProtection="0">
      <alignment vertical="center"/>
    </xf>
    <xf numFmtId="43" fontId="33" fillId="0" borderId="0" applyFont="0" applyFill="0" applyBorder="0" applyAlignment="0" applyProtection="0"/>
    <xf numFmtId="0" fontId="33" fillId="0" borderId="0"/>
    <xf numFmtId="0" fontId="32" fillId="38"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4" fillId="36" borderId="0" applyNumberFormat="0" applyBorder="0" applyAlignment="0" applyProtection="0">
      <alignment vertical="center"/>
    </xf>
    <xf numFmtId="0" fontId="32" fillId="39" borderId="0" applyNumberFormat="0" applyBorder="0" applyAlignment="0" applyProtection="0">
      <alignment vertical="center"/>
    </xf>
    <xf numFmtId="0" fontId="32" fillId="38" borderId="0" applyNumberFormat="0" applyBorder="0" applyAlignment="0" applyProtection="0">
      <alignment vertical="center"/>
    </xf>
    <xf numFmtId="0" fontId="32" fillId="39" borderId="0" applyNumberFormat="0" applyBorder="0" applyAlignment="0" applyProtection="0">
      <alignment vertical="center"/>
    </xf>
    <xf numFmtId="0" fontId="33" fillId="42" borderId="17" applyNumberFormat="0" applyFont="0" applyAlignment="0" applyProtection="0">
      <alignment vertical="center"/>
    </xf>
    <xf numFmtId="0" fontId="32" fillId="38" borderId="0" applyNumberFormat="0" applyBorder="0" applyAlignment="0" applyProtection="0">
      <alignment vertical="center"/>
    </xf>
    <xf numFmtId="0" fontId="48" fillId="0" borderId="0" applyNumberFormat="0" applyFill="0" applyBorder="0" applyAlignment="0" applyProtection="0">
      <alignment vertical="center"/>
    </xf>
    <xf numFmtId="0" fontId="32" fillId="38" borderId="0" applyNumberFormat="0" applyBorder="0" applyAlignment="0" applyProtection="0">
      <alignment vertical="center"/>
    </xf>
    <xf numFmtId="0" fontId="32" fillId="41"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2" fillId="38" borderId="0" applyNumberFormat="0" applyBorder="0" applyAlignment="0" applyProtection="0">
      <alignment vertical="center"/>
    </xf>
    <xf numFmtId="0" fontId="32" fillId="4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48" borderId="0" applyNumberFormat="0" applyBorder="0" applyAlignment="0" applyProtection="0">
      <alignment vertical="center"/>
    </xf>
    <xf numFmtId="0" fontId="35" fillId="52"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9" borderId="0" applyNumberFormat="0" applyBorder="0" applyAlignment="0" applyProtection="0">
      <alignment vertical="center"/>
    </xf>
    <xf numFmtId="0" fontId="35" fillId="55" borderId="0" applyNumberFormat="0" applyBorder="0" applyAlignment="0" applyProtection="0">
      <alignment vertical="center"/>
    </xf>
    <xf numFmtId="0" fontId="33" fillId="42" borderId="17" applyNumberFormat="0" applyFont="0" applyAlignment="0" applyProtection="0">
      <alignment vertical="center"/>
    </xf>
    <xf numFmtId="0" fontId="32" fillId="48" borderId="0" applyNumberFormat="0" applyBorder="0" applyAlignment="0" applyProtection="0">
      <alignment vertical="center"/>
    </xf>
    <xf numFmtId="0" fontId="33" fillId="42" borderId="17" applyNumberFormat="0" applyFont="0" applyAlignment="0" applyProtection="0">
      <alignment vertical="center"/>
    </xf>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2" fillId="38" borderId="0" applyNumberFormat="0" applyBorder="0" applyAlignment="0" applyProtection="0">
      <alignment vertical="center"/>
    </xf>
    <xf numFmtId="0" fontId="33" fillId="0" borderId="0"/>
    <xf numFmtId="0" fontId="48" fillId="0" borderId="0" applyNumberFormat="0" applyFill="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5" borderId="0" applyNumberFormat="0" applyBorder="0" applyAlignment="0" applyProtection="0">
      <alignment vertical="center"/>
    </xf>
    <xf numFmtId="0" fontId="35" fillId="55" borderId="0" applyNumberFormat="0" applyBorder="0" applyAlignment="0" applyProtection="0">
      <alignment vertical="center"/>
    </xf>
    <xf numFmtId="0" fontId="32" fillId="38" borderId="0" applyNumberFormat="0" applyBorder="0" applyAlignment="0" applyProtection="0">
      <alignment vertical="center"/>
    </xf>
    <xf numFmtId="0" fontId="35" fillId="55" borderId="0" applyNumberFormat="0" applyBorder="0" applyAlignment="0" applyProtection="0">
      <alignment vertical="center"/>
    </xf>
    <xf numFmtId="0" fontId="32" fillId="40"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3" fillId="0" borderId="0"/>
    <xf numFmtId="0" fontId="33" fillId="0" borderId="0"/>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9" borderId="0" applyNumberFormat="0" applyBorder="0" applyAlignment="0" applyProtection="0">
      <alignment vertical="center"/>
    </xf>
    <xf numFmtId="0" fontId="35" fillId="55"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5" fillId="47" borderId="0" applyNumberFormat="0" applyBorder="0" applyAlignment="0" applyProtection="0">
      <alignment vertical="center"/>
    </xf>
    <xf numFmtId="0" fontId="32" fillId="38" borderId="0" applyNumberFormat="0" applyBorder="0" applyAlignment="0" applyProtection="0">
      <alignment vertical="center"/>
    </xf>
    <xf numFmtId="0" fontId="35" fillId="47"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38" borderId="0" applyNumberFormat="0" applyBorder="0" applyAlignment="0" applyProtection="0">
      <alignment vertical="center"/>
    </xf>
    <xf numFmtId="0" fontId="35" fillId="47"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3" fillId="0" borderId="0"/>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40" fillId="46"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3" fillId="0" borderId="0"/>
    <xf numFmtId="0" fontId="32" fillId="40"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3" fillId="0" borderId="0"/>
    <xf numFmtId="0" fontId="32" fillId="34" borderId="0" applyNumberFormat="0" applyBorder="0" applyAlignment="0" applyProtection="0">
      <alignment vertical="center"/>
    </xf>
    <xf numFmtId="0" fontId="32" fillId="38" borderId="0" applyNumberFormat="0" applyBorder="0" applyAlignment="0" applyProtection="0">
      <alignment vertical="center"/>
    </xf>
    <xf numFmtId="0" fontId="32" fillId="34"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38"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42" borderId="17" applyNumberFormat="0" applyFont="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47" fillId="41" borderId="20" applyNumberFormat="0" applyAlignment="0" applyProtection="0">
      <alignment vertical="center"/>
    </xf>
    <xf numFmtId="0" fontId="32" fillId="38"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9" fillId="45" borderId="19" applyNumberFormat="0" applyAlignment="0" applyProtection="0">
      <alignment vertical="center"/>
    </xf>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9" fillId="45" borderId="19" applyNumberFormat="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4"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3" fillId="0" borderId="0"/>
    <xf numFmtId="0" fontId="32" fillId="39" borderId="0" applyNumberFormat="0" applyBorder="0" applyAlignment="0" applyProtection="0">
      <alignment vertical="center"/>
    </xf>
    <xf numFmtId="0" fontId="33" fillId="42" borderId="17" applyNumberFormat="0" applyFont="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48" fillId="0" borderId="0" applyNumberFormat="0" applyFill="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2" fillId="38" borderId="0" applyNumberFormat="0" applyBorder="0" applyAlignment="0" applyProtection="0">
      <alignment vertical="center"/>
    </xf>
    <xf numFmtId="0" fontId="39" fillId="45" borderId="19" applyNumberFormat="0" applyAlignment="0" applyProtection="0">
      <alignment vertical="center"/>
    </xf>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50" fillId="0" borderId="0" applyNumberFormat="0" applyFill="0" applyBorder="0" applyAlignment="0" applyProtection="0">
      <alignment vertical="center"/>
    </xf>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50" fillId="0" borderId="0" applyNumberFormat="0" applyFill="0" applyBorder="0" applyAlignment="0" applyProtection="0">
      <alignment vertical="center"/>
    </xf>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9" borderId="0" applyNumberFormat="0" applyBorder="0" applyAlignment="0" applyProtection="0">
      <alignment vertical="center"/>
    </xf>
    <xf numFmtId="0" fontId="35" fillId="55" borderId="0" applyNumberFormat="0" applyBorder="0" applyAlignment="0" applyProtection="0">
      <alignment vertical="center"/>
    </xf>
    <xf numFmtId="0" fontId="41" fillId="45" borderId="20" applyNumberFormat="0" applyAlignment="0" applyProtection="0">
      <alignment vertical="center"/>
    </xf>
    <xf numFmtId="0" fontId="32" fillId="38" borderId="0" applyNumberFormat="0" applyBorder="0" applyAlignment="0" applyProtection="0">
      <alignment vertical="center"/>
    </xf>
    <xf numFmtId="0" fontId="33" fillId="0" borderId="0"/>
    <xf numFmtId="0" fontId="41" fillId="45" borderId="20" applyNumberFormat="0" applyAlignment="0" applyProtection="0">
      <alignment vertical="center"/>
    </xf>
    <xf numFmtId="0" fontId="35" fillId="47"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43" fontId="33" fillId="0" borderId="0" applyFont="0" applyFill="0" applyBorder="0" applyAlignment="0" applyProtection="0"/>
    <xf numFmtId="0" fontId="32" fillId="38" borderId="0" applyNumberFormat="0" applyBorder="0" applyAlignment="0" applyProtection="0">
      <alignment vertical="center"/>
    </xf>
    <xf numFmtId="0" fontId="40" fillId="46" borderId="0" applyNumberFormat="0" applyBorder="0" applyAlignment="0" applyProtection="0">
      <alignment vertical="center"/>
    </xf>
    <xf numFmtId="0" fontId="32" fillId="39" borderId="0" applyNumberFormat="0" applyBorder="0" applyAlignment="0" applyProtection="0">
      <alignment vertical="center"/>
    </xf>
    <xf numFmtId="0" fontId="33" fillId="42" borderId="17" applyNumberFormat="0" applyFont="0" applyAlignment="0" applyProtection="0">
      <alignment vertical="center"/>
    </xf>
    <xf numFmtId="0" fontId="32" fillId="38" borderId="0" applyNumberFormat="0" applyBorder="0" applyAlignment="0" applyProtection="0">
      <alignment vertical="center"/>
    </xf>
    <xf numFmtId="0" fontId="33" fillId="0" borderId="0"/>
    <xf numFmtId="0" fontId="39" fillId="45" borderId="19" applyNumberFormat="0" applyAlignment="0" applyProtection="0">
      <alignment vertical="center"/>
    </xf>
    <xf numFmtId="0" fontId="32" fillId="38" borderId="0" applyNumberFormat="0" applyBorder="0" applyAlignment="0" applyProtection="0">
      <alignment vertical="center"/>
    </xf>
    <xf numFmtId="43" fontId="33" fillId="0" borderId="0" applyFont="0" applyFill="0" applyBorder="0" applyAlignment="0" applyProtection="0"/>
    <xf numFmtId="0" fontId="33" fillId="0" borderId="0"/>
    <xf numFmtId="0" fontId="32" fillId="34"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6" fillId="0" borderId="0" applyNumberFormat="0" applyFill="0" applyBorder="0" applyAlignment="0" applyProtection="0">
      <alignment vertical="center"/>
    </xf>
    <xf numFmtId="0" fontId="32" fillId="40"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41"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9" fillId="45" borderId="19" applyNumberFormat="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5" fillId="47"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5" fillId="47" borderId="0" applyNumberFormat="0" applyBorder="0" applyAlignment="0" applyProtection="0">
      <alignment vertical="center"/>
    </xf>
    <xf numFmtId="0" fontId="32" fillId="38"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43" fontId="33" fillId="0" borderId="0" applyFont="0" applyFill="0" applyBorder="0" applyAlignment="0" applyProtection="0"/>
    <xf numFmtId="0" fontId="33" fillId="0" borderId="0"/>
    <xf numFmtId="0" fontId="32" fillId="38" borderId="0" applyNumberFormat="0" applyBorder="0" applyAlignment="0" applyProtection="0">
      <alignment vertical="center"/>
    </xf>
    <xf numFmtId="0" fontId="33" fillId="0" borderId="0"/>
    <xf numFmtId="0" fontId="49" fillId="0" borderId="25" applyNumberFormat="0" applyFill="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49" fillId="0" borderId="25" applyNumberFormat="0" applyFill="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5" fillId="47"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42" borderId="17" applyNumberFormat="0" applyFont="0" applyAlignment="0" applyProtection="0">
      <alignment vertical="center"/>
    </xf>
    <xf numFmtId="0" fontId="35" fillId="47"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3" fillId="42" borderId="17" applyNumberFormat="0" applyFont="0" applyAlignment="0" applyProtection="0">
      <alignment vertical="center"/>
    </xf>
    <xf numFmtId="0" fontId="35" fillId="39" borderId="0" applyNumberFormat="0" applyBorder="0" applyAlignment="0" applyProtection="0">
      <alignment vertical="center"/>
    </xf>
    <xf numFmtId="0" fontId="32" fillId="34" borderId="0" applyNumberFormat="0" applyBorder="0" applyAlignment="0" applyProtection="0">
      <alignment vertical="center"/>
    </xf>
    <xf numFmtId="0" fontId="35" fillId="47" borderId="0" applyNumberFormat="0" applyBorder="0" applyAlignment="0" applyProtection="0">
      <alignment vertical="center"/>
    </xf>
    <xf numFmtId="0" fontId="32" fillId="38"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3" fillId="0" borderId="0"/>
    <xf numFmtId="0" fontId="32" fillId="34"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6" fillId="0" borderId="0" applyNumberFormat="0" applyFill="0" applyBorder="0" applyAlignment="0" applyProtection="0">
      <alignment vertical="center"/>
    </xf>
    <xf numFmtId="0" fontId="33" fillId="0" borderId="0"/>
    <xf numFmtId="0" fontId="32" fillId="40" borderId="0" applyNumberFormat="0" applyBorder="0" applyAlignment="0" applyProtection="0">
      <alignment vertical="center"/>
    </xf>
    <xf numFmtId="0" fontId="32" fillId="34" borderId="0" applyNumberFormat="0" applyBorder="0" applyAlignment="0" applyProtection="0">
      <alignment vertical="center"/>
    </xf>
    <xf numFmtId="0" fontId="32" fillId="38" borderId="0" applyNumberFormat="0" applyBorder="0" applyAlignment="0" applyProtection="0">
      <alignment vertical="center"/>
    </xf>
    <xf numFmtId="0" fontId="36" fillId="0" borderId="0" applyNumberFormat="0" applyFill="0" applyBorder="0" applyAlignment="0" applyProtection="0">
      <alignment vertical="center"/>
    </xf>
    <xf numFmtId="43" fontId="33" fillId="0" borderId="0" applyFont="0" applyFill="0" applyBorder="0" applyAlignment="0" applyProtection="0"/>
    <xf numFmtId="0" fontId="32" fillId="40" borderId="0" applyNumberFormat="0" applyBorder="0" applyAlignment="0" applyProtection="0">
      <alignment vertical="center"/>
    </xf>
    <xf numFmtId="0" fontId="33" fillId="0" borderId="0"/>
    <xf numFmtId="0" fontId="33" fillId="0" borderId="0"/>
    <xf numFmtId="0" fontId="32" fillId="34" borderId="0" applyNumberFormat="0" applyBorder="0" applyAlignment="0" applyProtection="0">
      <alignment vertical="center"/>
    </xf>
    <xf numFmtId="0" fontId="33" fillId="0" borderId="0"/>
    <xf numFmtId="0" fontId="35" fillId="47"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2" fillId="38" borderId="0" applyNumberFormat="0" applyBorder="0" applyAlignment="0" applyProtection="0">
      <alignment vertical="center"/>
    </xf>
    <xf numFmtId="0" fontId="33" fillId="42" borderId="17" applyNumberFormat="0" applyFont="0" applyAlignment="0" applyProtection="0">
      <alignment vertical="center"/>
    </xf>
    <xf numFmtId="0" fontId="32" fillId="34" borderId="0" applyNumberFormat="0" applyBorder="0" applyAlignment="0" applyProtection="0">
      <alignment vertical="center"/>
    </xf>
    <xf numFmtId="0" fontId="32" fillId="38"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8" fillId="44" borderId="0" applyNumberFormat="0" applyBorder="0" applyAlignment="0" applyProtection="0">
      <alignment vertical="center"/>
    </xf>
    <xf numFmtId="0" fontId="32" fillId="34"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6" fillId="0" borderId="0" applyNumberFormat="0" applyFill="0" applyBorder="0" applyAlignment="0" applyProtection="0">
      <alignment vertical="center"/>
    </xf>
    <xf numFmtId="43" fontId="33" fillId="0" borderId="0" applyFont="0" applyFill="0" applyBorder="0" applyAlignment="0" applyProtection="0"/>
    <xf numFmtId="0" fontId="32" fillId="40" borderId="0" applyNumberFormat="0" applyBorder="0" applyAlignment="0" applyProtection="0">
      <alignment vertical="center"/>
    </xf>
    <xf numFmtId="0" fontId="32" fillId="34" borderId="0" applyNumberFormat="0" applyBorder="0" applyAlignment="0" applyProtection="0">
      <alignment vertical="center"/>
    </xf>
    <xf numFmtId="0" fontId="32" fillId="38" borderId="0" applyNumberFormat="0" applyBorder="0" applyAlignment="0" applyProtection="0">
      <alignment vertical="center"/>
    </xf>
    <xf numFmtId="0" fontId="42" fillId="0" borderId="21" applyNumberFormat="0" applyFill="0" applyAlignment="0" applyProtection="0">
      <alignment vertical="center"/>
    </xf>
    <xf numFmtId="0" fontId="33" fillId="0" borderId="0"/>
    <xf numFmtId="0" fontId="36" fillId="0" borderId="0" applyNumberFormat="0" applyFill="0" applyBorder="0" applyAlignment="0" applyProtection="0">
      <alignment vertical="center"/>
    </xf>
    <xf numFmtId="43" fontId="33" fillId="0" borderId="0" applyFont="0" applyFill="0" applyBorder="0" applyAlignment="0" applyProtection="0"/>
    <xf numFmtId="0" fontId="32" fillId="40" borderId="0" applyNumberFormat="0" applyBorder="0" applyAlignment="0" applyProtection="0">
      <alignment vertical="center"/>
    </xf>
    <xf numFmtId="0" fontId="32" fillId="34" borderId="0" applyNumberFormat="0" applyBorder="0" applyAlignment="0" applyProtection="0">
      <alignment vertical="center"/>
    </xf>
    <xf numFmtId="0" fontId="32" fillId="35" borderId="0" applyNumberFormat="0" applyBorder="0" applyAlignment="0" applyProtection="0">
      <alignment vertical="center"/>
    </xf>
    <xf numFmtId="0" fontId="32" fillId="40" borderId="0" applyNumberFormat="0" applyBorder="0" applyAlignment="0" applyProtection="0">
      <alignment vertical="center"/>
    </xf>
    <xf numFmtId="0" fontId="32" fillId="34" borderId="0" applyNumberFormat="0" applyBorder="0" applyAlignment="0" applyProtection="0">
      <alignment vertical="center"/>
    </xf>
    <xf numFmtId="0" fontId="35" fillId="53" borderId="0" applyNumberFormat="0" applyBorder="0" applyAlignment="0" applyProtection="0">
      <alignment vertical="center"/>
    </xf>
    <xf numFmtId="0" fontId="33" fillId="42" borderId="17" applyNumberFormat="0" applyFont="0" applyAlignment="0" applyProtection="0">
      <alignment vertical="center"/>
    </xf>
    <xf numFmtId="0" fontId="32" fillId="38"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49" fillId="0" borderId="25" applyNumberFormat="0" applyFill="0" applyAlignment="0" applyProtection="0">
      <alignment vertical="center"/>
    </xf>
    <xf numFmtId="0" fontId="32" fillId="40" borderId="0" applyNumberFormat="0" applyBorder="0" applyAlignment="0" applyProtection="0">
      <alignment vertical="center"/>
    </xf>
    <xf numFmtId="0" fontId="32" fillId="35" borderId="0" applyNumberFormat="0" applyBorder="0" applyAlignment="0" applyProtection="0">
      <alignment vertical="center"/>
    </xf>
    <xf numFmtId="0" fontId="32" fillId="34" borderId="0" applyNumberFormat="0" applyBorder="0" applyAlignment="0" applyProtection="0">
      <alignment vertical="center"/>
    </xf>
    <xf numFmtId="0" fontId="35" fillId="5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2" fillId="38" borderId="0" applyNumberFormat="0" applyBorder="0" applyAlignment="0" applyProtection="0">
      <alignment vertical="center"/>
    </xf>
    <xf numFmtId="43" fontId="33" fillId="0" borderId="0" applyFont="0" applyFill="0" applyBorder="0" applyAlignment="0" applyProtection="0"/>
    <xf numFmtId="0" fontId="32" fillId="34" borderId="0" applyNumberFormat="0" applyBorder="0" applyAlignment="0" applyProtection="0">
      <alignment vertical="center"/>
    </xf>
    <xf numFmtId="0" fontId="33" fillId="0" borderId="0"/>
    <xf numFmtId="0" fontId="33" fillId="0" borderId="0"/>
    <xf numFmtId="0" fontId="32" fillId="34" borderId="0" applyNumberFormat="0" applyBorder="0" applyAlignment="0" applyProtection="0">
      <alignment vertical="center"/>
    </xf>
    <xf numFmtId="0" fontId="49" fillId="0" borderId="25" applyNumberFormat="0" applyFill="0" applyAlignment="0" applyProtection="0">
      <alignment vertical="center"/>
    </xf>
    <xf numFmtId="0" fontId="32" fillId="34"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3" fillId="0" borderId="0"/>
    <xf numFmtId="0" fontId="32" fillId="34"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3" fillId="0" borderId="0"/>
    <xf numFmtId="0" fontId="33" fillId="0" borderId="0"/>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2" fillId="34" borderId="0" applyNumberFormat="0" applyBorder="0" applyAlignment="0" applyProtection="0">
      <alignment vertical="center"/>
    </xf>
    <xf numFmtId="0" fontId="32" fillId="41" borderId="0" applyNumberFormat="0" applyBorder="0" applyAlignment="0" applyProtection="0">
      <alignment vertical="center"/>
    </xf>
    <xf numFmtId="0" fontId="32" fillId="34" borderId="0" applyNumberFormat="0" applyBorder="0" applyAlignment="0" applyProtection="0">
      <alignment vertical="center"/>
    </xf>
    <xf numFmtId="0" fontId="32" fillId="41" borderId="0" applyNumberFormat="0" applyBorder="0" applyAlignment="0" applyProtection="0">
      <alignment vertical="center"/>
    </xf>
    <xf numFmtId="0" fontId="32" fillId="34" borderId="0" applyNumberFormat="0" applyBorder="0" applyAlignment="0" applyProtection="0">
      <alignment vertical="center"/>
    </xf>
    <xf numFmtId="0" fontId="32" fillId="41" borderId="0" applyNumberFormat="0" applyBorder="0" applyAlignment="0" applyProtection="0">
      <alignment vertical="center"/>
    </xf>
    <xf numFmtId="0" fontId="32" fillId="34" borderId="0" applyNumberFormat="0" applyBorder="0" applyAlignment="0" applyProtection="0">
      <alignment vertical="center"/>
    </xf>
    <xf numFmtId="0" fontId="32" fillId="41"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2" fillId="3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2" fillId="34" borderId="0" applyNumberFormat="0" applyBorder="0" applyAlignment="0" applyProtection="0">
      <alignment vertical="center"/>
    </xf>
    <xf numFmtId="0" fontId="32" fillId="35"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2" fillId="34" borderId="0" applyNumberFormat="0" applyBorder="0" applyAlignment="0" applyProtection="0">
      <alignment vertical="center"/>
    </xf>
    <xf numFmtId="0" fontId="49" fillId="0" borderId="25" applyNumberFormat="0" applyFill="0" applyAlignment="0" applyProtection="0">
      <alignment vertical="center"/>
    </xf>
    <xf numFmtId="0" fontId="33" fillId="0" borderId="0"/>
    <xf numFmtId="0" fontId="32" fillId="35"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2" fillId="34"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34"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2" fillId="34" borderId="0" applyNumberFormat="0" applyBorder="0" applyAlignment="0" applyProtection="0">
      <alignment vertical="center"/>
    </xf>
    <xf numFmtId="0" fontId="32" fillId="40" borderId="0" applyNumberFormat="0" applyBorder="0" applyAlignment="0" applyProtection="0">
      <alignment vertical="center"/>
    </xf>
    <xf numFmtId="0" fontId="32" fillId="35"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41" borderId="0" applyNumberFormat="0" applyBorder="0" applyAlignment="0" applyProtection="0">
      <alignment vertical="center"/>
    </xf>
    <xf numFmtId="0" fontId="32" fillId="34" borderId="0" applyNumberFormat="0" applyBorder="0" applyAlignment="0" applyProtection="0">
      <alignment vertical="center"/>
    </xf>
    <xf numFmtId="0" fontId="35" fillId="40" borderId="0" applyNumberFormat="0" applyBorder="0" applyAlignment="0" applyProtection="0">
      <alignment vertical="center"/>
    </xf>
    <xf numFmtId="0" fontId="42" fillId="0" borderId="21" applyNumberFormat="0" applyFill="0" applyAlignment="0" applyProtection="0">
      <alignment vertical="center"/>
    </xf>
    <xf numFmtId="0" fontId="32" fillId="40" borderId="0" applyNumberFormat="0" applyBorder="0" applyAlignment="0" applyProtection="0">
      <alignment vertical="center"/>
    </xf>
    <xf numFmtId="0" fontId="35" fillId="43" borderId="0" applyNumberFormat="0" applyBorder="0" applyAlignment="0" applyProtection="0">
      <alignment vertical="center"/>
    </xf>
    <xf numFmtId="0" fontId="32" fillId="41" borderId="0" applyNumberFormat="0" applyBorder="0" applyAlignment="0" applyProtection="0">
      <alignment vertical="center"/>
    </xf>
    <xf numFmtId="0" fontId="32" fillId="34" borderId="0" applyNumberFormat="0" applyBorder="0" applyAlignment="0" applyProtection="0">
      <alignment vertical="center"/>
    </xf>
    <xf numFmtId="0" fontId="32" fillId="35"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34" borderId="0" applyNumberFormat="0" applyBorder="0" applyAlignment="0" applyProtection="0">
      <alignment vertical="center"/>
    </xf>
    <xf numFmtId="0" fontId="32" fillId="35"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9" fillId="45" borderId="19" applyNumberFormat="0" applyAlignment="0" applyProtection="0">
      <alignment vertical="center"/>
    </xf>
    <xf numFmtId="0" fontId="32" fillId="40"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34" borderId="0" applyNumberFormat="0" applyBorder="0" applyAlignment="0" applyProtection="0">
      <alignment vertical="center"/>
    </xf>
    <xf numFmtId="0" fontId="32" fillId="35"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9" fillId="45" borderId="19" applyNumberFormat="0" applyAlignment="0" applyProtection="0">
      <alignment vertical="center"/>
    </xf>
    <xf numFmtId="0" fontId="32" fillId="40" borderId="0" applyNumberFormat="0" applyBorder="0" applyAlignment="0" applyProtection="0">
      <alignment vertical="center"/>
    </xf>
    <xf numFmtId="0" fontId="32" fillId="41" borderId="0" applyNumberFormat="0" applyBorder="0" applyAlignment="0" applyProtection="0">
      <alignment vertical="center"/>
    </xf>
    <xf numFmtId="0" fontId="32" fillId="34"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2" fillId="41" borderId="0" applyNumberFormat="0" applyBorder="0" applyAlignment="0" applyProtection="0">
      <alignment vertical="center"/>
    </xf>
    <xf numFmtId="0" fontId="32" fillId="34" borderId="0" applyNumberFormat="0" applyBorder="0" applyAlignment="0" applyProtection="0">
      <alignment vertical="center"/>
    </xf>
    <xf numFmtId="0" fontId="47" fillId="41" borderId="20" applyNumberFormat="0" applyAlignment="0" applyProtection="0">
      <alignment vertical="center"/>
    </xf>
    <xf numFmtId="0" fontId="32" fillId="35"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49" fillId="0" borderId="25" applyNumberFormat="0" applyFill="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2" fillId="34" borderId="0" applyNumberFormat="0" applyBorder="0" applyAlignment="0" applyProtection="0">
      <alignment vertical="center"/>
    </xf>
    <xf numFmtId="0" fontId="49" fillId="0" borderId="25" applyNumberFormat="0" applyFill="0" applyAlignment="0" applyProtection="0">
      <alignment vertical="center"/>
    </xf>
    <xf numFmtId="0" fontId="32" fillId="35"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3" fillId="0" borderId="0"/>
    <xf numFmtId="0" fontId="33" fillId="0" borderId="0"/>
    <xf numFmtId="0" fontId="32" fillId="39" borderId="0" applyNumberFormat="0" applyBorder="0" applyAlignment="0" applyProtection="0">
      <alignment vertical="center"/>
    </xf>
    <xf numFmtId="0" fontId="33" fillId="0" borderId="0"/>
    <xf numFmtId="0" fontId="39" fillId="45" borderId="19" applyNumberFormat="0" applyAlignment="0" applyProtection="0">
      <alignment vertical="center"/>
    </xf>
    <xf numFmtId="0" fontId="32" fillId="40"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49" fillId="0" borderId="25" applyNumberFormat="0" applyFill="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2" fillId="39" borderId="0" applyNumberFormat="0" applyBorder="0" applyAlignment="0" applyProtection="0">
      <alignment vertical="center"/>
    </xf>
    <xf numFmtId="0" fontId="32" fillId="41"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49" fillId="0" borderId="25" applyNumberFormat="0" applyFill="0" applyAlignment="0" applyProtection="0">
      <alignment vertical="center"/>
    </xf>
    <xf numFmtId="0" fontId="32" fillId="34" borderId="0" applyNumberFormat="0" applyBorder="0" applyAlignment="0" applyProtection="0">
      <alignment vertical="center"/>
    </xf>
    <xf numFmtId="0" fontId="33" fillId="0" borderId="0"/>
    <xf numFmtId="0" fontId="37" fillId="0" borderId="18" applyNumberFormat="0" applyFill="0" applyAlignment="0" applyProtection="0">
      <alignment vertical="center"/>
    </xf>
    <xf numFmtId="0" fontId="33" fillId="0" borderId="0"/>
    <xf numFmtId="0" fontId="35" fillId="49" borderId="0" applyNumberFormat="0" applyBorder="0" applyAlignment="0" applyProtection="0">
      <alignment vertical="center"/>
    </xf>
    <xf numFmtId="0" fontId="34" fillId="36"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3" fillId="0" borderId="0"/>
    <xf numFmtId="0" fontId="33" fillId="0" borderId="0"/>
    <xf numFmtId="0" fontId="35" fillId="49"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5" fillId="49"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5" fillId="49" borderId="0" applyNumberFormat="0" applyBorder="0" applyAlignment="0" applyProtection="0">
      <alignment vertical="center"/>
    </xf>
    <xf numFmtId="0" fontId="32" fillId="34" borderId="0" applyNumberFormat="0" applyBorder="0" applyAlignment="0" applyProtection="0">
      <alignment vertical="center"/>
    </xf>
    <xf numFmtId="0" fontId="46" fillId="0" borderId="24" applyNumberFormat="0" applyFill="0" applyAlignment="0" applyProtection="0">
      <alignment vertical="center"/>
    </xf>
    <xf numFmtId="0" fontId="33" fillId="0" borderId="0"/>
    <xf numFmtId="0" fontId="32" fillId="34" borderId="0" applyNumberFormat="0" applyBorder="0" applyAlignment="0" applyProtection="0">
      <alignment vertical="center"/>
    </xf>
    <xf numFmtId="0" fontId="46" fillId="0" borderId="24" applyNumberFormat="0" applyFill="0" applyAlignment="0" applyProtection="0">
      <alignment vertical="center"/>
    </xf>
    <xf numFmtId="0" fontId="32" fillId="38"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46" fillId="0" borderId="24" applyNumberFormat="0" applyFill="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2" fillId="34" borderId="0" applyNumberFormat="0" applyBorder="0" applyAlignment="0" applyProtection="0">
      <alignment vertical="center"/>
    </xf>
    <xf numFmtId="0" fontId="46" fillId="0" borderId="24" applyNumberFormat="0" applyFill="0" applyAlignment="0" applyProtection="0">
      <alignment vertical="center"/>
    </xf>
    <xf numFmtId="0" fontId="33" fillId="0" borderId="0"/>
    <xf numFmtId="0" fontId="32" fillId="34" borderId="0" applyNumberFormat="0" applyBorder="0" applyAlignment="0" applyProtection="0">
      <alignment vertical="center"/>
    </xf>
    <xf numFmtId="0" fontId="46" fillId="0" borderId="24" applyNumberFormat="0" applyFill="0" applyAlignment="0" applyProtection="0">
      <alignment vertical="center"/>
    </xf>
    <xf numFmtId="0" fontId="32" fillId="34" borderId="0" applyNumberFormat="0" applyBorder="0" applyAlignment="0" applyProtection="0">
      <alignment vertical="center"/>
    </xf>
    <xf numFmtId="0" fontId="46" fillId="0" borderId="24" applyNumberFormat="0" applyFill="0" applyAlignment="0" applyProtection="0">
      <alignment vertical="center"/>
    </xf>
    <xf numFmtId="0" fontId="32" fillId="38" borderId="0" applyNumberFormat="0" applyBorder="0" applyAlignment="0" applyProtection="0">
      <alignment vertical="center"/>
    </xf>
    <xf numFmtId="0" fontId="32" fillId="34" borderId="0" applyNumberFormat="0" applyBorder="0" applyAlignment="0" applyProtection="0">
      <alignment vertical="center"/>
    </xf>
    <xf numFmtId="0" fontId="46" fillId="0" borderId="24" applyNumberFormat="0" applyFill="0" applyAlignment="0" applyProtection="0">
      <alignment vertical="center"/>
    </xf>
    <xf numFmtId="0" fontId="33" fillId="0" borderId="0"/>
    <xf numFmtId="0" fontId="32" fillId="34" borderId="0" applyNumberFormat="0" applyBorder="0" applyAlignment="0" applyProtection="0">
      <alignment vertical="center"/>
    </xf>
    <xf numFmtId="0" fontId="46" fillId="0" borderId="24" applyNumberFormat="0" applyFill="0" applyAlignment="0" applyProtection="0">
      <alignment vertical="center"/>
    </xf>
    <xf numFmtId="0" fontId="33" fillId="0" borderId="0"/>
    <xf numFmtId="0" fontId="32" fillId="41" borderId="0" applyNumberFormat="0" applyBorder="0" applyAlignment="0" applyProtection="0">
      <alignment vertical="center"/>
    </xf>
    <xf numFmtId="0" fontId="35" fillId="49" borderId="0" applyNumberFormat="0" applyBorder="0" applyAlignment="0" applyProtection="0">
      <alignment vertical="center"/>
    </xf>
    <xf numFmtId="0" fontId="32" fillId="34" borderId="0" applyNumberFormat="0" applyBorder="0" applyAlignment="0" applyProtection="0">
      <alignment vertical="center"/>
    </xf>
    <xf numFmtId="0" fontId="46" fillId="0" borderId="24" applyNumberFormat="0" applyFill="0" applyAlignment="0" applyProtection="0">
      <alignment vertical="center"/>
    </xf>
    <xf numFmtId="0" fontId="32" fillId="38" borderId="0" applyNumberFormat="0" applyBorder="0" applyAlignment="0" applyProtection="0">
      <alignment vertical="center"/>
    </xf>
    <xf numFmtId="0" fontId="32" fillId="41" borderId="0" applyNumberFormat="0" applyBorder="0" applyAlignment="0" applyProtection="0">
      <alignment vertical="center"/>
    </xf>
    <xf numFmtId="0" fontId="35" fillId="49" borderId="0" applyNumberFormat="0" applyBorder="0" applyAlignment="0" applyProtection="0">
      <alignment vertical="center"/>
    </xf>
    <xf numFmtId="0" fontId="32" fillId="34" borderId="0" applyNumberFormat="0" applyBorder="0" applyAlignment="0" applyProtection="0">
      <alignment vertical="center"/>
    </xf>
    <xf numFmtId="0" fontId="46" fillId="0" borderId="24" applyNumberFormat="0" applyFill="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3" fillId="0" borderId="0"/>
    <xf numFmtId="0" fontId="32" fillId="34" borderId="0" applyNumberFormat="0" applyBorder="0" applyAlignment="0" applyProtection="0">
      <alignment vertical="center"/>
    </xf>
    <xf numFmtId="0" fontId="46" fillId="0" borderId="24" applyNumberFormat="0" applyFill="0" applyAlignment="0" applyProtection="0">
      <alignment vertical="center"/>
    </xf>
    <xf numFmtId="0" fontId="33" fillId="0" borderId="0"/>
    <xf numFmtId="0" fontId="32" fillId="34" borderId="0" applyNumberFormat="0" applyBorder="0" applyAlignment="0" applyProtection="0">
      <alignment vertical="center"/>
    </xf>
    <xf numFmtId="0" fontId="46" fillId="0" borderId="24" applyNumberFormat="0" applyFill="0" applyAlignment="0" applyProtection="0">
      <alignment vertical="center"/>
    </xf>
    <xf numFmtId="0" fontId="34" fillId="36" borderId="0" applyNumberFormat="0" applyBorder="0" applyAlignment="0" applyProtection="0">
      <alignment vertical="center"/>
    </xf>
    <xf numFmtId="0" fontId="32" fillId="40" borderId="0" applyNumberFormat="0" applyBorder="0" applyAlignment="0" applyProtection="0">
      <alignment vertical="center"/>
    </xf>
    <xf numFmtId="0" fontId="32" fillId="34" borderId="0" applyNumberFormat="0" applyBorder="0" applyAlignment="0" applyProtection="0">
      <alignment vertical="center"/>
    </xf>
    <xf numFmtId="0" fontId="46" fillId="0" borderId="24" applyNumberFormat="0" applyFill="0" applyAlignment="0" applyProtection="0">
      <alignment vertical="center"/>
    </xf>
    <xf numFmtId="0" fontId="32" fillId="38"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2" fillId="34" borderId="0" applyNumberFormat="0" applyBorder="0" applyAlignment="0" applyProtection="0">
      <alignment vertical="center"/>
    </xf>
    <xf numFmtId="0" fontId="46" fillId="0" borderId="24" applyNumberFormat="0" applyFill="0" applyAlignment="0" applyProtection="0">
      <alignment vertical="center"/>
    </xf>
    <xf numFmtId="0" fontId="33" fillId="0" borderId="0"/>
    <xf numFmtId="0" fontId="32" fillId="40"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46" fillId="0" borderId="24" applyNumberFormat="0" applyFill="0" applyAlignment="0" applyProtection="0">
      <alignment vertical="center"/>
    </xf>
    <xf numFmtId="0" fontId="32" fillId="40"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5" fillId="49" borderId="0" applyNumberFormat="0" applyBorder="0" applyAlignment="0" applyProtection="0">
      <alignment vertical="center"/>
    </xf>
    <xf numFmtId="0" fontId="32" fillId="34" borderId="0" applyNumberFormat="0" applyBorder="0" applyAlignment="0" applyProtection="0">
      <alignment vertical="center"/>
    </xf>
    <xf numFmtId="0" fontId="46" fillId="0" borderId="24" applyNumberFormat="0" applyFill="0" applyAlignment="0" applyProtection="0">
      <alignment vertical="center"/>
    </xf>
    <xf numFmtId="0" fontId="32" fillId="34" borderId="0" applyNumberFormat="0" applyBorder="0" applyAlignment="0" applyProtection="0">
      <alignment vertical="center"/>
    </xf>
    <xf numFmtId="0" fontId="39" fillId="45" borderId="19" applyNumberFormat="0" applyAlignment="0" applyProtection="0">
      <alignment vertical="center"/>
    </xf>
    <xf numFmtId="0" fontId="32" fillId="40"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49" fillId="0" borderId="25" applyNumberFormat="0" applyFill="0" applyAlignment="0" applyProtection="0">
      <alignment vertical="center"/>
    </xf>
    <xf numFmtId="0" fontId="32" fillId="34" borderId="0" applyNumberFormat="0" applyBorder="0" applyAlignment="0" applyProtection="0">
      <alignment vertical="center"/>
    </xf>
    <xf numFmtId="0" fontId="33" fillId="0" borderId="0"/>
    <xf numFmtId="0" fontId="33" fillId="0" borderId="0"/>
    <xf numFmtId="0" fontId="35" fillId="39" borderId="0" applyNumberFormat="0" applyBorder="0" applyAlignment="0" applyProtection="0">
      <alignment vertical="center"/>
    </xf>
    <xf numFmtId="0" fontId="35" fillId="49" borderId="0" applyNumberFormat="0" applyBorder="0" applyAlignment="0" applyProtection="0">
      <alignment vertical="center"/>
    </xf>
    <xf numFmtId="0" fontId="32" fillId="34"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2" fillId="34" borderId="0" applyNumberFormat="0" applyBorder="0" applyAlignment="0" applyProtection="0">
      <alignment vertical="center"/>
    </xf>
    <xf numFmtId="0" fontId="43" fillId="0" borderId="22" applyNumberFormat="0" applyFill="0" applyAlignment="0" applyProtection="0">
      <alignment vertical="center"/>
    </xf>
    <xf numFmtId="0" fontId="33" fillId="0" borderId="0"/>
    <xf numFmtId="0" fontId="37" fillId="0" borderId="0" applyNumberFormat="0" applyFill="0" applyBorder="0" applyAlignment="0" applyProtection="0">
      <alignment vertical="center"/>
    </xf>
    <xf numFmtId="0" fontId="33" fillId="0" borderId="0"/>
    <xf numFmtId="0" fontId="33" fillId="0" borderId="0"/>
    <xf numFmtId="0" fontId="32" fillId="34" borderId="0" applyNumberFormat="0" applyBorder="0" applyAlignment="0" applyProtection="0">
      <alignment vertical="center"/>
    </xf>
    <xf numFmtId="0" fontId="43" fillId="0" borderId="22" applyNumberFormat="0" applyFill="0" applyAlignment="0" applyProtection="0">
      <alignment vertical="center"/>
    </xf>
    <xf numFmtId="0" fontId="37" fillId="0" borderId="0" applyNumberFormat="0" applyFill="0" applyBorder="0" applyAlignment="0" applyProtection="0">
      <alignment vertical="center"/>
    </xf>
    <xf numFmtId="0" fontId="32" fillId="38" borderId="0" applyNumberFormat="0" applyBorder="0" applyAlignment="0" applyProtection="0">
      <alignment vertical="center"/>
    </xf>
    <xf numFmtId="0" fontId="33" fillId="0" borderId="0"/>
    <xf numFmtId="0" fontId="33" fillId="42" borderId="17" applyNumberFormat="0" applyFont="0" applyAlignment="0" applyProtection="0">
      <alignment vertical="center"/>
    </xf>
    <xf numFmtId="0" fontId="32" fillId="34" borderId="0" applyNumberFormat="0" applyBorder="0" applyAlignment="0" applyProtection="0">
      <alignment vertical="center"/>
    </xf>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42" borderId="17" applyNumberFormat="0" applyFont="0" applyAlignment="0" applyProtection="0">
      <alignment vertical="center"/>
    </xf>
    <xf numFmtId="0" fontId="32" fillId="34" borderId="0" applyNumberFormat="0" applyBorder="0" applyAlignment="0" applyProtection="0">
      <alignment vertical="center"/>
    </xf>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42" borderId="17" applyNumberFormat="0" applyFont="0" applyAlignment="0" applyProtection="0">
      <alignment vertical="center"/>
    </xf>
    <xf numFmtId="0" fontId="32" fillId="34" borderId="0" applyNumberFormat="0" applyBorder="0" applyAlignment="0" applyProtection="0">
      <alignment vertical="center"/>
    </xf>
    <xf numFmtId="0" fontId="43" fillId="0" borderId="22" applyNumberFormat="0" applyFill="0" applyAlignment="0" applyProtection="0">
      <alignment vertical="center"/>
    </xf>
    <xf numFmtId="0" fontId="32" fillId="34" borderId="0" applyNumberFormat="0" applyBorder="0" applyAlignment="0" applyProtection="0">
      <alignment vertical="center"/>
    </xf>
    <xf numFmtId="0" fontId="43" fillId="0" borderId="22" applyNumberFormat="0" applyFill="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2" fillId="34" borderId="0" applyNumberFormat="0" applyBorder="0" applyAlignment="0" applyProtection="0">
      <alignment vertical="center"/>
    </xf>
    <xf numFmtId="0" fontId="43" fillId="0" borderId="22" applyNumberFormat="0" applyFill="0" applyAlignment="0" applyProtection="0">
      <alignment vertical="center"/>
    </xf>
    <xf numFmtId="0" fontId="33" fillId="0" borderId="0"/>
    <xf numFmtId="0" fontId="32" fillId="41" borderId="0" applyNumberFormat="0" applyBorder="0" applyAlignment="0" applyProtection="0">
      <alignment vertical="center"/>
    </xf>
    <xf numFmtId="0" fontId="35" fillId="49" borderId="0" applyNumberFormat="0" applyBorder="0" applyAlignment="0" applyProtection="0">
      <alignment vertical="center"/>
    </xf>
    <xf numFmtId="0" fontId="32" fillId="34" borderId="0" applyNumberFormat="0" applyBorder="0" applyAlignment="0" applyProtection="0">
      <alignment vertical="center"/>
    </xf>
    <xf numFmtId="0" fontId="43" fillId="0" borderId="22" applyNumberFormat="0" applyFill="0" applyAlignment="0" applyProtection="0">
      <alignment vertical="center"/>
    </xf>
    <xf numFmtId="0" fontId="33" fillId="0" borderId="0"/>
    <xf numFmtId="0" fontId="32" fillId="34" borderId="0" applyNumberFormat="0" applyBorder="0" applyAlignment="0" applyProtection="0">
      <alignment vertical="center"/>
    </xf>
    <xf numFmtId="0" fontId="43" fillId="0" borderId="22" applyNumberFormat="0" applyFill="0" applyAlignment="0" applyProtection="0">
      <alignment vertical="center"/>
    </xf>
    <xf numFmtId="0" fontId="32" fillId="35" borderId="0" applyNumberFormat="0" applyBorder="0" applyAlignment="0" applyProtection="0">
      <alignment vertical="center"/>
    </xf>
    <xf numFmtId="0" fontId="32" fillId="34" borderId="0" applyNumberFormat="0" applyBorder="0" applyAlignment="0" applyProtection="0">
      <alignment vertical="center"/>
    </xf>
    <xf numFmtId="0" fontId="43" fillId="0" borderId="22" applyNumberFormat="0" applyFill="0" applyAlignment="0" applyProtection="0">
      <alignment vertical="center"/>
    </xf>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2" fillId="3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39" borderId="0" applyNumberFormat="0" applyBorder="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2" fillId="34" borderId="0" applyNumberFormat="0" applyBorder="0" applyAlignment="0" applyProtection="0">
      <alignment vertical="center"/>
    </xf>
    <xf numFmtId="0" fontId="43" fillId="0" borderId="22" applyNumberFormat="0" applyFill="0" applyAlignment="0" applyProtection="0">
      <alignment vertical="center"/>
    </xf>
    <xf numFmtId="0" fontId="32" fillId="35" borderId="0" applyNumberFormat="0" applyBorder="0" applyAlignment="0" applyProtection="0">
      <alignment vertical="center"/>
    </xf>
    <xf numFmtId="0" fontId="32" fillId="40" borderId="0" applyNumberFormat="0" applyBorder="0" applyAlignment="0" applyProtection="0">
      <alignment vertical="center"/>
    </xf>
    <xf numFmtId="0" fontId="32" fillId="34" borderId="0" applyNumberFormat="0" applyBorder="0" applyAlignment="0" applyProtection="0">
      <alignment vertical="center"/>
    </xf>
    <xf numFmtId="0" fontId="43" fillId="0" borderId="22" applyNumberFormat="0" applyFill="0" applyAlignment="0" applyProtection="0">
      <alignment vertical="center"/>
    </xf>
    <xf numFmtId="0" fontId="33" fillId="0" borderId="0"/>
    <xf numFmtId="0" fontId="33" fillId="0" borderId="0"/>
    <xf numFmtId="0" fontId="32" fillId="34" borderId="0" applyNumberFormat="0" applyBorder="0" applyAlignment="0" applyProtection="0">
      <alignment vertical="center"/>
    </xf>
    <xf numFmtId="0" fontId="33" fillId="0" borderId="0"/>
    <xf numFmtId="0" fontId="33" fillId="0" borderId="0"/>
    <xf numFmtId="0" fontId="33" fillId="0" borderId="0"/>
    <xf numFmtId="0" fontId="32" fillId="35" borderId="0" applyNumberFormat="0" applyBorder="0" applyAlignment="0" applyProtection="0">
      <alignment vertical="center"/>
    </xf>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34"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7" fillId="0" borderId="18" applyNumberFormat="0" applyFill="0" applyAlignment="0" applyProtection="0">
      <alignment vertical="center"/>
    </xf>
    <xf numFmtId="0" fontId="32" fillId="34" borderId="0" applyNumberFormat="0" applyBorder="0" applyAlignment="0" applyProtection="0">
      <alignment vertical="center"/>
    </xf>
    <xf numFmtId="0" fontId="37" fillId="0" borderId="18" applyNumberFormat="0" applyFill="0" applyAlignment="0" applyProtection="0">
      <alignment vertical="center"/>
    </xf>
    <xf numFmtId="0" fontId="32" fillId="34" borderId="0" applyNumberFormat="0" applyBorder="0" applyAlignment="0" applyProtection="0">
      <alignment vertical="center"/>
    </xf>
    <xf numFmtId="0" fontId="35" fillId="39" borderId="0" applyNumberFormat="0" applyBorder="0" applyAlignment="0" applyProtection="0">
      <alignment vertical="center"/>
    </xf>
    <xf numFmtId="0" fontId="37" fillId="0" borderId="18" applyNumberFormat="0" applyFill="0" applyAlignment="0" applyProtection="0">
      <alignment vertical="center"/>
    </xf>
    <xf numFmtId="0" fontId="32" fillId="34" borderId="0" applyNumberFormat="0" applyBorder="0" applyAlignment="0" applyProtection="0">
      <alignment vertical="center"/>
    </xf>
    <xf numFmtId="0" fontId="37" fillId="0" borderId="18" applyNumberFormat="0" applyFill="0" applyAlignment="0" applyProtection="0">
      <alignment vertical="center"/>
    </xf>
    <xf numFmtId="0" fontId="32" fillId="35" borderId="0" applyNumberFormat="0" applyBorder="0" applyAlignment="0" applyProtection="0">
      <alignment vertical="center"/>
    </xf>
    <xf numFmtId="0" fontId="32" fillId="34" borderId="0" applyNumberFormat="0" applyBorder="0" applyAlignment="0" applyProtection="0">
      <alignment vertical="center"/>
    </xf>
    <xf numFmtId="0" fontId="37" fillId="0" borderId="18" applyNumberFormat="0" applyFill="0" applyAlignment="0" applyProtection="0">
      <alignment vertical="center"/>
    </xf>
    <xf numFmtId="0" fontId="32" fillId="34" borderId="0" applyNumberFormat="0" applyBorder="0" applyAlignment="0" applyProtection="0">
      <alignment vertical="center"/>
    </xf>
    <xf numFmtId="0" fontId="37" fillId="0" borderId="18" applyNumberFormat="0" applyFill="0" applyAlignment="0" applyProtection="0">
      <alignment vertical="center"/>
    </xf>
    <xf numFmtId="0" fontId="33" fillId="0" borderId="0"/>
    <xf numFmtId="0" fontId="33" fillId="0" borderId="0"/>
    <xf numFmtId="0" fontId="32" fillId="34" borderId="0" applyNumberFormat="0" applyBorder="0" applyAlignment="0" applyProtection="0">
      <alignment vertical="center"/>
    </xf>
    <xf numFmtId="0" fontId="37" fillId="0" borderId="0" applyNumberFormat="0" applyFill="0" applyBorder="0" applyAlignment="0" applyProtection="0">
      <alignment vertical="center"/>
    </xf>
    <xf numFmtId="0" fontId="32" fillId="39" borderId="0" applyNumberFormat="0" applyBorder="0" applyAlignment="0" applyProtection="0">
      <alignment vertical="center"/>
    </xf>
    <xf numFmtId="0" fontId="47" fillId="41" borderId="20" applyNumberFormat="0" applyAlignment="0" applyProtection="0">
      <alignment vertical="center"/>
    </xf>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37" fillId="0" borderId="0" applyNumberFormat="0" applyFill="0" applyBorder="0" applyAlignment="0" applyProtection="0">
      <alignment vertical="center"/>
    </xf>
    <xf numFmtId="0" fontId="32" fillId="34" borderId="0" applyNumberFormat="0" applyBorder="0" applyAlignment="0" applyProtection="0">
      <alignment vertical="center"/>
    </xf>
    <xf numFmtId="0" fontId="33" fillId="0" borderId="0"/>
    <xf numFmtId="0" fontId="37" fillId="0" borderId="0" applyNumberFormat="0" applyFill="0" applyBorder="0" applyAlignment="0" applyProtection="0">
      <alignment vertical="center"/>
    </xf>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50" fillId="0" borderId="0" applyNumberFormat="0" applyFill="0" applyBorder="0" applyAlignment="0" applyProtection="0">
      <alignment vertical="center"/>
    </xf>
    <xf numFmtId="0" fontId="33" fillId="0" borderId="0"/>
    <xf numFmtId="0" fontId="50" fillId="0" borderId="0" applyNumberFormat="0" applyFill="0" applyBorder="0" applyAlignment="0" applyProtection="0">
      <alignment vertical="center"/>
    </xf>
    <xf numFmtId="0" fontId="32" fillId="34"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4" fillId="36" borderId="0" applyNumberFormat="0" applyBorder="0" applyAlignment="0" applyProtection="0">
      <alignment vertical="center"/>
    </xf>
    <xf numFmtId="0" fontId="50" fillId="0" borderId="0" applyNumberFormat="0" applyFill="0" applyBorder="0" applyAlignment="0" applyProtection="0">
      <alignment vertical="center"/>
    </xf>
    <xf numFmtId="0" fontId="33" fillId="0" borderId="0"/>
    <xf numFmtId="0" fontId="32" fillId="39" borderId="0" applyNumberFormat="0" applyBorder="0" applyAlignment="0" applyProtection="0">
      <alignment vertical="center"/>
    </xf>
    <xf numFmtId="0" fontId="32" fillId="34" borderId="0" applyNumberFormat="0" applyBorder="0" applyAlignment="0" applyProtection="0">
      <alignment vertical="center"/>
    </xf>
    <xf numFmtId="0" fontId="34" fillId="36" borderId="0" applyNumberFormat="0" applyBorder="0" applyAlignment="0" applyProtection="0">
      <alignment vertical="center"/>
    </xf>
    <xf numFmtId="0" fontId="39" fillId="45" borderId="19" applyNumberFormat="0" applyAlignment="0" applyProtection="0">
      <alignment vertical="center"/>
    </xf>
    <xf numFmtId="0" fontId="32" fillId="39"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2" fillId="35"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3" fillId="0" borderId="0"/>
    <xf numFmtId="0" fontId="32" fillId="34"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9" fillId="45" borderId="19" applyNumberFormat="0" applyAlignment="0" applyProtection="0">
      <alignment vertical="center"/>
    </xf>
    <xf numFmtId="0" fontId="32" fillId="34"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34" borderId="0" applyNumberFormat="0" applyBorder="0" applyAlignment="0" applyProtection="0">
      <alignment vertical="center"/>
    </xf>
    <xf numFmtId="43" fontId="33" fillId="0" borderId="0" applyFont="0" applyFill="0" applyBorder="0" applyAlignment="0" applyProtection="0"/>
    <xf numFmtId="0" fontId="44" fillId="51" borderId="23" applyNumberFormat="0" applyAlignment="0" applyProtection="0">
      <alignment vertical="center"/>
    </xf>
    <xf numFmtId="0" fontId="32" fillId="41"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2" fillId="40"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3" fillId="0" borderId="0"/>
    <xf numFmtId="0" fontId="33" fillId="0" borderId="0"/>
    <xf numFmtId="0" fontId="32" fillId="39" borderId="0" applyNumberFormat="0" applyBorder="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2" fillId="34" borderId="0" applyNumberFormat="0" applyBorder="0" applyAlignment="0" applyProtection="0">
      <alignment vertical="center"/>
    </xf>
    <xf numFmtId="0" fontId="33" fillId="0" borderId="0"/>
    <xf numFmtId="0" fontId="33" fillId="42" borderId="17" applyNumberFormat="0" applyFont="0" applyAlignment="0" applyProtection="0">
      <alignment vertical="center"/>
    </xf>
    <xf numFmtId="0" fontId="32" fillId="39" borderId="0" applyNumberFormat="0" applyBorder="0" applyAlignment="0" applyProtection="0">
      <alignment vertical="center"/>
    </xf>
    <xf numFmtId="0" fontId="32" fillId="34" borderId="0" applyNumberFormat="0" applyBorder="0" applyAlignment="0" applyProtection="0">
      <alignment vertical="center"/>
    </xf>
    <xf numFmtId="0" fontId="32" fillId="35" borderId="0" applyNumberFormat="0" applyBorder="0" applyAlignment="0" applyProtection="0">
      <alignment vertical="center"/>
    </xf>
    <xf numFmtId="0" fontId="33" fillId="42" borderId="17" applyNumberFormat="0" applyFont="0" applyAlignment="0" applyProtection="0">
      <alignment vertical="center"/>
    </xf>
    <xf numFmtId="0" fontId="32" fillId="39" borderId="0" applyNumberFormat="0" applyBorder="0" applyAlignment="0" applyProtection="0">
      <alignment vertical="center"/>
    </xf>
    <xf numFmtId="0" fontId="32" fillId="34"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5" fillId="49"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2" fillId="35" borderId="0" applyNumberFormat="0" applyBorder="0" applyAlignment="0" applyProtection="0">
      <alignment vertical="center"/>
    </xf>
    <xf numFmtId="43" fontId="33" fillId="0" borderId="0" applyFont="0" applyFill="0" applyBorder="0" applyAlignment="0" applyProtection="0"/>
    <xf numFmtId="0" fontId="33" fillId="0" borderId="0"/>
    <xf numFmtId="0" fontId="33" fillId="0" borderId="0"/>
    <xf numFmtId="0" fontId="32" fillId="34"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3" fillId="0" borderId="0"/>
    <xf numFmtId="0" fontId="33" fillId="42" borderId="17" applyNumberFormat="0" applyFont="0" applyAlignment="0" applyProtection="0">
      <alignment vertical="center"/>
    </xf>
    <xf numFmtId="0" fontId="32" fillId="39" borderId="0" applyNumberFormat="0" applyBorder="0" applyAlignment="0" applyProtection="0">
      <alignment vertical="center"/>
    </xf>
    <xf numFmtId="0" fontId="33" fillId="0" borderId="0"/>
    <xf numFmtId="0" fontId="33" fillId="0" borderId="0"/>
    <xf numFmtId="0" fontId="32" fillId="34"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3" fillId="0" borderId="0"/>
    <xf numFmtId="0" fontId="32" fillId="34" borderId="0" applyNumberFormat="0" applyBorder="0" applyAlignment="0" applyProtection="0">
      <alignment vertical="center"/>
    </xf>
    <xf numFmtId="0" fontId="32" fillId="39" borderId="0" applyNumberFormat="0" applyBorder="0" applyAlignment="0" applyProtection="0">
      <alignment vertical="center"/>
    </xf>
    <xf numFmtId="0" fontId="48" fillId="0" borderId="0" applyNumberFormat="0" applyFill="0" applyBorder="0" applyAlignment="0" applyProtection="0">
      <alignment vertical="center"/>
    </xf>
    <xf numFmtId="0" fontId="33" fillId="0" borderId="0"/>
    <xf numFmtId="0" fontId="32" fillId="40" borderId="0" applyNumberFormat="0" applyBorder="0" applyAlignment="0" applyProtection="0">
      <alignment vertical="center"/>
    </xf>
    <xf numFmtId="0" fontId="32" fillId="34"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2" fillId="34" borderId="0" applyNumberFormat="0" applyBorder="0" applyAlignment="0" applyProtection="0">
      <alignment vertical="center"/>
    </xf>
    <xf numFmtId="43" fontId="33" fillId="0" borderId="0" applyFont="0" applyFill="0" applyBorder="0" applyAlignment="0" applyProtection="0"/>
    <xf numFmtId="0" fontId="32" fillId="35" borderId="0" applyNumberFormat="0" applyBorder="0" applyAlignment="0" applyProtection="0">
      <alignment vertical="center"/>
    </xf>
    <xf numFmtId="0" fontId="33" fillId="0" borderId="0"/>
    <xf numFmtId="0" fontId="33" fillId="0" borderId="0"/>
    <xf numFmtId="0" fontId="32" fillId="34" borderId="0" applyNumberFormat="0" applyBorder="0" applyAlignment="0" applyProtection="0">
      <alignment vertical="center"/>
    </xf>
    <xf numFmtId="0" fontId="32" fillId="41" borderId="0" applyNumberFormat="0" applyBorder="0" applyAlignment="0" applyProtection="0">
      <alignment vertical="center"/>
    </xf>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32" fillId="39" borderId="0" applyNumberFormat="0" applyBorder="0" applyAlignment="0" applyProtection="0">
      <alignment vertical="center"/>
    </xf>
    <xf numFmtId="0" fontId="48" fillId="0" borderId="0" applyNumberFormat="0" applyFill="0" applyBorder="0" applyAlignment="0" applyProtection="0">
      <alignment vertical="center"/>
    </xf>
    <xf numFmtId="0" fontId="33" fillId="0" borderId="0"/>
    <xf numFmtId="0" fontId="32" fillId="40" borderId="0" applyNumberFormat="0" applyBorder="0" applyAlignment="0" applyProtection="0">
      <alignment vertical="center"/>
    </xf>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43" fontId="33" fillId="0" borderId="0" applyFont="0" applyFill="0" applyBorder="0" applyAlignment="0" applyProtection="0"/>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47" fillId="41" borderId="20" applyNumberFormat="0" applyAlignment="0" applyProtection="0">
      <alignment vertical="center"/>
    </xf>
    <xf numFmtId="0" fontId="32" fillId="39" borderId="0" applyNumberFormat="0" applyBorder="0" applyAlignment="0" applyProtection="0">
      <alignment vertical="center"/>
    </xf>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32" fillId="41" borderId="0" applyNumberFormat="0" applyBorder="0" applyAlignment="0" applyProtection="0">
      <alignment vertical="center"/>
    </xf>
    <xf numFmtId="0" fontId="32" fillId="34"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3" fillId="0" borderId="0"/>
    <xf numFmtId="0" fontId="32" fillId="34" borderId="0" applyNumberFormat="0" applyBorder="0" applyAlignment="0" applyProtection="0">
      <alignment vertical="center"/>
    </xf>
    <xf numFmtId="0" fontId="32" fillId="41"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2" fillId="35" borderId="0" applyNumberFormat="0" applyBorder="0" applyAlignment="0" applyProtection="0">
      <alignment vertical="center"/>
    </xf>
    <xf numFmtId="0" fontId="33" fillId="42" borderId="17" applyNumberFormat="0" applyFont="0" applyAlignment="0" applyProtection="0">
      <alignment vertical="center"/>
    </xf>
    <xf numFmtId="0" fontId="32" fillId="39" borderId="0" applyNumberFormat="0" applyBorder="0" applyAlignment="0" applyProtection="0">
      <alignment vertical="center"/>
    </xf>
    <xf numFmtId="0" fontId="33" fillId="0" borderId="0"/>
    <xf numFmtId="0" fontId="33" fillId="42" borderId="17" applyNumberFormat="0" applyFont="0" applyAlignment="0" applyProtection="0">
      <alignment vertical="center"/>
    </xf>
    <xf numFmtId="0" fontId="32" fillId="34"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2" fillId="34" borderId="0" applyNumberFormat="0" applyBorder="0" applyAlignment="0" applyProtection="0">
      <alignment vertical="center"/>
    </xf>
    <xf numFmtId="0" fontId="35" fillId="55"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2" fillId="3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0" borderId="0"/>
    <xf numFmtId="0" fontId="33" fillId="0" borderId="0"/>
    <xf numFmtId="0" fontId="32" fillId="34" borderId="0" applyNumberFormat="0" applyBorder="0" applyAlignment="0" applyProtection="0">
      <alignment vertical="center"/>
    </xf>
    <xf numFmtId="0" fontId="33" fillId="0" borderId="0"/>
    <xf numFmtId="0" fontId="35" fillId="50" borderId="0" applyNumberFormat="0" applyBorder="0" applyAlignment="0" applyProtection="0">
      <alignment vertical="center"/>
    </xf>
    <xf numFmtId="0" fontId="32" fillId="34" borderId="0" applyNumberFormat="0" applyBorder="0" applyAlignment="0" applyProtection="0">
      <alignment vertical="center"/>
    </xf>
    <xf numFmtId="0" fontId="32" fillId="38"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2" fillId="34"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3" fillId="42" borderId="17" applyNumberFormat="0" applyFont="0" applyAlignment="0" applyProtection="0">
      <alignment vertical="center"/>
    </xf>
    <xf numFmtId="0" fontId="32" fillId="34"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48" fillId="0" borderId="0" applyNumberFormat="0" applyFill="0" applyBorder="0" applyAlignment="0" applyProtection="0">
      <alignment vertical="center"/>
    </xf>
    <xf numFmtId="0" fontId="32" fillId="38"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2" fillId="34" borderId="0" applyNumberFormat="0" applyBorder="0" applyAlignment="0" applyProtection="0">
      <alignment vertical="center"/>
    </xf>
    <xf numFmtId="0" fontId="48" fillId="0" borderId="0" applyNumberFormat="0" applyFill="0" applyBorder="0" applyAlignment="0" applyProtection="0">
      <alignment vertical="center"/>
    </xf>
    <xf numFmtId="0" fontId="38" fillId="44" borderId="0" applyNumberFormat="0" applyBorder="0" applyAlignment="0" applyProtection="0">
      <alignment vertical="center"/>
    </xf>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3" fillId="0" borderId="0"/>
    <xf numFmtId="0" fontId="32" fillId="34"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3" fillId="42" borderId="17" applyNumberFormat="0" applyFont="0" applyAlignment="0" applyProtection="0">
      <alignment vertical="center"/>
    </xf>
    <xf numFmtId="0" fontId="32" fillId="34" borderId="0" applyNumberFormat="0" applyBorder="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0" borderId="0"/>
    <xf numFmtId="0" fontId="32" fillId="34"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3" fillId="0" borderId="0"/>
    <xf numFmtId="0" fontId="32" fillId="34" borderId="0" applyNumberFormat="0" applyBorder="0" applyAlignment="0" applyProtection="0">
      <alignment vertical="center"/>
    </xf>
    <xf numFmtId="0" fontId="32" fillId="38"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48" fillId="0" borderId="0" applyNumberFormat="0" applyFill="0" applyBorder="0" applyAlignment="0" applyProtection="0">
      <alignment vertical="center"/>
    </xf>
    <xf numFmtId="0" fontId="32" fillId="40"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2" fillId="41" borderId="0" applyNumberFormat="0" applyBorder="0" applyAlignment="0" applyProtection="0">
      <alignment vertical="center"/>
    </xf>
    <xf numFmtId="0" fontId="35" fillId="40" borderId="0" applyNumberFormat="0" applyBorder="0" applyAlignment="0" applyProtection="0">
      <alignment vertical="center"/>
    </xf>
    <xf numFmtId="0" fontId="35" fillId="49"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3" fillId="0" borderId="0"/>
    <xf numFmtId="0" fontId="32" fillId="34" borderId="0" applyNumberFormat="0" applyBorder="0" applyAlignment="0" applyProtection="0">
      <alignment vertical="center"/>
    </xf>
    <xf numFmtId="0" fontId="35" fillId="40" borderId="0" applyNumberFormat="0" applyBorder="0" applyAlignment="0" applyProtection="0">
      <alignment vertical="center"/>
    </xf>
    <xf numFmtId="0" fontId="35" fillId="49"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5" fillId="40" borderId="0" applyNumberFormat="0" applyBorder="0" applyAlignment="0" applyProtection="0">
      <alignment vertical="center"/>
    </xf>
    <xf numFmtId="0" fontId="34" fillId="36" borderId="0" applyNumberFormat="0" applyBorder="0" applyAlignment="0" applyProtection="0">
      <alignment vertical="center"/>
    </xf>
    <xf numFmtId="0" fontId="35" fillId="49" borderId="0" applyNumberFormat="0" applyBorder="0" applyAlignment="0" applyProtection="0">
      <alignment vertical="center"/>
    </xf>
    <xf numFmtId="0" fontId="32" fillId="40" borderId="0" applyNumberFormat="0" applyBorder="0" applyAlignment="0" applyProtection="0">
      <alignment vertical="center"/>
    </xf>
    <xf numFmtId="0" fontId="38" fillId="44" borderId="0" applyNumberFormat="0" applyBorder="0" applyAlignment="0" applyProtection="0">
      <alignment vertical="center"/>
    </xf>
    <xf numFmtId="0" fontId="32" fillId="34" borderId="0" applyNumberFormat="0" applyBorder="0" applyAlignment="0" applyProtection="0">
      <alignment vertical="center"/>
    </xf>
    <xf numFmtId="0" fontId="35" fillId="40"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5" fillId="40"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43" fontId="33" fillId="0" borderId="0" applyFont="0" applyFill="0" applyBorder="0" applyAlignment="0" applyProtection="0"/>
    <xf numFmtId="0" fontId="32" fillId="40"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3" fillId="0" borderId="0"/>
    <xf numFmtId="0" fontId="35" fillId="53" borderId="0" applyNumberFormat="0" applyBorder="0" applyAlignment="0" applyProtection="0">
      <alignment vertical="center"/>
    </xf>
    <xf numFmtId="0" fontId="34" fillId="36" borderId="0" applyNumberFormat="0" applyBorder="0" applyAlignment="0" applyProtection="0">
      <alignment vertical="center"/>
    </xf>
    <xf numFmtId="0" fontId="35" fillId="49" borderId="0" applyNumberFormat="0" applyBorder="0" applyAlignment="0" applyProtection="0">
      <alignment vertical="center"/>
    </xf>
    <xf numFmtId="0" fontId="37" fillId="0" borderId="0" applyNumberFormat="0" applyFill="0" applyBorder="0" applyAlignment="0" applyProtection="0">
      <alignment vertical="center"/>
    </xf>
    <xf numFmtId="43" fontId="33" fillId="0" borderId="0" applyFont="0" applyFill="0" applyBorder="0" applyAlignment="0" applyProtection="0"/>
    <xf numFmtId="0" fontId="32" fillId="40"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5" fillId="49" borderId="0" applyNumberFormat="0" applyBorder="0" applyAlignment="0" applyProtection="0">
      <alignment vertical="center"/>
    </xf>
    <xf numFmtId="0" fontId="32" fillId="39" borderId="0" applyNumberFormat="0" applyBorder="0" applyAlignment="0" applyProtection="0">
      <alignment vertical="center"/>
    </xf>
    <xf numFmtId="0" fontId="35" fillId="40"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4" fillId="36"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5" fillId="49"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3" fillId="42" borderId="17" applyNumberFormat="0" applyFont="0" applyAlignment="0" applyProtection="0">
      <alignment vertical="center"/>
    </xf>
    <xf numFmtId="43" fontId="33" fillId="0" borderId="0" applyFont="0" applyFill="0" applyBorder="0" applyAlignment="0" applyProtection="0"/>
    <xf numFmtId="0" fontId="34" fillId="36" borderId="0" applyNumberFormat="0" applyBorder="0" applyAlignment="0" applyProtection="0">
      <alignment vertical="center"/>
    </xf>
    <xf numFmtId="0" fontId="32" fillId="39" borderId="0" applyNumberFormat="0" applyBorder="0" applyAlignment="0" applyProtection="0">
      <alignment vertical="center"/>
    </xf>
    <xf numFmtId="0" fontId="32" fillId="34"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49" fillId="0" borderId="25" applyNumberFormat="0" applyFill="0" applyAlignment="0" applyProtection="0">
      <alignment vertical="center"/>
    </xf>
    <xf numFmtId="0" fontId="32" fillId="39" borderId="0" applyNumberFormat="0" applyBorder="0" applyAlignment="0" applyProtection="0">
      <alignment vertical="center"/>
    </xf>
    <xf numFmtId="0" fontId="40" fillId="46"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48" fillId="0" borderId="0" applyNumberFormat="0" applyFill="0" applyBorder="0" applyAlignment="0" applyProtection="0">
      <alignment vertical="center"/>
    </xf>
    <xf numFmtId="0" fontId="32" fillId="40" borderId="0" applyNumberFormat="0" applyBorder="0" applyAlignment="0" applyProtection="0">
      <alignment vertical="center"/>
    </xf>
    <xf numFmtId="0" fontId="32" fillId="34"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5" fillId="40" borderId="0" applyNumberFormat="0" applyBorder="0" applyAlignment="0" applyProtection="0">
      <alignment vertical="center"/>
    </xf>
    <xf numFmtId="0" fontId="32" fillId="40" borderId="0" applyNumberFormat="0" applyBorder="0" applyAlignment="0" applyProtection="0">
      <alignment vertical="center"/>
    </xf>
    <xf numFmtId="0" fontId="38" fillId="44" borderId="0" applyNumberFormat="0" applyBorder="0" applyAlignment="0" applyProtection="0">
      <alignment vertical="center"/>
    </xf>
    <xf numFmtId="0" fontId="32" fillId="34" borderId="0" applyNumberFormat="0" applyBorder="0" applyAlignment="0" applyProtection="0">
      <alignment vertical="center"/>
    </xf>
    <xf numFmtId="0" fontId="35" fillId="40" borderId="0" applyNumberFormat="0" applyBorder="0" applyAlignment="0" applyProtection="0">
      <alignment vertical="center"/>
    </xf>
    <xf numFmtId="0" fontId="35" fillId="49" borderId="0" applyNumberFormat="0" applyBorder="0" applyAlignment="0" applyProtection="0">
      <alignment vertical="center"/>
    </xf>
    <xf numFmtId="0" fontId="32" fillId="40"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5" fillId="40"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2" fillId="40"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5" fillId="40"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3" fillId="0" borderId="0"/>
    <xf numFmtId="0" fontId="33" fillId="0" borderId="0"/>
    <xf numFmtId="0" fontId="32" fillId="34" borderId="0" applyNumberFormat="0" applyBorder="0" applyAlignment="0" applyProtection="0">
      <alignment vertical="center"/>
    </xf>
    <xf numFmtId="0" fontId="35" fillId="49" borderId="0" applyNumberFormat="0" applyBorder="0" applyAlignment="0" applyProtection="0">
      <alignment vertical="center"/>
    </xf>
    <xf numFmtId="0" fontId="32" fillId="39" borderId="0" applyNumberFormat="0" applyBorder="0" applyAlignment="0" applyProtection="0">
      <alignment vertical="center"/>
    </xf>
    <xf numFmtId="0" fontId="35" fillId="40" borderId="0" applyNumberFormat="0" applyBorder="0" applyAlignment="0" applyProtection="0">
      <alignment vertical="center"/>
    </xf>
    <xf numFmtId="0" fontId="32" fillId="40" borderId="0" applyNumberFormat="0" applyBorder="0" applyAlignment="0" applyProtection="0">
      <alignment vertical="center"/>
    </xf>
    <xf numFmtId="0" fontId="34" fillId="36" borderId="0" applyNumberFormat="0" applyBorder="0" applyAlignment="0" applyProtection="0">
      <alignment vertical="center"/>
    </xf>
    <xf numFmtId="0" fontId="32" fillId="39" borderId="0" applyNumberFormat="0" applyBorder="0" applyAlignment="0" applyProtection="0">
      <alignment vertical="center"/>
    </xf>
    <xf numFmtId="0" fontId="32" fillId="34"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5" fillId="40" borderId="0" applyNumberFormat="0" applyBorder="0" applyAlignment="0" applyProtection="0">
      <alignment vertical="center"/>
    </xf>
    <xf numFmtId="0" fontId="32" fillId="40"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3" fillId="0" borderId="0"/>
    <xf numFmtId="0" fontId="32" fillId="40"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5" fillId="47"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5" fillId="47" borderId="0" applyNumberFormat="0" applyBorder="0" applyAlignment="0" applyProtection="0">
      <alignment vertical="center"/>
    </xf>
    <xf numFmtId="0" fontId="32" fillId="35"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3" fillId="0" borderId="0"/>
    <xf numFmtId="0" fontId="32" fillId="34" borderId="0" applyNumberFormat="0" applyBorder="0" applyAlignment="0" applyProtection="0">
      <alignment vertical="center"/>
    </xf>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5" fillId="39" borderId="0" applyNumberFormat="0" applyBorder="0" applyAlignment="0" applyProtection="0">
      <alignment vertical="center"/>
    </xf>
    <xf numFmtId="0" fontId="33" fillId="0" borderId="0"/>
    <xf numFmtId="0" fontId="33" fillId="0" borderId="0"/>
    <xf numFmtId="0" fontId="32" fillId="34"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40" fillId="46" borderId="0" applyNumberFormat="0" applyBorder="0" applyAlignment="0" applyProtection="0">
      <alignment vertical="center"/>
    </xf>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2" fillId="41" borderId="0" applyNumberFormat="0" applyBorder="0" applyAlignment="0" applyProtection="0">
      <alignment vertical="center"/>
    </xf>
    <xf numFmtId="0" fontId="32" fillId="40"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5" fillId="55" borderId="0" applyNumberFormat="0" applyBorder="0" applyAlignment="0" applyProtection="0">
      <alignment vertical="center"/>
    </xf>
    <xf numFmtId="0" fontId="32" fillId="41"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3" fillId="0" borderId="0"/>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3" fillId="0" borderId="0"/>
    <xf numFmtId="0" fontId="33" fillId="0" borderId="0"/>
    <xf numFmtId="0" fontId="33" fillId="0" borderId="0"/>
    <xf numFmtId="0" fontId="32" fillId="34" borderId="0" applyNumberFormat="0" applyBorder="0" applyAlignment="0" applyProtection="0">
      <alignment vertical="center"/>
    </xf>
    <xf numFmtId="0" fontId="33" fillId="0" borderId="0"/>
    <xf numFmtId="0" fontId="33" fillId="0" borderId="0"/>
    <xf numFmtId="0" fontId="49" fillId="0" borderId="25" applyNumberFormat="0" applyFill="0" applyAlignment="0" applyProtection="0">
      <alignment vertical="center"/>
    </xf>
    <xf numFmtId="0" fontId="41" fillId="45" borderId="20" applyNumberFormat="0" applyAlignment="0" applyProtection="0">
      <alignment vertical="center"/>
    </xf>
    <xf numFmtId="0" fontId="32" fillId="40" borderId="0" applyNumberFormat="0" applyBorder="0" applyAlignment="0" applyProtection="0">
      <alignment vertical="center"/>
    </xf>
    <xf numFmtId="0" fontId="32" fillId="35" borderId="0" applyNumberFormat="0" applyBorder="0" applyAlignment="0" applyProtection="0">
      <alignment vertical="center"/>
    </xf>
    <xf numFmtId="0" fontId="35" fillId="55" borderId="0" applyNumberFormat="0" applyBorder="0" applyAlignment="0" applyProtection="0">
      <alignment vertical="center"/>
    </xf>
    <xf numFmtId="0" fontId="33" fillId="0" borderId="0"/>
    <xf numFmtId="0" fontId="33" fillId="0" borderId="0"/>
    <xf numFmtId="0" fontId="49" fillId="0" borderId="25" applyNumberFormat="0" applyFill="0" applyAlignment="0" applyProtection="0">
      <alignment vertical="center"/>
    </xf>
    <xf numFmtId="0" fontId="33" fillId="0" borderId="0"/>
    <xf numFmtId="0" fontId="32" fillId="40"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0" borderId="0"/>
    <xf numFmtId="0" fontId="33" fillId="0" borderId="0"/>
    <xf numFmtId="0" fontId="32" fillId="40"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2" fillId="40" borderId="0" applyNumberFormat="0" applyBorder="0" applyAlignment="0" applyProtection="0">
      <alignment vertical="center"/>
    </xf>
    <xf numFmtId="0" fontId="43" fillId="0" borderId="22" applyNumberFormat="0" applyFill="0" applyAlignment="0" applyProtection="0">
      <alignment vertical="center"/>
    </xf>
    <xf numFmtId="0" fontId="32" fillId="34"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2" fillId="34"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3" fillId="0" borderId="0"/>
    <xf numFmtId="0" fontId="32" fillId="34" borderId="0" applyNumberFormat="0" applyBorder="0" applyAlignment="0" applyProtection="0">
      <alignment vertical="center"/>
    </xf>
    <xf numFmtId="0" fontId="32" fillId="35" borderId="0" applyNumberFormat="0" applyBorder="0" applyAlignment="0" applyProtection="0">
      <alignment vertical="center"/>
    </xf>
    <xf numFmtId="0" fontId="35" fillId="55" borderId="0" applyNumberFormat="0" applyBorder="0" applyAlignment="0" applyProtection="0">
      <alignment vertical="center"/>
    </xf>
    <xf numFmtId="0" fontId="32" fillId="34" borderId="0" applyNumberFormat="0" applyBorder="0" applyAlignment="0" applyProtection="0">
      <alignment vertical="center"/>
    </xf>
    <xf numFmtId="0" fontId="42" fillId="0" borderId="21" applyNumberFormat="0" applyFill="0" applyAlignment="0" applyProtection="0">
      <alignment vertical="center"/>
    </xf>
    <xf numFmtId="0" fontId="32" fillId="35"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5" fillId="43"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3" fillId="0" borderId="0"/>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34" borderId="0" applyNumberFormat="0" applyBorder="0" applyAlignment="0" applyProtection="0">
      <alignment vertical="center"/>
    </xf>
    <xf numFmtId="0" fontId="33" fillId="0" borderId="0"/>
    <xf numFmtId="0" fontId="33" fillId="0" borderId="0"/>
    <xf numFmtId="0" fontId="32" fillId="40" borderId="0" applyNumberFormat="0" applyBorder="0" applyAlignment="0" applyProtection="0">
      <alignment vertical="center"/>
    </xf>
    <xf numFmtId="0" fontId="33" fillId="0" borderId="0"/>
    <xf numFmtId="0" fontId="33" fillId="0" borderId="0"/>
    <xf numFmtId="0" fontId="32" fillId="34"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42" fillId="0" borderId="21" applyNumberFormat="0" applyFill="0" applyAlignment="0" applyProtection="0">
      <alignment vertical="center"/>
    </xf>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32" fillId="39" borderId="0" applyNumberFormat="0" applyBorder="0" applyAlignment="0" applyProtection="0">
      <alignment vertical="center"/>
    </xf>
    <xf numFmtId="0" fontId="32" fillId="34"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35" fillId="50" borderId="0" applyNumberFormat="0" applyBorder="0" applyAlignment="0" applyProtection="0">
      <alignment vertical="center"/>
    </xf>
    <xf numFmtId="0" fontId="32" fillId="34"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49" fillId="0" borderId="25" applyNumberFormat="0" applyFill="0" applyAlignment="0" applyProtection="0">
      <alignment vertical="center"/>
    </xf>
    <xf numFmtId="0" fontId="33" fillId="0" borderId="0"/>
    <xf numFmtId="0" fontId="32" fillId="35" borderId="0" applyNumberFormat="0" applyBorder="0" applyAlignment="0" applyProtection="0">
      <alignment vertical="center"/>
    </xf>
    <xf numFmtId="0" fontId="35" fillId="39"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2" fillId="48" borderId="0" applyNumberFormat="0" applyBorder="0" applyAlignment="0" applyProtection="0">
      <alignment vertical="center"/>
    </xf>
    <xf numFmtId="0" fontId="35" fillId="39"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2" fillId="40"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3" fillId="0" borderId="0"/>
    <xf numFmtId="0" fontId="32" fillId="3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3" fillId="0" borderId="0"/>
    <xf numFmtId="0" fontId="33" fillId="0" borderId="0"/>
    <xf numFmtId="0" fontId="32" fillId="34"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2" fillId="39" borderId="0" applyNumberFormat="0" applyBorder="0" applyAlignment="0" applyProtection="0">
      <alignment vertical="center"/>
    </xf>
    <xf numFmtId="0" fontId="33" fillId="0" borderId="0"/>
    <xf numFmtId="0" fontId="33" fillId="0" borderId="0"/>
    <xf numFmtId="0" fontId="32" fillId="34"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2" fillId="34" borderId="0" applyNumberFormat="0" applyBorder="0" applyAlignment="0" applyProtection="0">
      <alignment vertical="center"/>
    </xf>
    <xf numFmtId="0" fontId="33" fillId="0" borderId="0"/>
    <xf numFmtId="0" fontId="33" fillId="0" borderId="0"/>
    <xf numFmtId="0" fontId="33" fillId="0" borderId="0"/>
    <xf numFmtId="0" fontId="32" fillId="40" borderId="0" applyNumberFormat="0" applyBorder="0" applyAlignment="0" applyProtection="0">
      <alignment vertical="center"/>
    </xf>
    <xf numFmtId="0" fontId="33" fillId="0" borderId="0"/>
    <xf numFmtId="0" fontId="33" fillId="0" borderId="0"/>
    <xf numFmtId="0" fontId="33" fillId="0" borderId="0"/>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42" fillId="0" borderId="21" applyNumberFormat="0" applyFill="0" applyAlignment="0" applyProtection="0">
      <alignment vertical="center"/>
    </xf>
    <xf numFmtId="0" fontId="32" fillId="34"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34"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42" fillId="0" borderId="21" applyNumberFormat="0" applyFill="0" applyAlignment="0" applyProtection="0">
      <alignment vertical="center"/>
    </xf>
    <xf numFmtId="0" fontId="33" fillId="0" borderId="0"/>
    <xf numFmtId="0" fontId="32" fillId="34"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3" fillId="42" borderId="17" applyNumberFormat="0" applyFont="0" applyAlignment="0" applyProtection="0">
      <alignment vertical="center"/>
    </xf>
    <xf numFmtId="0" fontId="32" fillId="34"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4"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48" fillId="0" borderId="0" applyNumberFormat="0" applyFill="0" applyBorder="0" applyAlignment="0" applyProtection="0">
      <alignment vertical="center"/>
    </xf>
    <xf numFmtId="0" fontId="33" fillId="0" borderId="0"/>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48"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2" fillId="40" borderId="0" applyNumberFormat="0" applyBorder="0" applyAlignment="0" applyProtection="0">
      <alignment vertical="center"/>
    </xf>
    <xf numFmtId="0" fontId="33" fillId="0" borderId="0"/>
    <xf numFmtId="0" fontId="35" fillId="40" borderId="0" applyNumberFormat="0" applyBorder="0" applyAlignment="0" applyProtection="0">
      <alignment vertical="center"/>
    </xf>
    <xf numFmtId="0" fontId="32" fillId="40"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6" fillId="0" borderId="0" applyNumberFormat="0" applyFill="0" applyBorder="0" applyAlignment="0" applyProtection="0">
      <alignment vertical="center"/>
    </xf>
    <xf numFmtId="0" fontId="32" fillId="40" borderId="0" applyNumberFormat="0" applyBorder="0" applyAlignment="0" applyProtection="0">
      <alignment vertical="center"/>
    </xf>
    <xf numFmtId="0" fontId="35" fillId="40" borderId="0" applyNumberFormat="0" applyBorder="0" applyAlignment="0" applyProtection="0">
      <alignment vertical="center"/>
    </xf>
    <xf numFmtId="0" fontId="34" fillId="36" borderId="0" applyNumberFormat="0" applyBorder="0" applyAlignment="0" applyProtection="0">
      <alignment vertical="center"/>
    </xf>
    <xf numFmtId="0" fontId="32" fillId="40"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32" fillId="34" borderId="0" applyNumberFormat="0" applyBorder="0" applyAlignment="0" applyProtection="0">
      <alignment vertical="center"/>
    </xf>
    <xf numFmtId="0" fontId="35" fillId="43" borderId="0" applyNumberFormat="0" applyBorder="0" applyAlignment="0" applyProtection="0">
      <alignment vertical="center"/>
    </xf>
    <xf numFmtId="0" fontId="32" fillId="39" borderId="0" applyNumberFormat="0" applyBorder="0" applyAlignment="0" applyProtection="0">
      <alignment vertical="center"/>
    </xf>
    <xf numFmtId="0" fontId="35" fillId="40" borderId="0" applyNumberFormat="0" applyBorder="0" applyAlignment="0" applyProtection="0">
      <alignment vertical="center"/>
    </xf>
    <xf numFmtId="0" fontId="36" fillId="0" borderId="0" applyNumberFormat="0" applyFill="0" applyBorder="0" applyAlignment="0" applyProtection="0">
      <alignment vertical="center"/>
    </xf>
    <xf numFmtId="0" fontId="32" fillId="40" borderId="0" applyNumberFormat="0" applyBorder="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2" fillId="34" borderId="0" applyNumberFormat="0" applyBorder="0" applyAlignment="0" applyProtection="0">
      <alignment vertical="center"/>
    </xf>
    <xf numFmtId="0" fontId="35" fillId="43" borderId="0" applyNumberFormat="0" applyBorder="0" applyAlignment="0" applyProtection="0">
      <alignment vertical="center"/>
    </xf>
    <xf numFmtId="0" fontId="42" fillId="0" borderId="21" applyNumberFormat="0" applyFill="0" applyAlignment="0" applyProtection="0">
      <alignment vertical="center"/>
    </xf>
    <xf numFmtId="0" fontId="35" fillId="40" borderId="0" applyNumberFormat="0" applyBorder="0" applyAlignment="0" applyProtection="0">
      <alignment vertical="center"/>
    </xf>
    <xf numFmtId="0" fontId="33" fillId="0" borderId="0"/>
    <xf numFmtId="0" fontId="36" fillId="0" borderId="0" applyNumberFormat="0" applyFill="0" applyBorder="0" applyAlignment="0" applyProtection="0">
      <alignment vertical="center"/>
    </xf>
    <xf numFmtId="0" fontId="32" fillId="40" borderId="0" applyNumberFormat="0" applyBorder="0" applyAlignment="0" applyProtection="0">
      <alignment vertical="center"/>
    </xf>
    <xf numFmtId="0" fontId="32" fillId="34" borderId="0" applyNumberFormat="0" applyBorder="0" applyAlignment="0" applyProtection="0">
      <alignment vertical="center"/>
    </xf>
    <xf numFmtId="0" fontId="36" fillId="0" borderId="0" applyNumberFormat="0" applyFill="0" applyBorder="0" applyAlignment="0" applyProtection="0">
      <alignment vertical="center"/>
    </xf>
    <xf numFmtId="0" fontId="32" fillId="40"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5" fillId="47"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3" fillId="0" borderId="0"/>
    <xf numFmtId="0" fontId="32" fillId="34"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2" fillId="34"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3" fillId="0" borderId="0"/>
    <xf numFmtId="0" fontId="32" fillId="34"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42" fillId="0" borderId="21" applyNumberFormat="0" applyFill="0" applyAlignment="0" applyProtection="0">
      <alignment vertical="center"/>
    </xf>
    <xf numFmtId="0" fontId="32" fillId="40" borderId="0" applyNumberFormat="0" applyBorder="0" applyAlignment="0" applyProtection="0">
      <alignment vertical="center"/>
    </xf>
    <xf numFmtId="0" fontId="33" fillId="0" borderId="0"/>
    <xf numFmtId="0" fontId="35" fillId="39"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3" fillId="0" borderId="0"/>
    <xf numFmtId="0" fontId="33" fillId="0" borderId="0"/>
    <xf numFmtId="0" fontId="33" fillId="0" borderId="0"/>
    <xf numFmtId="0" fontId="32" fillId="34"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32" fillId="40"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2" fillId="35" borderId="0" applyNumberFormat="0" applyBorder="0" applyAlignment="0" applyProtection="0">
      <alignment vertical="center"/>
    </xf>
    <xf numFmtId="0" fontId="32" fillId="34" borderId="0" applyNumberFormat="0" applyBorder="0" applyAlignment="0" applyProtection="0">
      <alignment vertical="center"/>
    </xf>
    <xf numFmtId="0" fontId="32" fillId="39" borderId="0" applyNumberFormat="0" applyBorder="0" applyAlignment="0" applyProtection="0">
      <alignment vertical="center"/>
    </xf>
    <xf numFmtId="0" fontId="32" fillId="34" borderId="0" applyNumberFormat="0" applyBorder="0" applyAlignment="0" applyProtection="0">
      <alignment vertical="center"/>
    </xf>
    <xf numFmtId="0" fontId="32" fillId="39" borderId="0" applyNumberFormat="0" applyBorder="0" applyAlignment="0" applyProtection="0">
      <alignment vertical="center"/>
    </xf>
    <xf numFmtId="0" fontId="33" fillId="42" borderId="17" applyNumberFormat="0" applyFont="0" applyAlignment="0" applyProtection="0">
      <alignment vertical="center"/>
    </xf>
    <xf numFmtId="0" fontId="32" fillId="38" borderId="0" applyNumberFormat="0" applyBorder="0" applyAlignment="0" applyProtection="0">
      <alignment vertical="center"/>
    </xf>
    <xf numFmtId="0" fontId="32" fillId="35"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2" fillId="39"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3" fillId="0" borderId="0"/>
    <xf numFmtId="0" fontId="36" fillId="0" borderId="0" applyNumberFormat="0" applyFill="0" applyBorder="0" applyAlignment="0" applyProtection="0">
      <alignment vertical="center"/>
    </xf>
    <xf numFmtId="0" fontId="32" fillId="40" borderId="0" applyNumberFormat="0" applyBorder="0" applyAlignment="0" applyProtection="0">
      <alignment vertical="center"/>
    </xf>
    <xf numFmtId="0" fontId="33" fillId="0" borderId="0"/>
    <xf numFmtId="0" fontId="33" fillId="0" borderId="0"/>
    <xf numFmtId="0" fontId="32" fillId="34" borderId="0" applyNumberFormat="0" applyBorder="0" applyAlignment="0" applyProtection="0">
      <alignment vertical="center"/>
    </xf>
    <xf numFmtId="0" fontId="36" fillId="0" borderId="0" applyNumberFormat="0" applyFill="0" applyBorder="0" applyAlignment="0" applyProtection="0">
      <alignment vertical="center"/>
    </xf>
    <xf numFmtId="0" fontId="32" fillId="40" borderId="0" applyNumberFormat="0" applyBorder="0" applyAlignment="0" applyProtection="0">
      <alignment vertical="center"/>
    </xf>
    <xf numFmtId="43" fontId="33" fillId="0" borderId="0" applyFont="0" applyFill="0" applyBorder="0" applyAlignment="0" applyProtection="0"/>
    <xf numFmtId="0" fontId="32" fillId="34" borderId="0" applyNumberFormat="0" applyBorder="0" applyAlignment="0" applyProtection="0">
      <alignment vertical="center"/>
    </xf>
    <xf numFmtId="0" fontId="32" fillId="35" borderId="0" applyNumberFormat="0" applyBorder="0" applyAlignment="0" applyProtection="0">
      <alignment vertical="center"/>
    </xf>
    <xf numFmtId="0" fontId="36" fillId="0" borderId="0" applyNumberFormat="0" applyFill="0" applyBorder="0" applyAlignment="0" applyProtection="0">
      <alignment vertical="center"/>
    </xf>
    <xf numFmtId="0" fontId="32" fillId="40" borderId="0" applyNumberFormat="0" applyBorder="0" applyAlignment="0" applyProtection="0">
      <alignment vertical="center"/>
    </xf>
    <xf numFmtId="0" fontId="32" fillId="34" borderId="0" applyNumberFormat="0" applyBorder="0" applyAlignment="0" applyProtection="0">
      <alignment vertical="center"/>
    </xf>
    <xf numFmtId="0" fontId="32" fillId="35" borderId="0" applyNumberFormat="0" applyBorder="0" applyAlignment="0" applyProtection="0">
      <alignment vertical="center"/>
    </xf>
    <xf numFmtId="0" fontId="49" fillId="0" borderId="25" applyNumberFormat="0" applyFill="0" applyAlignment="0" applyProtection="0">
      <alignment vertical="center"/>
    </xf>
    <xf numFmtId="0" fontId="32" fillId="40" borderId="0" applyNumberFormat="0" applyBorder="0" applyAlignment="0" applyProtection="0">
      <alignment vertical="center"/>
    </xf>
    <xf numFmtId="0" fontId="42" fillId="0" borderId="21" applyNumberFormat="0" applyFill="0" applyAlignment="0" applyProtection="0">
      <alignment vertical="center"/>
    </xf>
    <xf numFmtId="0" fontId="32" fillId="41"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2" fillId="35"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9" fillId="45" borderId="19" applyNumberFormat="0" applyAlignment="0" applyProtection="0">
      <alignment vertical="center"/>
    </xf>
    <xf numFmtId="0" fontId="32" fillId="41" borderId="0" applyNumberFormat="0" applyBorder="0" applyAlignment="0" applyProtection="0">
      <alignment vertical="center"/>
    </xf>
    <xf numFmtId="0" fontId="32" fillId="35" borderId="0" applyNumberFormat="0" applyBorder="0" applyAlignment="0" applyProtection="0">
      <alignment vertical="center"/>
    </xf>
    <xf numFmtId="0" fontId="39" fillId="45" borderId="19" applyNumberFormat="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9" fillId="45" borderId="19" applyNumberFormat="0" applyAlignment="0" applyProtection="0">
      <alignment vertical="center"/>
    </xf>
    <xf numFmtId="0" fontId="32" fillId="41" borderId="0" applyNumberFormat="0" applyBorder="0" applyAlignment="0" applyProtection="0">
      <alignment vertical="center"/>
    </xf>
    <xf numFmtId="0" fontId="35" fillId="54"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5" fillId="40"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5" fillId="40" borderId="0" applyNumberFormat="0" applyBorder="0" applyAlignment="0" applyProtection="0">
      <alignment vertical="center"/>
    </xf>
    <xf numFmtId="0" fontId="34" fillId="36" borderId="0" applyNumberFormat="0" applyBorder="0" applyAlignment="0" applyProtection="0">
      <alignment vertical="center"/>
    </xf>
    <xf numFmtId="0" fontId="35" fillId="49"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44" fillId="51" borderId="23" applyNumberFormat="0" applyAlignment="0" applyProtection="0">
      <alignment vertical="center"/>
    </xf>
    <xf numFmtId="0" fontId="32" fillId="39"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3" fillId="0" borderId="0"/>
    <xf numFmtId="0" fontId="33" fillId="0" borderId="0"/>
    <xf numFmtId="0" fontId="33" fillId="0" borderId="0"/>
    <xf numFmtId="0" fontId="32" fillId="35"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9" fillId="45" borderId="19" applyNumberFormat="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2" fillId="40"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38"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43" fontId="33" fillId="0" borderId="0" applyFont="0" applyFill="0" applyBorder="0" applyAlignment="0" applyProtection="0"/>
    <xf numFmtId="0" fontId="32" fillId="41"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5" fillId="49"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9" fillId="45" borderId="19" applyNumberFormat="0" applyAlignment="0" applyProtection="0">
      <alignment vertical="center"/>
    </xf>
    <xf numFmtId="0" fontId="33" fillId="0" borderId="0"/>
    <xf numFmtId="0" fontId="33" fillId="0" borderId="0"/>
    <xf numFmtId="0" fontId="33" fillId="0" borderId="0"/>
    <xf numFmtId="0" fontId="39" fillId="45" borderId="19" applyNumberFormat="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35" borderId="0" applyNumberFormat="0" applyBorder="0" applyAlignment="0" applyProtection="0">
      <alignment vertical="center"/>
    </xf>
    <xf numFmtId="0" fontId="39" fillId="45" borderId="19" applyNumberFormat="0" applyAlignment="0" applyProtection="0">
      <alignment vertical="center"/>
    </xf>
    <xf numFmtId="0" fontId="33" fillId="0" borderId="0"/>
    <xf numFmtId="0" fontId="32" fillId="41"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3" fillId="0" borderId="0"/>
    <xf numFmtId="0" fontId="33" fillId="0" borderId="0"/>
    <xf numFmtId="0" fontId="32" fillId="41"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44" fillId="51" borderId="23" applyNumberFormat="0" applyAlignment="0" applyProtection="0">
      <alignment vertical="center"/>
    </xf>
    <xf numFmtId="0" fontId="32" fillId="41" borderId="0" applyNumberFormat="0" applyBorder="0" applyAlignment="0" applyProtection="0">
      <alignment vertical="center"/>
    </xf>
    <xf numFmtId="0" fontId="44" fillId="51" borderId="23" applyNumberFormat="0" applyAlignment="0" applyProtection="0">
      <alignment vertical="center"/>
    </xf>
    <xf numFmtId="0" fontId="32" fillId="41" borderId="0" applyNumberFormat="0" applyBorder="0" applyAlignment="0" applyProtection="0">
      <alignment vertical="center"/>
    </xf>
    <xf numFmtId="0" fontId="44" fillId="51" borderId="23" applyNumberFormat="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44" fillId="51" borderId="23" applyNumberFormat="0" applyAlignment="0" applyProtection="0">
      <alignment vertical="center"/>
    </xf>
    <xf numFmtId="0" fontId="32" fillId="41"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44" fillId="51" borderId="23" applyNumberFormat="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35"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3" fillId="0" borderId="0"/>
    <xf numFmtId="0" fontId="32" fillId="41" borderId="0" applyNumberFormat="0" applyBorder="0" applyAlignment="0" applyProtection="0">
      <alignment vertical="center"/>
    </xf>
    <xf numFmtId="0" fontId="32" fillId="35" borderId="0" applyNumberFormat="0" applyBorder="0" applyAlignment="0" applyProtection="0">
      <alignment vertical="center"/>
    </xf>
    <xf numFmtId="0" fontId="44" fillId="51" borderId="23" applyNumberFormat="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38" borderId="0" applyNumberFormat="0" applyBorder="0" applyAlignment="0" applyProtection="0">
      <alignment vertical="center"/>
    </xf>
    <xf numFmtId="0" fontId="32" fillId="41"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42" fillId="0" borderId="21" applyNumberFormat="0" applyFill="0" applyAlignment="0" applyProtection="0">
      <alignment vertical="center"/>
    </xf>
    <xf numFmtId="0" fontId="33" fillId="0" borderId="0"/>
    <xf numFmtId="0" fontId="39" fillId="45" borderId="19" applyNumberFormat="0" applyAlignment="0" applyProtection="0">
      <alignment vertical="center"/>
    </xf>
    <xf numFmtId="0" fontId="32" fillId="40" borderId="0" applyNumberFormat="0" applyBorder="0" applyAlignment="0" applyProtection="0">
      <alignment vertical="center"/>
    </xf>
    <xf numFmtId="0" fontId="32" fillId="39" borderId="0" applyNumberFormat="0" applyBorder="0" applyAlignment="0" applyProtection="0">
      <alignment vertical="center"/>
    </xf>
    <xf numFmtId="0" fontId="32" fillId="41"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4" fillId="36" borderId="0" applyNumberFormat="0" applyBorder="0" applyAlignment="0" applyProtection="0">
      <alignment vertical="center"/>
    </xf>
    <xf numFmtId="0" fontId="39" fillId="45" borderId="19" applyNumberFormat="0" applyAlignment="0" applyProtection="0">
      <alignment vertical="center"/>
    </xf>
    <xf numFmtId="0" fontId="34" fillId="36"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3" fillId="0" borderId="0"/>
    <xf numFmtId="0" fontId="32" fillId="41" borderId="0" applyNumberFormat="0" applyBorder="0" applyAlignment="0" applyProtection="0">
      <alignment vertical="center"/>
    </xf>
    <xf numFmtId="0" fontId="33" fillId="0" borderId="0"/>
    <xf numFmtId="0" fontId="33" fillId="0" borderId="0"/>
    <xf numFmtId="0" fontId="32" fillId="41"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5" fillId="47" borderId="0" applyNumberFormat="0" applyBorder="0" applyAlignment="0" applyProtection="0">
      <alignment vertical="center"/>
    </xf>
    <xf numFmtId="0" fontId="35" fillId="43"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2" fillId="35"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3" fillId="0" borderId="0"/>
    <xf numFmtId="0" fontId="33" fillId="0" borderId="0"/>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3" fillId="0" borderId="0"/>
    <xf numFmtId="0" fontId="32" fillId="41" borderId="0" applyNumberFormat="0" applyBorder="0" applyAlignment="0" applyProtection="0">
      <alignment vertical="center"/>
    </xf>
    <xf numFmtId="0" fontId="33" fillId="0" borderId="0"/>
    <xf numFmtId="0" fontId="33" fillId="0" borderId="0"/>
    <xf numFmtId="0" fontId="33" fillId="0" borderId="0"/>
    <xf numFmtId="0" fontId="32" fillId="41"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9" fillId="45" borderId="19" applyNumberFormat="0" applyAlignment="0" applyProtection="0">
      <alignment vertical="center"/>
    </xf>
    <xf numFmtId="0" fontId="32" fillId="40"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5" fillId="49" borderId="0" applyNumberFormat="0" applyBorder="0" applyAlignment="0" applyProtection="0">
      <alignment vertical="center"/>
    </xf>
    <xf numFmtId="0" fontId="32" fillId="40"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43" fontId="33" fillId="0" borderId="0" applyFont="0" applyFill="0" applyBorder="0" applyAlignment="0" applyProtection="0"/>
    <xf numFmtId="0" fontId="33" fillId="0" borderId="0"/>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35"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44" fillId="51" borderId="23" applyNumberFormat="0" applyAlignment="0" applyProtection="0">
      <alignment vertical="center"/>
    </xf>
    <xf numFmtId="0" fontId="32" fillId="41" borderId="0" applyNumberFormat="0" applyBorder="0" applyAlignment="0" applyProtection="0">
      <alignment vertical="center"/>
    </xf>
    <xf numFmtId="0" fontId="44" fillId="51" borderId="23" applyNumberFormat="0" applyAlignment="0" applyProtection="0">
      <alignment vertical="center"/>
    </xf>
    <xf numFmtId="0" fontId="32" fillId="41" borderId="0" applyNumberFormat="0" applyBorder="0" applyAlignment="0" applyProtection="0">
      <alignment vertical="center"/>
    </xf>
    <xf numFmtId="0" fontId="44" fillId="51" borderId="23" applyNumberFormat="0" applyAlignment="0" applyProtection="0">
      <alignment vertical="center"/>
    </xf>
    <xf numFmtId="0" fontId="32" fillId="41" borderId="0" applyNumberFormat="0" applyBorder="0" applyAlignment="0" applyProtection="0">
      <alignment vertical="center"/>
    </xf>
    <xf numFmtId="0" fontId="37" fillId="0" borderId="18" applyNumberFormat="0" applyFill="0" applyAlignment="0" applyProtection="0">
      <alignment vertical="center"/>
    </xf>
    <xf numFmtId="0" fontId="33" fillId="0" borderId="0"/>
    <xf numFmtId="0" fontId="35" fillId="49"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7" fillId="0" borderId="18" applyNumberFormat="0" applyFill="0" applyAlignment="0" applyProtection="0">
      <alignment vertical="center"/>
    </xf>
    <xf numFmtId="0" fontId="33" fillId="0" borderId="0"/>
    <xf numFmtId="0" fontId="33" fillId="0" borderId="0"/>
    <xf numFmtId="0" fontId="33" fillId="0" borderId="0"/>
    <xf numFmtId="0" fontId="32" fillId="41" borderId="0" applyNumberFormat="0" applyBorder="0" applyAlignment="0" applyProtection="0">
      <alignment vertical="center"/>
    </xf>
    <xf numFmtId="0" fontId="32" fillId="38" borderId="0" applyNumberFormat="0" applyBorder="0" applyAlignment="0" applyProtection="0">
      <alignment vertical="center"/>
    </xf>
    <xf numFmtId="0" fontId="32" fillId="41" borderId="0" applyNumberFormat="0" applyBorder="0" applyAlignment="0" applyProtection="0">
      <alignment vertical="center"/>
    </xf>
    <xf numFmtId="0" fontId="44" fillId="51" borderId="23" applyNumberFormat="0" applyAlignment="0" applyProtection="0">
      <alignment vertical="center"/>
    </xf>
    <xf numFmtId="0" fontId="32" fillId="41" borderId="0" applyNumberFormat="0" applyBorder="0" applyAlignment="0" applyProtection="0">
      <alignment vertical="center"/>
    </xf>
    <xf numFmtId="0" fontId="32" fillId="35"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4" fillId="36"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5" fillId="55"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2" fillId="41" borderId="0" applyNumberFormat="0" applyBorder="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3" fillId="0" borderId="0"/>
    <xf numFmtId="0" fontId="32" fillId="41"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5" fillId="39"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3" fillId="0" borderId="0"/>
    <xf numFmtId="0" fontId="32" fillId="40" borderId="0" applyNumberFormat="0" applyBorder="0" applyAlignment="0" applyProtection="0">
      <alignment vertical="center"/>
    </xf>
    <xf numFmtId="0" fontId="35" fillId="39" borderId="0" applyNumberFormat="0" applyBorder="0" applyAlignment="0" applyProtection="0">
      <alignment vertical="center"/>
    </xf>
    <xf numFmtId="0" fontId="32" fillId="35"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3" fillId="0" borderId="0"/>
    <xf numFmtId="0" fontId="33" fillId="0" borderId="0"/>
    <xf numFmtId="0" fontId="32" fillId="40" borderId="0" applyNumberFormat="0" applyBorder="0" applyAlignment="0" applyProtection="0">
      <alignment vertical="center"/>
    </xf>
    <xf numFmtId="0" fontId="35" fillId="39"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2" fillId="41" borderId="0" applyNumberFormat="0" applyBorder="0" applyAlignment="0" applyProtection="0">
      <alignment vertical="center"/>
    </xf>
    <xf numFmtId="0" fontId="32" fillId="39" borderId="0" applyNumberFormat="0" applyBorder="0" applyAlignment="0" applyProtection="0">
      <alignment vertical="center"/>
    </xf>
    <xf numFmtId="0" fontId="35" fillId="39" borderId="0" applyNumberFormat="0" applyBorder="0" applyAlignment="0" applyProtection="0">
      <alignment vertical="center"/>
    </xf>
    <xf numFmtId="0" fontId="32" fillId="40" borderId="0" applyNumberFormat="0" applyBorder="0" applyAlignment="0" applyProtection="0">
      <alignment vertical="center"/>
    </xf>
    <xf numFmtId="0" fontId="32" fillId="41"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2" fillId="40" borderId="0" applyNumberFormat="0" applyBorder="0" applyAlignment="0" applyProtection="0">
      <alignment vertical="center"/>
    </xf>
    <xf numFmtId="0" fontId="38" fillId="44" borderId="0" applyNumberFormat="0" applyBorder="0" applyAlignment="0" applyProtection="0">
      <alignment vertical="center"/>
    </xf>
    <xf numFmtId="0" fontId="32" fillId="41" borderId="0" applyNumberFormat="0" applyBorder="0" applyAlignment="0" applyProtection="0">
      <alignment vertical="center"/>
    </xf>
    <xf numFmtId="0" fontId="32" fillId="40" borderId="0" applyNumberFormat="0" applyBorder="0" applyAlignment="0" applyProtection="0">
      <alignment vertical="center"/>
    </xf>
    <xf numFmtId="0" fontId="35" fillId="39" borderId="0" applyNumberFormat="0" applyBorder="0" applyAlignment="0" applyProtection="0">
      <alignment vertical="center"/>
    </xf>
    <xf numFmtId="0" fontId="32" fillId="35" borderId="0" applyNumberFormat="0" applyBorder="0" applyAlignment="0" applyProtection="0">
      <alignment vertical="center"/>
    </xf>
    <xf numFmtId="0" fontId="35" fillId="40" borderId="0" applyNumberFormat="0" applyBorder="0" applyAlignment="0" applyProtection="0">
      <alignment vertical="center"/>
    </xf>
    <xf numFmtId="0" fontId="38" fillId="44" borderId="0" applyNumberFormat="0" applyBorder="0" applyAlignment="0" applyProtection="0">
      <alignment vertical="center"/>
    </xf>
    <xf numFmtId="0" fontId="32" fillId="41" borderId="0" applyNumberFormat="0" applyBorder="0" applyAlignment="0" applyProtection="0">
      <alignment vertical="center"/>
    </xf>
    <xf numFmtId="0" fontId="35" fillId="40" borderId="0" applyNumberFormat="0" applyBorder="0" applyAlignment="0" applyProtection="0">
      <alignment vertical="center"/>
    </xf>
    <xf numFmtId="0" fontId="35" fillId="39" borderId="0" applyNumberFormat="0" applyBorder="0" applyAlignment="0" applyProtection="0">
      <alignment vertical="center"/>
    </xf>
    <xf numFmtId="0" fontId="33" fillId="0" borderId="0"/>
    <xf numFmtId="0" fontId="33" fillId="0" borderId="0"/>
    <xf numFmtId="0" fontId="32" fillId="40" borderId="0" applyNumberFormat="0" applyBorder="0" applyAlignment="0" applyProtection="0">
      <alignment vertical="center"/>
    </xf>
    <xf numFmtId="0" fontId="35" fillId="40"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5" fillId="40"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5" fillId="39" borderId="0" applyNumberFormat="0" applyBorder="0" applyAlignment="0" applyProtection="0">
      <alignment vertical="center"/>
    </xf>
    <xf numFmtId="0" fontId="32" fillId="41" borderId="0" applyNumberFormat="0" applyBorder="0" applyAlignment="0" applyProtection="0">
      <alignment vertical="center"/>
    </xf>
    <xf numFmtId="0" fontId="35" fillId="40" borderId="0" applyNumberFormat="0" applyBorder="0" applyAlignment="0" applyProtection="0">
      <alignment vertical="center"/>
    </xf>
    <xf numFmtId="0" fontId="33" fillId="0" borderId="0"/>
    <xf numFmtId="0" fontId="35" fillId="39"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0" borderId="0" applyNumberFormat="0" applyBorder="0" applyAlignment="0" applyProtection="0">
      <alignment vertical="center"/>
    </xf>
    <xf numFmtId="0" fontId="37" fillId="0" borderId="0" applyNumberFormat="0" applyFill="0" applyBorder="0" applyAlignment="0" applyProtection="0">
      <alignment vertical="center"/>
    </xf>
    <xf numFmtId="0" fontId="33" fillId="0" borderId="0"/>
    <xf numFmtId="0" fontId="32" fillId="41"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2" fillId="40" borderId="0" applyNumberFormat="0" applyBorder="0" applyAlignment="0" applyProtection="0">
      <alignment vertical="center"/>
    </xf>
    <xf numFmtId="0" fontId="42" fillId="0" borderId="21" applyNumberFormat="0" applyFill="0" applyAlignment="0" applyProtection="0">
      <alignment vertical="center"/>
    </xf>
    <xf numFmtId="0" fontId="35" fillId="47"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3" fillId="0" borderId="0"/>
    <xf numFmtId="0" fontId="32" fillId="41"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2" fillId="41"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5" fillId="49" borderId="0" applyNumberFormat="0" applyBorder="0" applyAlignment="0" applyProtection="0">
      <alignment vertical="center"/>
    </xf>
    <xf numFmtId="0" fontId="32" fillId="41"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7" fillId="0" borderId="0" applyNumberFormat="0" applyFill="0" applyBorder="0" applyAlignment="0" applyProtection="0">
      <alignment vertical="center"/>
    </xf>
    <xf numFmtId="0" fontId="33" fillId="0" borderId="0"/>
    <xf numFmtId="0" fontId="33" fillId="0" borderId="0"/>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45" fillId="0" borderId="0"/>
    <xf numFmtId="0" fontId="32" fillId="41" borderId="0" applyNumberFormat="0" applyBorder="0" applyAlignment="0" applyProtection="0">
      <alignment vertical="center"/>
    </xf>
    <xf numFmtId="0" fontId="33" fillId="0" borderId="0"/>
    <xf numFmtId="0" fontId="33" fillId="0" borderId="0"/>
    <xf numFmtId="0" fontId="32" fillId="41" borderId="0" applyNumberFormat="0" applyBorder="0" applyAlignment="0" applyProtection="0">
      <alignment vertical="center"/>
    </xf>
    <xf numFmtId="0" fontId="33" fillId="0" borderId="0"/>
    <xf numFmtId="0" fontId="33" fillId="0" borderId="0"/>
    <xf numFmtId="0" fontId="32" fillId="41"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9" fillId="45" borderId="19" applyNumberFormat="0" applyAlignment="0" applyProtection="0">
      <alignment vertical="center"/>
    </xf>
    <xf numFmtId="0" fontId="32" fillId="40" borderId="0" applyNumberFormat="0" applyBorder="0" applyAlignment="0" applyProtection="0">
      <alignment vertical="center"/>
    </xf>
    <xf numFmtId="0" fontId="32" fillId="35" borderId="0" applyNumberFormat="0" applyBorder="0" applyAlignment="0" applyProtection="0">
      <alignment vertical="center"/>
    </xf>
    <xf numFmtId="0" fontId="43" fillId="0" borderId="22" applyNumberFormat="0" applyFill="0" applyAlignment="0" applyProtection="0">
      <alignment vertical="center"/>
    </xf>
    <xf numFmtId="0" fontId="32" fillId="39"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2" fillId="39" borderId="0" applyNumberFormat="0" applyBorder="0" applyAlignment="0" applyProtection="0">
      <alignment vertical="center"/>
    </xf>
    <xf numFmtId="0" fontId="42" fillId="0" borderId="21" applyNumberFormat="0" applyFill="0" applyAlignment="0" applyProtection="0">
      <alignment vertical="center"/>
    </xf>
    <xf numFmtId="0" fontId="32" fillId="35" borderId="0" applyNumberFormat="0" applyBorder="0" applyAlignment="0" applyProtection="0">
      <alignment vertical="center"/>
    </xf>
    <xf numFmtId="0" fontId="33" fillId="0" borderId="0"/>
    <xf numFmtId="0" fontId="35" fillId="39" borderId="0" applyNumberFormat="0" applyBorder="0" applyAlignment="0" applyProtection="0">
      <alignment vertical="center"/>
    </xf>
    <xf numFmtId="0" fontId="32" fillId="41"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3" fillId="0" borderId="0"/>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3" fillId="0" borderId="0"/>
    <xf numFmtId="0" fontId="32" fillId="39"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3" fillId="0" borderId="0"/>
    <xf numFmtId="0" fontId="33" fillId="0" borderId="0"/>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41" borderId="0" applyNumberFormat="0" applyBorder="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3" fillId="0" borderId="0"/>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43" fontId="33" fillId="0" borderId="0" applyFont="0" applyFill="0" applyBorder="0" applyAlignment="0" applyProtection="0"/>
    <xf numFmtId="0" fontId="32" fillId="40" borderId="0" applyNumberFormat="0" applyBorder="0" applyAlignment="0" applyProtection="0">
      <alignment vertical="center"/>
    </xf>
    <xf numFmtId="0" fontId="34" fillId="36"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5" fillId="39"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2" fillId="41" borderId="0" applyNumberFormat="0" applyBorder="0" applyAlignment="0" applyProtection="0">
      <alignment vertical="center"/>
    </xf>
    <xf numFmtId="0" fontId="34" fillId="36" borderId="0" applyNumberFormat="0" applyBorder="0" applyAlignment="0" applyProtection="0">
      <alignment vertical="center"/>
    </xf>
    <xf numFmtId="0" fontId="32" fillId="41" borderId="0" applyNumberFormat="0" applyBorder="0" applyAlignment="0" applyProtection="0">
      <alignment vertical="center"/>
    </xf>
    <xf numFmtId="0" fontId="35" fillId="39" borderId="0" applyNumberFormat="0" applyBorder="0" applyAlignment="0" applyProtection="0">
      <alignment vertical="center"/>
    </xf>
    <xf numFmtId="0" fontId="33" fillId="0" borderId="0"/>
    <xf numFmtId="0" fontId="33" fillId="0" borderId="0"/>
    <xf numFmtId="0" fontId="32" fillId="40"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2" fillId="41" borderId="0" applyNumberFormat="0" applyBorder="0" applyAlignment="0" applyProtection="0">
      <alignment vertical="center"/>
    </xf>
    <xf numFmtId="0" fontId="32" fillId="39" borderId="0" applyNumberFormat="0" applyBorder="0" applyAlignment="0" applyProtection="0">
      <alignment vertical="center"/>
    </xf>
    <xf numFmtId="0" fontId="35" fillId="39" borderId="0" applyNumberFormat="0" applyBorder="0" applyAlignment="0" applyProtection="0">
      <alignment vertical="center"/>
    </xf>
    <xf numFmtId="0" fontId="34" fillId="36"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43" fontId="33" fillId="0" borderId="0" applyFont="0" applyFill="0" applyBorder="0" applyAlignment="0" applyProtection="0"/>
    <xf numFmtId="0" fontId="32" fillId="40" borderId="0" applyNumberFormat="0" applyBorder="0" applyAlignment="0" applyProtection="0">
      <alignment vertical="center"/>
    </xf>
    <xf numFmtId="0" fontId="33" fillId="0" borderId="0"/>
    <xf numFmtId="0" fontId="33" fillId="0" borderId="0"/>
    <xf numFmtId="0" fontId="33" fillId="0" borderId="0"/>
    <xf numFmtId="0" fontId="34" fillId="36"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2" fillId="41" borderId="0" applyNumberFormat="0" applyBorder="0" applyAlignment="0" applyProtection="0">
      <alignment vertical="center"/>
    </xf>
    <xf numFmtId="0" fontId="34" fillId="36" borderId="0" applyNumberFormat="0" applyBorder="0" applyAlignment="0" applyProtection="0">
      <alignment vertical="center"/>
    </xf>
    <xf numFmtId="0" fontId="32" fillId="41" borderId="0" applyNumberFormat="0" applyBorder="0" applyAlignment="0" applyProtection="0">
      <alignment vertical="center"/>
    </xf>
    <xf numFmtId="0" fontId="32" fillId="40"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4" fillId="36"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3" fillId="0" borderId="0"/>
    <xf numFmtId="0" fontId="32" fillId="41" borderId="0" applyNumberFormat="0" applyBorder="0" applyAlignment="0" applyProtection="0">
      <alignment vertical="center"/>
    </xf>
    <xf numFmtId="0" fontId="33" fillId="0" borderId="0"/>
    <xf numFmtId="0" fontId="33" fillId="0" borderId="0"/>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3" fillId="0" borderId="0"/>
    <xf numFmtId="0" fontId="33" fillId="0" borderId="0"/>
    <xf numFmtId="0" fontId="32" fillId="41"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3" fillId="0" borderId="0"/>
    <xf numFmtId="0" fontId="33" fillId="0" borderId="0"/>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5" fillId="43"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0"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3" fillId="0" borderId="0"/>
    <xf numFmtId="0" fontId="32" fillId="41" borderId="0" applyNumberFormat="0" applyBorder="0" applyAlignment="0" applyProtection="0">
      <alignment vertical="center"/>
    </xf>
    <xf numFmtId="0" fontId="49" fillId="0" borderId="25" applyNumberFormat="0" applyFill="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3" fillId="42" borderId="17" applyNumberFormat="0" applyFont="0" applyAlignment="0" applyProtection="0">
      <alignment vertical="center"/>
    </xf>
    <xf numFmtId="0" fontId="32" fillId="41" borderId="0" applyNumberFormat="0" applyBorder="0" applyAlignment="0" applyProtection="0">
      <alignment vertical="center"/>
    </xf>
    <xf numFmtId="0" fontId="32" fillId="35" borderId="0" applyNumberFormat="0" applyBorder="0" applyAlignment="0" applyProtection="0">
      <alignment vertical="center"/>
    </xf>
    <xf numFmtId="0" fontId="49" fillId="0" borderId="25" applyNumberFormat="0" applyFill="0" applyAlignment="0" applyProtection="0">
      <alignment vertical="center"/>
    </xf>
    <xf numFmtId="0" fontId="34" fillId="36"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4" fillId="36" borderId="0" applyNumberFormat="0" applyBorder="0" applyAlignment="0" applyProtection="0">
      <alignment vertical="center"/>
    </xf>
    <xf numFmtId="0" fontId="32" fillId="35" borderId="0" applyNumberFormat="0" applyBorder="0" applyAlignment="0" applyProtection="0">
      <alignment vertical="center"/>
    </xf>
    <xf numFmtId="0" fontId="32" fillId="38" borderId="0" applyNumberFormat="0" applyBorder="0" applyAlignment="0" applyProtection="0">
      <alignment vertical="center"/>
    </xf>
    <xf numFmtId="0" fontId="32" fillId="35" borderId="0" applyNumberFormat="0" applyBorder="0" applyAlignment="0" applyProtection="0">
      <alignment vertical="center"/>
    </xf>
    <xf numFmtId="0" fontId="34" fillId="36"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2" fillId="40" borderId="0" applyNumberFormat="0" applyBorder="0" applyAlignment="0" applyProtection="0">
      <alignment vertical="center"/>
    </xf>
    <xf numFmtId="0" fontId="49" fillId="0" borderId="25" applyNumberFormat="0" applyFill="0" applyAlignment="0" applyProtection="0">
      <alignment vertical="center"/>
    </xf>
    <xf numFmtId="0" fontId="41" fillId="45" borderId="20" applyNumberFormat="0" applyAlignment="0" applyProtection="0">
      <alignment vertical="center"/>
    </xf>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49" fillId="0" borderId="25" applyNumberFormat="0" applyFill="0" applyAlignment="0" applyProtection="0">
      <alignment vertical="center"/>
    </xf>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40"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3" fillId="0" borderId="0"/>
    <xf numFmtId="0" fontId="49" fillId="0" borderId="25" applyNumberFormat="0" applyFill="0" applyAlignment="0" applyProtection="0">
      <alignment vertical="center"/>
    </xf>
    <xf numFmtId="0" fontId="35" fillId="39" borderId="0" applyNumberFormat="0" applyBorder="0" applyAlignment="0" applyProtection="0">
      <alignment vertical="center"/>
    </xf>
    <xf numFmtId="0" fontId="32" fillId="35" borderId="0" applyNumberFormat="0" applyBorder="0" applyAlignment="0" applyProtection="0">
      <alignment vertical="center"/>
    </xf>
    <xf numFmtId="0" fontId="49" fillId="0" borderId="25" applyNumberFormat="0" applyFill="0" applyAlignment="0" applyProtection="0">
      <alignment vertical="center"/>
    </xf>
    <xf numFmtId="0" fontId="33" fillId="0" borderId="0"/>
    <xf numFmtId="0" fontId="32" fillId="40" borderId="0" applyNumberFormat="0" applyBorder="0" applyAlignment="0" applyProtection="0">
      <alignment vertical="center"/>
    </xf>
    <xf numFmtId="0" fontId="32" fillId="35" borderId="0" applyNumberFormat="0" applyBorder="0" applyAlignment="0" applyProtection="0">
      <alignment vertical="center"/>
    </xf>
    <xf numFmtId="0" fontId="49" fillId="0" borderId="25" applyNumberFormat="0" applyFill="0" applyAlignment="0" applyProtection="0">
      <alignment vertical="center"/>
    </xf>
    <xf numFmtId="0" fontId="33" fillId="0" borderId="0"/>
    <xf numFmtId="0" fontId="32" fillId="40" borderId="0" applyNumberFormat="0" applyBorder="0" applyAlignment="0" applyProtection="0">
      <alignment vertical="center"/>
    </xf>
    <xf numFmtId="0" fontId="32" fillId="35" borderId="0" applyNumberFormat="0" applyBorder="0" applyAlignment="0" applyProtection="0">
      <alignment vertical="center"/>
    </xf>
    <xf numFmtId="0" fontId="32" fillId="40" borderId="0" applyNumberFormat="0" applyBorder="0" applyAlignment="0" applyProtection="0">
      <alignment vertical="center"/>
    </xf>
    <xf numFmtId="0" fontId="49" fillId="0" borderId="25" applyNumberFormat="0" applyFill="0" applyAlignment="0" applyProtection="0">
      <alignment vertical="center"/>
    </xf>
    <xf numFmtId="0" fontId="32" fillId="40"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39" borderId="0" applyNumberFormat="0" applyBorder="0" applyAlignment="0" applyProtection="0">
      <alignment vertical="center"/>
    </xf>
    <xf numFmtId="0" fontId="33" fillId="42" borderId="17" applyNumberFormat="0" applyFont="0" applyAlignment="0" applyProtection="0">
      <alignment vertical="center"/>
    </xf>
    <xf numFmtId="0" fontId="49" fillId="0" borderId="25" applyNumberFormat="0" applyFill="0" applyAlignment="0" applyProtection="0">
      <alignment vertical="center"/>
    </xf>
    <xf numFmtId="0" fontId="33" fillId="0" borderId="0"/>
    <xf numFmtId="0" fontId="32" fillId="40" borderId="0" applyNumberFormat="0" applyBorder="0" applyAlignment="0" applyProtection="0">
      <alignment vertical="center"/>
    </xf>
    <xf numFmtId="0" fontId="32" fillId="35" borderId="0" applyNumberFormat="0" applyBorder="0" applyAlignment="0" applyProtection="0">
      <alignment vertical="center"/>
    </xf>
    <xf numFmtId="0" fontId="32" fillId="40"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42" fillId="0" borderId="21" applyNumberFormat="0" applyFill="0" applyAlignment="0" applyProtection="0">
      <alignment vertical="center"/>
    </xf>
    <xf numFmtId="0" fontId="49" fillId="0" borderId="25" applyNumberFormat="0" applyFill="0" applyAlignment="0" applyProtection="0">
      <alignment vertical="center"/>
    </xf>
    <xf numFmtId="0" fontId="32" fillId="40"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49" fillId="0" borderId="25" applyNumberFormat="0" applyFill="0" applyAlignment="0" applyProtection="0">
      <alignment vertical="center"/>
    </xf>
    <xf numFmtId="0" fontId="32" fillId="40"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40"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5" fillId="55" borderId="0" applyNumberFormat="0" applyBorder="0" applyAlignment="0" applyProtection="0">
      <alignment vertical="center"/>
    </xf>
    <xf numFmtId="0" fontId="49" fillId="0" borderId="25" applyNumberFormat="0" applyFill="0" applyAlignment="0" applyProtection="0">
      <alignment vertical="center"/>
    </xf>
    <xf numFmtId="0" fontId="32" fillId="40"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5" fillId="55" borderId="0" applyNumberFormat="0" applyBorder="0" applyAlignment="0" applyProtection="0">
      <alignment vertical="center"/>
    </xf>
    <xf numFmtId="0" fontId="49" fillId="0" borderId="25" applyNumberFormat="0" applyFill="0" applyAlignment="0" applyProtection="0">
      <alignment vertical="center"/>
    </xf>
    <xf numFmtId="0" fontId="32" fillId="40" borderId="0" applyNumberFormat="0" applyBorder="0" applyAlignment="0" applyProtection="0">
      <alignment vertical="center"/>
    </xf>
    <xf numFmtId="0" fontId="32" fillId="35" borderId="0" applyNumberFormat="0" applyBorder="0" applyAlignment="0" applyProtection="0">
      <alignment vertical="center"/>
    </xf>
    <xf numFmtId="0" fontId="35" fillId="5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40"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49" fillId="0" borderId="25" applyNumberFormat="0" applyFill="0" applyAlignment="0" applyProtection="0">
      <alignment vertical="center"/>
    </xf>
    <xf numFmtId="0" fontId="33" fillId="0" borderId="0"/>
    <xf numFmtId="0" fontId="32" fillId="35" borderId="0" applyNumberFormat="0" applyBorder="0" applyAlignment="0" applyProtection="0">
      <alignment vertical="center"/>
    </xf>
    <xf numFmtId="0" fontId="35" fillId="5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41" fillId="45" borderId="20" applyNumberFormat="0" applyAlignment="0" applyProtection="0">
      <alignment vertical="center"/>
    </xf>
    <xf numFmtId="0" fontId="49" fillId="0" borderId="25" applyNumberFormat="0" applyFill="0" applyAlignment="0" applyProtection="0">
      <alignment vertical="center"/>
    </xf>
    <xf numFmtId="0" fontId="32" fillId="48"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3" fillId="0" borderId="0"/>
    <xf numFmtId="0" fontId="32" fillId="48"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5" fillId="5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42" borderId="17" applyNumberFormat="0" applyFont="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2" fillId="39" borderId="0" applyNumberFormat="0" applyBorder="0" applyAlignment="0" applyProtection="0">
      <alignment vertical="center"/>
    </xf>
    <xf numFmtId="0" fontId="33" fillId="42" borderId="17" applyNumberFormat="0" applyFont="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6" fillId="0" borderId="0" applyNumberFormat="0" applyFill="0" applyBorder="0" applyAlignment="0" applyProtection="0">
      <alignment vertical="center"/>
    </xf>
    <xf numFmtId="0" fontId="32" fillId="40"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6" fillId="0" borderId="0" applyNumberFormat="0" applyFill="0" applyBorder="0" applyAlignment="0" applyProtection="0">
      <alignment vertical="center"/>
    </xf>
    <xf numFmtId="0" fontId="32" fillId="40" borderId="0" applyNumberFormat="0" applyBorder="0" applyAlignment="0" applyProtection="0">
      <alignment vertical="center"/>
    </xf>
    <xf numFmtId="0" fontId="32" fillId="35" borderId="0" applyNumberFormat="0" applyBorder="0" applyAlignment="0" applyProtection="0">
      <alignment vertical="center"/>
    </xf>
    <xf numFmtId="0" fontId="32" fillId="38" borderId="0" applyNumberFormat="0" applyBorder="0" applyAlignment="0" applyProtection="0">
      <alignment vertical="center"/>
    </xf>
    <xf numFmtId="0" fontId="49" fillId="0" borderId="25" applyNumberFormat="0" applyFill="0" applyAlignment="0" applyProtection="0">
      <alignment vertical="center"/>
    </xf>
    <xf numFmtId="0" fontId="33" fillId="0" borderId="0"/>
    <xf numFmtId="0" fontId="36" fillId="0" borderId="0" applyNumberFormat="0" applyFill="0" applyBorder="0" applyAlignment="0" applyProtection="0">
      <alignment vertical="center"/>
    </xf>
    <xf numFmtId="0" fontId="32" fillId="40" borderId="0" applyNumberFormat="0" applyBorder="0" applyAlignment="0" applyProtection="0">
      <alignment vertical="center"/>
    </xf>
    <xf numFmtId="0" fontId="32" fillId="35" borderId="0" applyNumberFormat="0" applyBorder="0" applyAlignment="0" applyProtection="0">
      <alignment vertical="center"/>
    </xf>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5" fillId="5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2" fillId="35" borderId="0" applyNumberFormat="0" applyBorder="0" applyAlignment="0" applyProtection="0">
      <alignment vertical="center"/>
    </xf>
    <xf numFmtId="0" fontId="47" fillId="41" borderId="20" applyNumberFormat="0" applyAlignment="0" applyProtection="0">
      <alignment vertical="center"/>
    </xf>
    <xf numFmtId="0" fontId="32" fillId="35" borderId="0" applyNumberFormat="0" applyBorder="0" applyAlignment="0" applyProtection="0">
      <alignment vertical="center"/>
    </xf>
    <xf numFmtId="0" fontId="47" fillId="41" borderId="20" applyNumberFormat="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9" borderId="0" applyNumberFormat="0" applyBorder="0" applyAlignment="0" applyProtection="0">
      <alignment vertical="center"/>
    </xf>
    <xf numFmtId="0" fontId="33" fillId="42" borderId="17" applyNumberFormat="0" applyFont="0" applyAlignment="0" applyProtection="0">
      <alignment vertical="center"/>
    </xf>
    <xf numFmtId="0" fontId="47" fillId="41" borderId="20" applyNumberFormat="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9" fillId="45" borderId="19" applyNumberFormat="0" applyAlignment="0" applyProtection="0">
      <alignment vertical="center"/>
    </xf>
    <xf numFmtId="0" fontId="32" fillId="40"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43" fillId="0" borderId="22" applyNumberFormat="0" applyFill="0" applyAlignment="0" applyProtection="0">
      <alignment vertical="center"/>
    </xf>
    <xf numFmtId="0" fontId="32" fillId="39" borderId="0" applyNumberFormat="0" applyBorder="0" applyAlignment="0" applyProtection="0">
      <alignment vertical="center"/>
    </xf>
    <xf numFmtId="0" fontId="33" fillId="42" borderId="17" applyNumberFormat="0" applyFont="0" applyAlignment="0" applyProtection="0">
      <alignment vertical="center"/>
    </xf>
    <xf numFmtId="0" fontId="32" fillId="35"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2" fillId="35" borderId="0" applyNumberFormat="0" applyBorder="0" applyAlignment="0" applyProtection="0">
      <alignment vertical="center"/>
    </xf>
    <xf numFmtId="0" fontId="32" fillId="40" borderId="0" applyNumberFormat="0" applyBorder="0" applyAlignment="0" applyProtection="0">
      <alignment vertical="center"/>
    </xf>
    <xf numFmtId="0" fontId="32" fillId="35"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9" borderId="0" applyNumberFormat="0" applyBorder="0" applyAlignment="0" applyProtection="0">
      <alignment vertical="center"/>
    </xf>
    <xf numFmtId="0" fontId="33" fillId="42" borderId="17" applyNumberFormat="0" applyFont="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5" fillId="55" borderId="0" applyNumberFormat="0" applyBorder="0" applyAlignment="0" applyProtection="0">
      <alignment vertical="center"/>
    </xf>
    <xf numFmtId="0" fontId="32" fillId="40" borderId="0" applyNumberFormat="0" applyBorder="0" applyAlignment="0" applyProtection="0">
      <alignment vertical="center"/>
    </xf>
    <xf numFmtId="0" fontId="32" fillId="35" borderId="0" applyNumberFormat="0" applyBorder="0" applyAlignment="0" applyProtection="0">
      <alignment vertical="center"/>
    </xf>
    <xf numFmtId="0" fontId="35" fillId="5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5" fillId="50"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9" borderId="0" applyNumberFormat="0" applyBorder="0" applyAlignment="0" applyProtection="0">
      <alignment vertical="center"/>
    </xf>
    <xf numFmtId="0" fontId="34" fillId="36" borderId="0" applyNumberFormat="0" applyBorder="0" applyAlignment="0" applyProtection="0">
      <alignment vertical="center"/>
    </xf>
    <xf numFmtId="0" fontId="32" fillId="40" borderId="0" applyNumberFormat="0" applyBorder="0" applyAlignment="0" applyProtection="0">
      <alignment vertical="center"/>
    </xf>
    <xf numFmtId="0" fontId="32" fillId="35" borderId="0" applyNumberFormat="0" applyBorder="0" applyAlignment="0" applyProtection="0">
      <alignment vertical="center"/>
    </xf>
    <xf numFmtId="0" fontId="32" fillId="39" borderId="0" applyNumberFormat="0" applyBorder="0" applyAlignment="0" applyProtection="0">
      <alignment vertical="center"/>
    </xf>
    <xf numFmtId="0" fontId="32" fillId="35" borderId="0" applyNumberFormat="0" applyBorder="0" applyAlignment="0" applyProtection="0">
      <alignment vertical="center"/>
    </xf>
    <xf numFmtId="0" fontId="49" fillId="0" borderId="25" applyNumberFormat="0" applyFill="0" applyAlignment="0" applyProtection="0">
      <alignment vertical="center"/>
    </xf>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9" fillId="45" borderId="19" applyNumberFormat="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8"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43" fontId="33" fillId="0" borderId="0" applyFont="0" applyFill="0" applyBorder="0" applyAlignment="0" applyProtection="0"/>
    <xf numFmtId="0" fontId="39" fillId="45" borderId="19" applyNumberFormat="0" applyAlignment="0" applyProtection="0">
      <alignment vertical="center"/>
    </xf>
    <xf numFmtId="0" fontId="32" fillId="40"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2" fillId="40"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5" fillId="5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3" fillId="0" borderId="0"/>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5" fillId="40" borderId="0" applyNumberFormat="0" applyBorder="0" applyAlignment="0" applyProtection="0">
      <alignment vertical="center"/>
    </xf>
    <xf numFmtId="0" fontId="32" fillId="35" borderId="0" applyNumberFormat="0" applyBorder="0" applyAlignment="0" applyProtection="0">
      <alignment vertical="center"/>
    </xf>
    <xf numFmtId="0" fontId="36" fillId="0" borderId="0" applyNumberFormat="0" applyFill="0" applyBorder="0" applyAlignment="0" applyProtection="0">
      <alignment vertical="center"/>
    </xf>
    <xf numFmtId="0" fontId="33" fillId="0" borderId="0"/>
    <xf numFmtId="0" fontId="33" fillId="0" borderId="0"/>
    <xf numFmtId="0" fontId="33" fillId="0" borderId="0"/>
    <xf numFmtId="0" fontId="32" fillId="35" borderId="0" applyNumberFormat="0" applyBorder="0" applyAlignment="0" applyProtection="0">
      <alignment vertical="center"/>
    </xf>
    <xf numFmtId="0" fontId="36" fillId="0" borderId="0" applyNumberFormat="0" applyFill="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43" fillId="0" borderId="22" applyNumberFormat="0" applyFill="0" applyAlignment="0" applyProtection="0">
      <alignment vertical="center"/>
    </xf>
    <xf numFmtId="0" fontId="33" fillId="0" borderId="0"/>
    <xf numFmtId="0" fontId="32" fillId="35" borderId="0" applyNumberFormat="0" applyBorder="0" applyAlignment="0" applyProtection="0">
      <alignment vertical="center"/>
    </xf>
    <xf numFmtId="0" fontId="36" fillId="0" borderId="0" applyNumberFormat="0" applyFill="0" applyBorder="0" applyAlignment="0" applyProtection="0">
      <alignment vertical="center"/>
    </xf>
    <xf numFmtId="0" fontId="33" fillId="0" borderId="0"/>
    <xf numFmtId="0" fontId="43" fillId="0" borderId="22" applyNumberFormat="0" applyFill="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3" fillId="0" borderId="0"/>
    <xf numFmtId="0" fontId="35" fillId="39"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5" fillId="39"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2" fillId="48" borderId="0" applyNumberFormat="0" applyBorder="0" applyAlignment="0" applyProtection="0">
      <alignment vertical="center"/>
    </xf>
    <xf numFmtId="0" fontId="34" fillId="36" borderId="0" applyNumberFormat="0" applyBorder="0" applyAlignment="0" applyProtection="0">
      <alignment vertical="center"/>
    </xf>
    <xf numFmtId="0" fontId="32" fillId="35" borderId="0" applyNumberFormat="0" applyBorder="0" applyAlignment="0" applyProtection="0">
      <alignment vertical="center"/>
    </xf>
    <xf numFmtId="0" fontId="34" fillId="36"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41" fillId="45" borderId="20" applyNumberFormat="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7" fillId="0" borderId="18" applyNumberFormat="0" applyFill="0" applyAlignment="0" applyProtection="0">
      <alignment vertical="center"/>
    </xf>
    <xf numFmtId="0" fontId="33" fillId="0" borderId="0"/>
    <xf numFmtId="0" fontId="32" fillId="35"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5" fillId="39"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5" fillId="39" borderId="0" applyNumberFormat="0" applyBorder="0" applyAlignment="0" applyProtection="0">
      <alignment vertical="center"/>
    </xf>
    <xf numFmtId="0" fontId="32" fillId="35" borderId="0" applyNumberFormat="0" applyBorder="0" applyAlignment="0" applyProtection="0">
      <alignment vertical="center"/>
    </xf>
    <xf numFmtId="0" fontId="35" fillId="40" borderId="0" applyNumberFormat="0" applyBorder="0" applyAlignment="0" applyProtection="0">
      <alignment vertical="center"/>
    </xf>
    <xf numFmtId="0" fontId="37" fillId="0" borderId="0" applyNumberFormat="0" applyFill="0" applyBorder="0" applyAlignment="0" applyProtection="0">
      <alignment vertical="center"/>
    </xf>
    <xf numFmtId="0" fontId="32" fillId="35" borderId="0" applyNumberFormat="0" applyBorder="0" applyAlignment="0" applyProtection="0">
      <alignment vertical="center"/>
    </xf>
    <xf numFmtId="0" fontId="35" fillId="39" borderId="0" applyNumberFormat="0" applyBorder="0" applyAlignment="0" applyProtection="0">
      <alignment vertical="center"/>
    </xf>
    <xf numFmtId="0" fontId="37" fillId="0" borderId="0" applyNumberFormat="0" applyFill="0" applyBorder="0" applyAlignment="0" applyProtection="0">
      <alignment vertical="center"/>
    </xf>
    <xf numFmtId="0" fontId="32" fillId="35" borderId="0" applyNumberFormat="0" applyBorder="0" applyAlignment="0" applyProtection="0">
      <alignment vertical="center"/>
    </xf>
    <xf numFmtId="0" fontId="35" fillId="40"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3" fillId="0" borderId="0"/>
    <xf numFmtId="0" fontId="35" fillId="39" borderId="0" applyNumberFormat="0" applyBorder="0" applyAlignment="0" applyProtection="0">
      <alignment vertical="center"/>
    </xf>
    <xf numFmtId="0" fontId="32" fillId="35" borderId="0" applyNumberFormat="0" applyBorder="0" applyAlignment="0" applyProtection="0">
      <alignment vertical="center"/>
    </xf>
    <xf numFmtId="0" fontId="35" fillId="40"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5" fillId="40"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4" fillId="36" borderId="0" applyNumberFormat="0" applyBorder="0" applyAlignment="0" applyProtection="0">
      <alignment vertical="center"/>
    </xf>
    <xf numFmtId="0" fontId="32" fillId="35" borderId="0" applyNumberFormat="0" applyBorder="0" applyAlignment="0" applyProtection="0">
      <alignment vertical="center"/>
    </xf>
    <xf numFmtId="0" fontId="35" fillId="49" borderId="0" applyNumberFormat="0" applyBorder="0" applyAlignment="0" applyProtection="0">
      <alignment vertical="center"/>
    </xf>
    <xf numFmtId="0" fontId="34" fillId="36" borderId="0" applyNumberFormat="0" applyBorder="0" applyAlignment="0" applyProtection="0">
      <alignment vertical="center"/>
    </xf>
    <xf numFmtId="0" fontId="32" fillId="35" borderId="0" applyNumberFormat="0" applyBorder="0" applyAlignment="0" applyProtection="0">
      <alignment vertical="center"/>
    </xf>
    <xf numFmtId="0" fontId="35" fillId="49" borderId="0" applyNumberFormat="0" applyBorder="0" applyAlignment="0" applyProtection="0">
      <alignment vertical="center"/>
    </xf>
    <xf numFmtId="0" fontId="34" fillId="36" borderId="0" applyNumberFormat="0" applyBorder="0" applyAlignment="0" applyProtection="0">
      <alignment vertical="center"/>
    </xf>
    <xf numFmtId="0" fontId="32" fillId="35" borderId="0" applyNumberFormat="0" applyBorder="0" applyAlignment="0" applyProtection="0">
      <alignment vertical="center"/>
    </xf>
    <xf numFmtId="0" fontId="32" fillId="40" borderId="0" applyNumberFormat="0" applyBorder="0" applyAlignment="0" applyProtection="0">
      <alignment vertical="center"/>
    </xf>
    <xf numFmtId="0" fontId="35" fillId="49" borderId="0" applyNumberFormat="0" applyBorder="0" applyAlignment="0" applyProtection="0">
      <alignment vertical="center"/>
    </xf>
    <xf numFmtId="0" fontId="34" fillId="36"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4" fillId="36" borderId="0" applyNumberFormat="0" applyBorder="0" applyAlignment="0" applyProtection="0">
      <alignment vertical="center"/>
    </xf>
    <xf numFmtId="0" fontId="32" fillId="35"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7" fillId="0" borderId="18" applyNumberFormat="0" applyFill="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43" fontId="33" fillId="0" borderId="0" applyFont="0" applyFill="0" applyBorder="0" applyAlignment="0" applyProtection="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9" fillId="45" borderId="19" applyNumberFormat="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6" fillId="0" borderId="0" applyNumberFormat="0" applyFill="0" applyBorder="0" applyAlignment="0" applyProtection="0">
      <alignment vertical="center"/>
    </xf>
    <xf numFmtId="0" fontId="33" fillId="0" borderId="0"/>
    <xf numFmtId="0" fontId="33" fillId="0" borderId="0"/>
    <xf numFmtId="0" fontId="33" fillId="0" borderId="0"/>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41" fillId="45" borderId="20" applyNumberFormat="0" applyAlignment="0" applyProtection="0">
      <alignment vertical="center"/>
    </xf>
    <xf numFmtId="0" fontId="33" fillId="0" borderId="0"/>
    <xf numFmtId="0" fontId="32" fillId="35" borderId="0" applyNumberFormat="0" applyBorder="0" applyAlignment="0" applyProtection="0">
      <alignment vertical="center"/>
    </xf>
    <xf numFmtId="0" fontId="41" fillId="45" borderId="20" applyNumberFormat="0" applyAlignment="0" applyProtection="0">
      <alignment vertical="center"/>
    </xf>
    <xf numFmtId="0" fontId="32" fillId="35"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41" fillId="45" borderId="20" applyNumberFormat="0" applyAlignment="0" applyProtection="0">
      <alignment vertical="center"/>
    </xf>
    <xf numFmtId="0" fontId="39" fillId="45" borderId="19" applyNumberFormat="0" applyAlignment="0" applyProtection="0">
      <alignment vertical="center"/>
    </xf>
    <xf numFmtId="0" fontId="32" fillId="39"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5" fillId="40" borderId="0" applyNumberFormat="0" applyBorder="0" applyAlignment="0" applyProtection="0">
      <alignment vertical="center"/>
    </xf>
    <xf numFmtId="0" fontId="35" fillId="49" borderId="0" applyNumberFormat="0" applyBorder="0" applyAlignment="0" applyProtection="0">
      <alignment vertical="center"/>
    </xf>
    <xf numFmtId="0" fontId="32" fillId="40" borderId="0" applyNumberFormat="0" applyBorder="0" applyAlignment="0" applyProtection="0">
      <alignment vertical="center"/>
    </xf>
    <xf numFmtId="0" fontId="32" fillId="35" borderId="0" applyNumberFormat="0" applyBorder="0" applyAlignment="0" applyProtection="0">
      <alignment vertical="center"/>
    </xf>
    <xf numFmtId="0" fontId="32" fillId="39"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5" fillId="49" borderId="0" applyNumberFormat="0" applyBorder="0" applyAlignment="0" applyProtection="0">
      <alignment vertical="center"/>
    </xf>
    <xf numFmtId="0" fontId="32" fillId="40"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8"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5" fillId="40" borderId="0" applyNumberFormat="0" applyBorder="0" applyAlignment="0" applyProtection="0">
      <alignment vertical="center"/>
    </xf>
    <xf numFmtId="0" fontId="32" fillId="40" borderId="0" applyNumberFormat="0" applyBorder="0" applyAlignment="0" applyProtection="0">
      <alignment vertical="center"/>
    </xf>
    <xf numFmtId="0" fontId="35" fillId="43" borderId="0" applyNumberFormat="0" applyBorder="0" applyAlignment="0" applyProtection="0">
      <alignment vertical="center"/>
    </xf>
    <xf numFmtId="0" fontId="39" fillId="45" borderId="19" applyNumberFormat="0" applyAlignment="0" applyProtection="0">
      <alignment vertical="center"/>
    </xf>
    <xf numFmtId="0" fontId="32" fillId="40"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9" fillId="45" borderId="19" applyNumberFormat="0" applyAlignment="0" applyProtection="0">
      <alignment vertical="center"/>
    </xf>
    <xf numFmtId="0" fontId="32" fillId="40" borderId="0" applyNumberFormat="0" applyBorder="0" applyAlignment="0" applyProtection="0">
      <alignment vertical="center"/>
    </xf>
    <xf numFmtId="0" fontId="32" fillId="38" borderId="0" applyNumberFormat="0" applyBorder="0" applyAlignment="0" applyProtection="0">
      <alignment vertical="center"/>
    </xf>
    <xf numFmtId="0" fontId="35" fillId="40" borderId="0" applyNumberFormat="0" applyBorder="0" applyAlignment="0" applyProtection="0">
      <alignment vertical="center"/>
    </xf>
    <xf numFmtId="0" fontId="39" fillId="45" borderId="19" applyNumberFormat="0" applyAlignment="0" applyProtection="0">
      <alignment vertical="center"/>
    </xf>
    <xf numFmtId="0" fontId="32" fillId="40" borderId="0" applyNumberFormat="0" applyBorder="0" applyAlignment="0" applyProtection="0">
      <alignment vertical="center"/>
    </xf>
    <xf numFmtId="0" fontId="35" fillId="43"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3" fillId="42" borderId="17" applyNumberFormat="0" applyFont="0" applyAlignment="0" applyProtection="0">
      <alignment vertical="center"/>
    </xf>
    <xf numFmtId="0" fontId="39" fillId="45" borderId="19" applyNumberFormat="0" applyAlignment="0" applyProtection="0">
      <alignment vertical="center"/>
    </xf>
    <xf numFmtId="0" fontId="32" fillId="40" borderId="0" applyNumberFormat="0" applyBorder="0" applyAlignment="0" applyProtection="0">
      <alignment vertical="center"/>
    </xf>
    <xf numFmtId="0" fontId="32" fillId="39" borderId="0" applyNumberFormat="0" applyBorder="0" applyAlignment="0" applyProtection="0">
      <alignment vertical="center"/>
    </xf>
    <xf numFmtId="0" fontId="34" fillId="36" borderId="0" applyNumberFormat="0" applyBorder="0" applyAlignment="0" applyProtection="0">
      <alignment vertical="center"/>
    </xf>
    <xf numFmtId="0" fontId="33" fillId="42" borderId="17" applyNumberFormat="0" applyFont="0" applyAlignment="0" applyProtection="0">
      <alignment vertical="center"/>
    </xf>
    <xf numFmtId="0" fontId="39" fillId="45" borderId="19" applyNumberFormat="0" applyAlignment="0" applyProtection="0">
      <alignment vertical="center"/>
    </xf>
    <xf numFmtId="0" fontId="32" fillId="40"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2" fillId="40"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0" borderId="0"/>
    <xf numFmtId="0" fontId="33" fillId="0" borderId="0"/>
    <xf numFmtId="0" fontId="33" fillId="0" borderId="0"/>
    <xf numFmtId="0" fontId="39" fillId="45" borderId="19" applyNumberFormat="0" applyAlignment="0" applyProtection="0">
      <alignment vertical="center"/>
    </xf>
    <xf numFmtId="0" fontId="32" fillId="40"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0" borderId="0"/>
    <xf numFmtId="0" fontId="33" fillId="42" borderId="17" applyNumberFormat="0" applyFont="0" applyAlignment="0" applyProtection="0">
      <alignment vertical="center"/>
    </xf>
    <xf numFmtId="0" fontId="32" fillId="38" borderId="0" applyNumberFormat="0" applyBorder="0" applyAlignment="0" applyProtection="0">
      <alignment vertical="center"/>
    </xf>
    <xf numFmtId="0" fontId="33" fillId="0" borderId="0"/>
    <xf numFmtId="0" fontId="39" fillId="45" borderId="19" applyNumberFormat="0" applyAlignment="0" applyProtection="0">
      <alignment vertical="center"/>
    </xf>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9" fillId="45" borderId="19" applyNumberFormat="0" applyAlignment="0" applyProtection="0">
      <alignment vertical="center"/>
    </xf>
    <xf numFmtId="0" fontId="32" fillId="40" borderId="0" applyNumberFormat="0" applyBorder="0" applyAlignment="0" applyProtection="0">
      <alignment vertical="center"/>
    </xf>
    <xf numFmtId="0" fontId="32" fillId="39" borderId="0" applyNumberFormat="0" applyBorder="0" applyAlignment="0" applyProtection="0">
      <alignment vertical="center"/>
    </xf>
    <xf numFmtId="0" fontId="33" fillId="42" borderId="17" applyNumberFormat="0" applyFont="0" applyAlignment="0" applyProtection="0">
      <alignment vertical="center"/>
    </xf>
    <xf numFmtId="0" fontId="39" fillId="45" borderId="19" applyNumberFormat="0" applyAlignment="0" applyProtection="0">
      <alignment vertical="center"/>
    </xf>
    <xf numFmtId="0" fontId="32" fillId="40" borderId="0" applyNumberFormat="0" applyBorder="0" applyAlignment="0" applyProtection="0">
      <alignment vertical="center"/>
    </xf>
    <xf numFmtId="0" fontId="32" fillId="39" borderId="0" applyNumberFormat="0" applyBorder="0" applyAlignment="0" applyProtection="0">
      <alignment vertical="center"/>
    </xf>
    <xf numFmtId="0" fontId="33" fillId="42" borderId="17" applyNumberFormat="0" applyFont="0" applyAlignment="0" applyProtection="0">
      <alignment vertical="center"/>
    </xf>
    <xf numFmtId="0" fontId="45" fillId="0" borderId="0"/>
    <xf numFmtId="0" fontId="39" fillId="45" borderId="19" applyNumberFormat="0" applyAlignment="0" applyProtection="0">
      <alignment vertical="center"/>
    </xf>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2" fillId="40"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9" fillId="45" borderId="19" applyNumberFormat="0" applyAlignment="0" applyProtection="0">
      <alignment vertical="center"/>
    </xf>
    <xf numFmtId="0" fontId="32" fillId="40" borderId="0" applyNumberFormat="0" applyBorder="0" applyAlignment="0" applyProtection="0">
      <alignment vertical="center"/>
    </xf>
    <xf numFmtId="0" fontId="33" fillId="0" borderId="0"/>
    <xf numFmtId="0" fontId="39" fillId="45" borderId="19" applyNumberFormat="0" applyAlignment="0" applyProtection="0">
      <alignment vertical="center"/>
    </xf>
    <xf numFmtId="0" fontId="32" fillId="40" borderId="0" applyNumberFormat="0" applyBorder="0" applyAlignment="0" applyProtection="0">
      <alignment vertical="center"/>
    </xf>
    <xf numFmtId="0" fontId="32" fillId="39" borderId="0" applyNumberFormat="0" applyBorder="0" applyAlignment="0" applyProtection="0">
      <alignment vertical="center"/>
    </xf>
    <xf numFmtId="0" fontId="39" fillId="45" borderId="19" applyNumberFormat="0" applyAlignment="0" applyProtection="0">
      <alignment vertical="center"/>
    </xf>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9" fillId="45" borderId="19" applyNumberFormat="0" applyAlignment="0" applyProtection="0">
      <alignment vertical="center"/>
    </xf>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9" fillId="45" borderId="19" applyNumberFormat="0" applyAlignment="0" applyProtection="0">
      <alignment vertical="center"/>
    </xf>
    <xf numFmtId="0" fontId="32" fillId="40"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5" fillId="54" borderId="0" applyNumberFormat="0" applyBorder="0" applyAlignment="0" applyProtection="0">
      <alignment vertical="center"/>
    </xf>
    <xf numFmtId="0" fontId="39" fillId="45" borderId="19" applyNumberFormat="0" applyAlignment="0" applyProtection="0">
      <alignment vertical="center"/>
    </xf>
    <xf numFmtId="0" fontId="32" fillId="40" borderId="0" applyNumberFormat="0" applyBorder="0" applyAlignment="0" applyProtection="0">
      <alignment vertical="center"/>
    </xf>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32" fillId="38" borderId="0" applyNumberFormat="0" applyBorder="0" applyAlignment="0" applyProtection="0">
      <alignment vertical="center"/>
    </xf>
    <xf numFmtId="0" fontId="39" fillId="45" borderId="19" applyNumberFormat="0" applyAlignment="0" applyProtection="0">
      <alignment vertical="center"/>
    </xf>
    <xf numFmtId="0" fontId="32" fillId="40"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9" fillId="45" borderId="19" applyNumberFormat="0" applyAlignment="0" applyProtection="0">
      <alignment vertical="center"/>
    </xf>
    <xf numFmtId="0" fontId="32" fillId="40" borderId="0" applyNumberFormat="0" applyBorder="0" applyAlignment="0" applyProtection="0">
      <alignment vertical="center"/>
    </xf>
    <xf numFmtId="0" fontId="34" fillId="36" borderId="0" applyNumberFormat="0" applyBorder="0" applyAlignment="0" applyProtection="0">
      <alignment vertical="center"/>
    </xf>
    <xf numFmtId="43" fontId="33" fillId="0" borderId="0" applyFont="0" applyFill="0" applyBorder="0" applyAlignment="0" applyProtection="0"/>
    <xf numFmtId="0" fontId="33" fillId="0" borderId="0"/>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4" fillId="36"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39"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9" fillId="45" borderId="19" applyNumberFormat="0" applyAlignment="0" applyProtection="0">
      <alignment vertical="center"/>
    </xf>
    <xf numFmtId="0" fontId="32" fillId="40"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9" fillId="45" borderId="19" applyNumberFormat="0" applyAlignment="0" applyProtection="0">
      <alignment vertical="center"/>
    </xf>
    <xf numFmtId="0" fontId="32" fillId="40"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2" fillId="48" borderId="0" applyNumberFormat="0" applyBorder="0" applyAlignment="0" applyProtection="0">
      <alignment vertical="center"/>
    </xf>
    <xf numFmtId="0" fontId="32" fillId="40" borderId="0" applyNumberFormat="0" applyBorder="0" applyAlignment="0" applyProtection="0">
      <alignment vertical="center"/>
    </xf>
    <xf numFmtId="0" fontId="47" fillId="41" borderId="20" applyNumberFormat="0" applyAlignment="0" applyProtection="0">
      <alignment vertical="center"/>
    </xf>
    <xf numFmtId="0" fontId="32" fillId="40"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49" fillId="0" borderId="25" applyNumberFormat="0" applyFill="0" applyAlignment="0" applyProtection="0">
      <alignment vertical="center"/>
    </xf>
    <xf numFmtId="0" fontId="32" fillId="40" borderId="0" applyNumberFormat="0" applyBorder="0" applyAlignment="0" applyProtection="0">
      <alignment vertical="center"/>
    </xf>
    <xf numFmtId="0" fontId="33" fillId="0" borderId="0"/>
    <xf numFmtId="0" fontId="33" fillId="0" borderId="0"/>
    <xf numFmtId="0" fontId="32" fillId="40" borderId="0" applyNumberFormat="0" applyBorder="0" applyAlignment="0" applyProtection="0">
      <alignment vertical="center"/>
    </xf>
    <xf numFmtId="0" fontId="32" fillId="38" borderId="0" applyNumberFormat="0" applyBorder="0" applyAlignment="0" applyProtection="0">
      <alignment vertical="center"/>
    </xf>
    <xf numFmtId="0" fontId="47" fillId="41" borderId="20" applyNumberFormat="0" applyAlignment="0" applyProtection="0">
      <alignment vertical="center"/>
    </xf>
    <xf numFmtId="0" fontId="33" fillId="0" borderId="0"/>
    <xf numFmtId="0" fontId="32" fillId="40" borderId="0" applyNumberFormat="0" applyBorder="0" applyAlignment="0" applyProtection="0">
      <alignment vertical="center"/>
    </xf>
    <xf numFmtId="0" fontId="32" fillId="39" borderId="0" applyNumberFormat="0" applyBorder="0" applyAlignment="0" applyProtection="0">
      <alignment vertical="center"/>
    </xf>
    <xf numFmtId="0" fontId="33" fillId="42" borderId="17" applyNumberFormat="0" applyFont="0" applyAlignment="0" applyProtection="0">
      <alignment vertical="center"/>
    </xf>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42" borderId="17" applyNumberFormat="0" applyFont="0" applyAlignment="0" applyProtection="0">
      <alignment vertical="center"/>
    </xf>
    <xf numFmtId="0" fontId="49" fillId="0" borderId="25" applyNumberFormat="0" applyFill="0" applyAlignment="0" applyProtection="0">
      <alignment vertical="center"/>
    </xf>
    <xf numFmtId="0" fontId="32" fillId="40"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3" fillId="0" borderId="0"/>
    <xf numFmtId="43" fontId="33" fillId="0" borderId="0" applyFont="0" applyFill="0" applyBorder="0" applyAlignment="0" applyProtection="0"/>
    <xf numFmtId="0" fontId="32" fillId="40" borderId="0" applyNumberFormat="0" applyBorder="0" applyAlignment="0" applyProtection="0">
      <alignment vertical="center"/>
    </xf>
    <xf numFmtId="0" fontId="49" fillId="0" borderId="25" applyNumberFormat="0" applyFill="0" applyAlignment="0" applyProtection="0">
      <alignment vertical="center"/>
    </xf>
    <xf numFmtId="0" fontId="32" fillId="40" borderId="0" applyNumberFormat="0" applyBorder="0" applyAlignment="0" applyProtection="0">
      <alignment vertical="center"/>
    </xf>
    <xf numFmtId="0" fontId="32" fillId="39" borderId="0" applyNumberFormat="0" applyBorder="0" applyAlignment="0" applyProtection="0">
      <alignment vertical="center"/>
    </xf>
    <xf numFmtId="0" fontId="33" fillId="42" borderId="17" applyNumberFormat="0" applyFont="0" applyAlignment="0" applyProtection="0">
      <alignment vertical="center"/>
    </xf>
    <xf numFmtId="0" fontId="49" fillId="0" borderId="25" applyNumberFormat="0" applyFill="0" applyAlignment="0" applyProtection="0">
      <alignment vertical="center"/>
    </xf>
    <xf numFmtId="0" fontId="32" fillId="40" borderId="0" applyNumberFormat="0" applyBorder="0" applyAlignment="0" applyProtection="0">
      <alignment vertical="center"/>
    </xf>
    <xf numFmtId="43" fontId="33" fillId="0" borderId="0" applyFont="0" applyFill="0" applyBorder="0" applyAlignment="0" applyProtection="0"/>
    <xf numFmtId="0" fontId="32" fillId="40" borderId="0" applyNumberFormat="0" applyBorder="0" applyAlignment="0" applyProtection="0">
      <alignment vertical="center"/>
    </xf>
    <xf numFmtId="0" fontId="33" fillId="0" borderId="0"/>
    <xf numFmtId="0" fontId="42" fillId="0" borderId="21" applyNumberFormat="0" applyFill="0" applyAlignment="0" applyProtection="0">
      <alignment vertical="center"/>
    </xf>
    <xf numFmtId="0" fontId="33" fillId="0" borderId="0"/>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49" fillId="0" borderId="25" applyNumberFormat="0" applyFill="0" applyAlignment="0" applyProtection="0">
      <alignment vertical="center"/>
    </xf>
    <xf numFmtId="0" fontId="32" fillId="40" borderId="0" applyNumberFormat="0" applyBorder="0" applyAlignment="0" applyProtection="0">
      <alignment vertical="center"/>
    </xf>
    <xf numFmtId="0" fontId="40" fillId="46" borderId="0" applyNumberFormat="0" applyBorder="0" applyAlignment="0" applyProtection="0">
      <alignment vertical="center"/>
    </xf>
    <xf numFmtId="0" fontId="49" fillId="0" borderId="25" applyNumberFormat="0" applyFill="0" applyAlignment="0" applyProtection="0">
      <alignment vertical="center"/>
    </xf>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42" fillId="0" borderId="21" applyNumberFormat="0" applyFill="0" applyAlignment="0" applyProtection="0">
      <alignment vertical="center"/>
    </xf>
    <xf numFmtId="0" fontId="35" fillId="49" borderId="0" applyNumberFormat="0" applyBorder="0" applyAlignment="0" applyProtection="0">
      <alignment vertical="center"/>
    </xf>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3" fillId="0" borderId="0"/>
    <xf numFmtId="0" fontId="32" fillId="40"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5" fillId="55" borderId="0" applyNumberFormat="0" applyBorder="0" applyAlignment="0" applyProtection="0">
      <alignment vertical="center"/>
    </xf>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33" fillId="0" borderId="0"/>
    <xf numFmtId="0" fontId="32" fillId="40" borderId="0" applyNumberFormat="0" applyBorder="0" applyAlignment="0" applyProtection="0">
      <alignment vertical="center"/>
    </xf>
    <xf numFmtId="0" fontId="36" fillId="0" borderId="0" applyNumberFormat="0" applyFill="0" applyBorder="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6" fillId="0" borderId="0" applyNumberFormat="0" applyFill="0" applyBorder="0" applyAlignment="0" applyProtection="0">
      <alignment vertical="center"/>
    </xf>
    <xf numFmtId="0" fontId="32" fillId="40"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3" fillId="0" borderId="0"/>
    <xf numFmtId="0" fontId="33" fillId="0" borderId="0"/>
    <xf numFmtId="0" fontId="32" fillId="40" borderId="0" applyNumberFormat="0" applyBorder="0" applyAlignment="0" applyProtection="0">
      <alignment vertical="center"/>
    </xf>
    <xf numFmtId="0" fontId="36" fillId="0" borderId="0" applyNumberFormat="0" applyFill="0" applyBorder="0" applyAlignment="0" applyProtection="0">
      <alignment vertical="center"/>
    </xf>
    <xf numFmtId="0" fontId="32" fillId="40"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5" fillId="49" borderId="0" applyNumberFormat="0" applyBorder="0" applyAlignment="0" applyProtection="0">
      <alignment vertical="center"/>
    </xf>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43" fontId="33" fillId="0" borderId="0" applyFont="0" applyFill="0" applyBorder="0" applyAlignment="0" applyProtection="0"/>
    <xf numFmtId="0" fontId="34" fillId="36"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5" fillId="49"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6" fillId="0" borderId="0" applyNumberFormat="0" applyFill="0" applyBorder="0" applyAlignment="0" applyProtection="0">
      <alignment vertical="center"/>
    </xf>
    <xf numFmtId="0" fontId="32" fillId="40" borderId="0" applyNumberFormat="0" applyBorder="0" applyAlignment="0" applyProtection="0">
      <alignment vertical="center"/>
    </xf>
    <xf numFmtId="0" fontId="36" fillId="0" borderId="0" applyNumberFormat="0" applyFill="0" applyBorder="0" applyAlignment="0" applyProtection="0">
      <alignment vertical="center"/>
    </xf>
    <xf numFmtId="0" fontId="32" fillId="40" borderId="0" applyNumberFormat="0" applyBorder="0" applyAlignment="0" applyProtection="0">
      <alignment vertical="center"/>
    </xf>
    <xf numFmtId="0" fontId="36" fillId="0" borderId="0" applyNumberFormat="0" applyFill="0" applyBorder="0" applyAlignment="0" applyProtection="0">
      <alignment vertical="center"/>
    </xf>
    <xf numFmtId="0" fontId="32" fillId="40" borderId="0" applyNumberFormat="0" applyBorder="0" applyAlignment="0" applyProtection="0">
      <alignment vertical="center"/>
    </xf>
    <xf numFmtId="0" fontId="32" fillId="48" borderId="0" applyNumberFormat="0" applyBorder="0" applyAlignment="0" applyProtection="0">
      <alignment vertical="center"/>
    </xf>
    <xf numFmtId="0" fontId="36" fillId="0" borderId="0" applyNumberFormat="0" applyFill="0" applyBorder="0" applyAlignment="0" applyProtection="0">
      <alignment vertical="center"/>
    </xf>
    <xf numFmtId="0" fontId="32" fillId="40"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3" fillId="0" borderId="0"/>
    <xf numFmtId="0" fontId="32" fillId="39" borderId="0" applyNumberFormat="0" applyBorder="0" applyAlignment="0" applyProtection="0">
      <alignment vertical="center"/>
    </xf>
    <xf numFmtId="0" fontId="34" fillId="36" borderId="0" applyNumberFormat="0" applyBorder="0" applyAlignment="0" applyProtection="0">
      <alignment vertical="center"/>
    </xf>
    <xf numFmtId="0" fontId="33" fillId="42" borderId="17" applyNumberFormat="0" applyFont="0" applyAlignment="0" applyProtection="0">
      <alignment vertical="center"/>
    </xf>
    <xf numFmtId="0" fontId="32" fillId="40" borderId="0" applyNumberFormat="0" applyBorder="0" applyAlignment="0" applyProtection="0">
      <alignment vertical="center"/>
    </xf>
    <xf numFmtId="0" fontId="33" fillId="0" borderId="0"/>
    <xf numFmtId="0" fontId="33" fillId="0" borderId="0"/>
    <xf numFmtId="0" fontId="32" fillId="39" borderId="0" applyNumberFormat="0" applyBorder="0" applyAlignment="0" applyProtection="0">
      <alignment vertical="center"/>
    </xf>
    <xf numFmtId="0" fontId="34" fillId="36"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2" fillId="40"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44" fillId="51" borderId="23" applyNumberFormat="0" applyAlignment="0" applyProtection="0">
      <alignment vertical="center"/>
    </xf>
    <xf numFmtId="0" fontId="32" fillId="40"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3" fillId="0" borderId="0"/>
    <xf numFmtId="0" fontId="33" fillId="0" borderId="0"/>
    <xf numFmtId="0" fontId="32" fillId="40"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8" fillId="44" borderId="0" applyNumberFormat="0" applyBorder="0" applyAlignment="0" applyProtection="0">
      <alignment vertical="center"/>
    </xf>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6" fillId="0" borderId="0" applyNumberFormat="0" applyFill="0" applyBorder="0" applyAlignment="0" applyProtection="0">
      <alignment vertical="center"/>
    </xf>
    <xf numFmtId="0" fontId="32" fillId="40" borderId="0" applyNumberFormat="0" applyBorder="0" applyAlignment="0" applyProtection="0">
      <alignment vertical="center"/>
    </xf>
    <xf numFmtId="0" fontId="33" fillId="0" borderId="0"/>
    <xf numFmtId="0" fontId="33" fillId="0" borderId="0"/>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3" fillId="0" borderId="0"/>
    <xf numFmtId="0" fontId="33" fillId="0" borderId="0"/>
    <xf numFmtId="0" fontId="32" fillId="40"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2" fillId="39" borderId="0" applyNumberFormat="0" applyBorder="0" applyAlignment="0" applyProtection="0">
      <alignment vertical="center"/>
    </xf>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5" fillId="55" borderId="0" applyNumberFormat="0" applyBorder="0" applyAlignment="0" applyProtection="0">
      <alignment vertical="center"/>
    </xf>
    <xf numFmtId="0" fontId="33" fillId="0" borderId="0"/>
    <xf numFmtId="0" fontId="33" fillId="0" borderId="0"/>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3" fillId="0" borderId="0"/>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2" fillId="38" borderId="0" applyNumberFormat="0" applyBorder="0" applyAlignment="0" applyProtection="0">
      <alignment vertical="center"/>
    </xf>
    <xf numFmtId="0" fontId="33" fillId="42" borderId="17" applyNumberFormat="0" applyFont="0" applyAlignment="0" applyProtection="0">
      <alignment vertical="center"/>
    </xf>
    <xf numFmtId="0" fontId="32" fillId="40"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3" fillId="0" borderId="0"/>
    <xf numFmtId="0" fontId="32" fillId="39"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3" fillId="0" borderId="0"/>
    <xf numFmtId="0" fontId="32" fillId="39"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2" fillId="39"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42" borderId="17" applyNumberFormat="0" applyFont="0" applyAlignment="0" applyProtection="0">
      <alignment vertical="center"/>
    </xf>
    <xf numFmtId="0" fontId="32" fillId="39" borderId="0" applyNumberFormat="0" applyBorder="0" applyAlignment="0" applyProtection="0">
      <alignment vertical="center"/>
    </xf>
    <xf numFmtId="0" fontId="33" fillId="42" borderId="17" applyNumberFormat="0" applyFont="0" applyAlignment="0" applyProtection="0">
      <alignment vertical="center"/>
    </xf>
    <xf numFmtId="0" fontId="32" fillId="39" borderId="0" applyNumberFormat="0" applyBorder="0" applyAlignment="0" applyProtection="0">
      <alignment vertical="center"/>
    </xf>
    <xf numFmtId="0" fontId="44" fillId="51" borderId="23" applyNumberFormat="0" applyAlignment="0" applyProtection="0">
      <alignment vertical="center"/>
    </xf>
    <xf numFmtId="0" fontId="33" fillId="42" borderId="17" applyNumberFormat="0" applyFont="0" applyAlignment="0" applyProtection="0">
      <alignment vertical="center"/>
    </xf>
    <xf numFmtId="0" fontId="32" fillId="39" borderId="0" applyNumberFormat="0" applyBorder="0" applyAlignment="0" applyProtection="0">
      <alignment vertical="center"/>
    </xf>
    <xf numFmtId="0" fontId="44" fillId="51" borderId="23" applyNumberFormat="0" applyAlignment="0" applyProtection="0">
      <alignment vertical="center"/>
    </xf>
    <xf numFmtId="0" fontId="32" fillId="39" borderId="0" applyNumberFormat="0" applyBorder="0" applyAlignment="0" applyProtection="0">
      <alignment vertical="center"/>
    </xf>
    <xf numFmtId="0" fontId="33" fillId="0" borderId="0"/>
    <xf numFmtId="0" fontId="33" fillId="0" borderId="0"/>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44" fillId="51" borderId="23" applyNumberFormat="0" applyAlignment="0" applyProtection="0">
      <alignment vertical="center"/>
    </xf>
    <xf numFmtId="0" fontId="33" fillId="42" borderId="17" applyNumberFormat="0" applyFont="0" applyAlignment="0" applyProtection="0">
      <alignment vertical="center"/>
    </xf>
    <xf numFmtId="0" fontId="32" fillId="39" borderId="0" applyNumberFormat="0" applyBorder="0" applyAlignment="0" applyProtection="0">
      <alignment vertical="center"/>
    </xf>
    <xf numFmtId="0" fontId="33" fillId="0" borderId="0"/>
    <xf numFmtId="0" fontId="33" fillId="0" borderId="0"/>
    <xf numFmtId="0" fontId="32" fillId="39" borderId="0" applyNumberFormat="0" applyBorder="0" applyAlignment="0" applyProtection="0">
      <alignment vertical="center"/>
    </xf>
    <xf numFmtId="0" fontId="33" fillId="0" borderId="0"/>
    <xf numFmtId="0" fontId="35" fillId="47" borderId="0" applyNumberFormat="0" applyBorder="0" applyAlignment="0" applyProtection="0">
      <alignment vertical="center"/>
    </xf>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3" fillId="0" borderId="0"/>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44" fillId="51" borderId="23" applyNumberFormat="0" applyAlignment="0" applyProtection="0">
      <alignment vertical="center"/>
    </xf>
    <xf numFmtId="0" fontId="33" fillId="0" borderId="0"/>
    <xf numFmtId="0" fontId="32" fillId="39" borderId="0" applyNumberFormat="0" applyBorder="0" applyAlignment="0" applyProtection="0">
      <alignment vertical="center"/>
    </xf>
    <xf numFmtId="0" fontId="44" fillId="51" borderId="23" applyNumberFormat="0" applyAlignment="0" applyProtection="0">
      <alignment vertical="center"/>
    </xf>
    <xf numFmtId="0" fontId="32" fillId="39" borderId="0" applyNumberFormat="0" applyBorder="0" applyAlignment="0" applyProtection="0">
      <alignment vertical="center"/>
    </xf>
    <xf numFmtId="0" fontId="35" fillId="52"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44" fillId="51" borderId="23" applyNumberFormat="0" applyAlignment="0" applyProtection="0">
      <alignment vertical="center"/>
    </xf>
    <xf numFmtId="0" fontId="33" fillId="0" borderId="0"/>
    <xf numFmtId="0" fontId="32" fillId="39" borderId="0" applyNumberFormat="0" applyBorder="0" applyAlignment="0" applyProtection="0">
      <alignment vertical="center"/>
    </xf>
    <xf numFmtId="0" fontId="44" fillId="51" borderId="23" applyNumberFormat="0" applyAlignment="0" applyProtection="0">
      <alignment vertical="center"/>
    </xf>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33" fillId="42" borderId="17" applyNumberFormat="0" applyFont="0" applyAlignment="0" applyProtection="0">
      <alignment vertical="center"/>
    </xf>
    <xf numFmtId="0" fontId="32" fillId="38"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32" fillId="38" borderId="0" applyNumberFormat="0" applyBorder="0" applyAlignment="0" applyProtection="0">
      <alignment vertical="center"/>
    </xf>
    <xf numFmtId="0" fontId="32" fillId="39" borderId="0" applyNumberFormat="0" applyBorder="0" applyAlignment="0" applyProtection="0">
      <alignment vertical="center"/>
    </xf>
    <xf numFmtId="0" fontId="32" fillId="38" borderId="0" applyNumberFormat="0" applyBorder="0" applyAlignment="0" applyProtection="0">
      <alignment vertical="center"/>
    </xf>
    <xf numFmtId="0" fontId="32" fillId="39" borderId="0" applyNumberFormat="0" applyBorder="0" applyAlignment="0" applyProtection="0">
      <alignment vertical="center"/>
    </xf>
    <xf numFmtId="0" fontId="32" fillId="38" borderId="0" applyNumberFormat="0" applyBorder="0" applyAlignment="0" applyProtection="0">
      <alignment vertical="center"/>
    </xf>
    <xf numFmtId="9" fontId="33" fillId="0" borderId="0" applyFont="0" applyFill="0" applyBorder="0" applyAlignment="0" applyProtection="0"/>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8" fillId="44"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42" borderId="17" applyNumberFormat="0" applyFont="0" applyAlignment="0" applyProtection="0">
      <alignment vertical="center"/>
    </xf>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34" fillId="36"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2" fillId="38" borderId="0" applyNumberFormat="0" applyBorder="0" applyAlignment="0" applyProtection="0">
      <alignment vertical="center"/>
    </xf>
    <xf numFmtId="0" fontId="32" fillId="39" borderId="0" applyNumberFormat="0" applyBorder="0" applyAlignment="0" applyProtection="0">
      <alignment vertical="center"/>
    </xf>
    <xf numFmtId="0" fontId="32" fillId="38" borderId="0" applyNumberFormat="0" applyBorder="0" applyAlignment="0" applyProtection="0">
      <alignment vertical="center"/>
    </xf>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3" fillId="0" borderId="0"/>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0" borderId="0"/>
    <xf numFmtId="0" fontId="33" fillId="0" borderId="0"/>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32" fillId="38" borderId="0" applyNumberFormat="0" applyBorder="0" applyAlignment="0" applyProtection="0">
      <alignment vertical="center"/>
    </xf>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49" fillId="0" borderId="25" applyNumberFormat="0" applyFill="0" applyAlignment="0" applyProtection="0">
      <alignment vertical="center"/>
    </xf>
    <xf numFmtId="0" fontId="32" fillId="39"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9" borderId="0" applyNumberFormat="0" applyBorder="0" applyAlignment="0" applyProtection="0">
      <alignment vertical="center"/>
    </xf>
    <xf numFmtId="0" fontId="32" fillId="38"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3" fillId="42" borderId="17" applyNumberFormat="0" applyFont="0" applyAlignment="0" applyProtection="0">
      <alignment vertical="center"/>
    </xf>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33" fillId="42" borderId="17" applyNumberFormat="0" applyFont="0" applyAlignment="0" applyProtection="0">
      <alignment vertical="center"/>
    </xf>
    <xf numFmtId="0" fontId="47" fillId="41" borderId="20" applyNumberFormat="0" applyAlignment="0" applyProtection="0">
      <alignment vertical="center"/>
    </xf>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32" fillId="35" borderId="0" applyNumberFormat="0" applyBorder="0" applyAlignment="0" applyProtection="0">
      <alignment vertical="center"/>
    </xf>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0" borderId="0"/>
    <xf numFmtId="0" fontId="33" fillId="0" borderId="0"/>
    <xf numFmtId="0" fontId="32" fillId="39" borderId="0" applyNumberFormat="0" applyBorder="0" applyAlignment="0" applyProtection="0">
      <alignment vertical="center"/>
    </xf>
    <xf numFmtId="0" fontId="32" fillId="48" borderId="0" applyNumberFormat="0" applyBorder="0" applyAlignment="0" applyProtection="0">
      <alignment vertical="center"/>
    </xf>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3" fillId="0" borderId="0"/>
    <xf numFmtId="0" fontId="32" fillId="39"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47" fillId="41" borderId="20" applyNumberFormat="0" applyAlignment="0" applyProtection="0">
      <alignment vertical="center"/>
    </xf>
    <xf numFmtId="0" fontId="32" fillId="39" borderId="0" applyNumberFormat="0" applyBorder="0" applyAlignment="0" applyProtection="0">
      <alignment vertical="center"/>
    </xf>
    <xf numFmtId="0" fontId="49" fillId="0" borderId="25" applyNumberFormat="0" applyFill="0" applyAlignment="0" applyProtection="0">
      <alignment vertical="center"/>
    </xf>
    <xf numFmtId="0" fontId="33" fillId="0" borderId="0"/>
    <xf numFmtId="0" fontId="32" fillId="39" borderId="0" applyNumberFormat="0" applyBorder="0" applyAlignment="0" applyProtection="0">
      <alignment vertical="center"/>
    </xf>
    <xf numFmtId="0" fontId="40" fillId="46" borderId="0" applyNumberFormat="0" applyBorder="0" applyAlignment="0" applyProtection="0">
      <alignment vertical="center"/>
    </xf>
    <xf numFmtId="0" fontId="33" fillId="0" borderId="0"/>
    <xf numFmtId="0" fontId="33" fillId="0" borderId="0"/>
    <xf numFmtId="0" fontId="32" fillId="39" borderId="0" applyNumberFormat="0" applyBorder="0" applyAlignment="0" applyProtection="0">
      <alignment vertical="center"/>
    </xf>
    <xf numFmtId="0" fontId="33" fillId="0" borderId="0"/>
    <xf numFmtId="0" fontId="33" fillId="0" borderId="0"/>
    <xf numFmtId="0" fontId="32" fillId="39" borderId="0" applyNumberFormat="0" applyBorder="0" applyAlignment="0" applyProtection="0">
      <alignment vertical="center"/>
    </xf>
    <xf numFmtId="0" fontId="33" fillId="0" borderId="0"/>
    <xf numFmtId="0" fontId="33" fillId="42" borderId="17" applyNumberFormat="0" applyFont="0" applyAlignment="0" applyProtection="0">
      <alignment vertical="center"/>
    </xf>
    <xf numFmtId="0" fontId="32" fillId="39" borderId="0" applyNumberFormat="0" applyBorder="0" applyAlignment="0" applyProtection="0">
      <alignment vertical="center"/>
    </xf>
    <xf numFmtId="0" fontId="34" fillId="36"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9" fillId="45" borderId="19" applyNumberFormat="0" applyAlignment="0" applyProtection="0">
      <alignment vertical="center"/>
    </xf>
    <xf numFmtId="0" fontId="33" fillId="0" borderId="0"/>
    <xf numFmtId="0" fontId="36" fillId="0" borderId="0" applyNumberFormat="0" applyFill="0" applyBorder="0" applyAlignment="0" applyProtection="0">
      <alignment vertical="center"/>
    </xf>
    <xf numFmtId="0" fontId="33" fillId="0" borderId="0"/>
    <xf numFmtId="0" fontId="32" fillId="39"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2" fillId="39"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9" fillId="45" borderId="19" applyNumberFormat="0" applyAlignment="0" applyProtection="0">
      <alignment vertical="center"/>
    </xf>
    <xf numFmtId="0" fontId="32" fillId="39" borderId="0" applyNumberFormat="0" applyBorder="0" applyAlignment="0" applyProtection="0">
      <alignment vertical="center"/>
    </xf>
    <xf numFmtId="0" fontId="33" fillId="0" borderId="0"/>
    <xf numFmtId="0" fontId="33" fillId="42" borderId="17" applyNumberFormat="0" applyFont="0" applyAlignment="0" applyProtection="0">
      <alignment vertical="center"/>
    </xf>
    <xf numFmtId="0" fontId="32" fillId="39"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9" fillId="45" borderId="19" applyNumberFormat="0" applyAlignment="0" applyProtection="0">
      <alignment vertical="center"/>
    </xf>
    <xf numFmtId="0" fontId="32" fillId="39"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43" fontId="33" fillId="0" borderId="0" applyFont="0" applyFill="0" applyBorder="0" applyAlignment="0" applyProtection="0"/>
    <xf numFmtId="0" fontId="33" fillId="0" borderId="0"/>
    <xf numFmtId="0" fontId="32" fillId="39" borderId="0" applyNumberFormat="0" applyBorder="0" applyAlignment="0" applyProtection="0">
      <alignment vertical="center"/>
    </xf>
    <xf numFmtId="0" fontId="35" fillId="53"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9" fillId="45" borderId="19" applyNumberFormat="0" applyAlignment="0" applyProtection="0">
      <alignment vertical="center"/>
    </xf>
    <xf numFmtId="0" fontId="34" fillId="36"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0" borderId="0"/>
    <xf numFmtId="0" fontId="33" fillId="42" borderId="17" applyNumberFormat="0" applyFont="0" applyAlignment="0" applyProtection="0">
      <alignment vertical="center"/>
    </xf>
    <xf numFmtId="0" fontId="32" fillId="39"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2" fillId="39"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47" fillId="41" borderId="20" applyNumberFormat="0" applyAlignment="0" applyProtection="0">
      <alignment vertical="center"/>
    </xf>
    <xf numFmtId="0" fontId="32" fillId="39" borderId="0" applyNumberFormat="0" applyBorder="0" applyAlignment="0" applyProtection="0">
      <alignment vertical="center"/>
    </xf>
    <xf numFmtId="0" fontId="33" fillId="0" borderId="0"/>
    <xf numFmtId="0" fontId="33" fillId="0" borderId="0"/>
    <xf numFmtId="0" fontId="32" fillId="39" borderId="0" applyNumberFormat="0" applyBorder="0" applyAlignment="0" applyProtection="0">
      <alignment vertical="center"/>
    </xf>
    <xf numFmtId="0" fontId="40" fillId="46"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0" borderId="0"/>
    <xf numFmtId="0" fontId="35" fillId="52" borderId="0" applyNumberFormat="0" applyBorder="0" applyAlignment="0" applyProtection="0">
      <alignment vertical="center"/>
    </xf>
    <xf numFmtId="0" fontId="33" fillId="0" borderId="0"/>
    <xf numFmtId="0" fontId="33" fillId="0" borderId="0"/>
    <xf numFmtId="0" fontId="32" fillId="39"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0" borderId="0"/>
    <xf numFmtId="0" fontId="33" fillId="42" borderId="17" applyNumberFormat="0" applyFont="0" applyAlignment="0" applyProtection="0">
      <alignment vertical="center"/>
    </xf>
    <xf numFmtId="0" fontId="32" fillId="39" borderId="0" applyNumberFormat="0" applyBorder="0" applyAlignment="0" applyProtection="0">
      <alignment vertical="center"/>
    </xf>
    <xf numFmtId="0" fontId="39" fillId="45" borderId="19" applyNumberFormat="0" applyAlignment="0" applyProtection="0">
      <alignment vertical="center"/>
    </xf>
    <xf numFmtId="0" fontId="35" fillId="53" borderId="0" applyNumberFormat="0" applyBorder="0" applyAlignment="0" applyProtection="0">
      <alignment vertical="center"/>
    </xf>
    <xf numFmtId="0" fontId="32" fillId="38" borderId="0" applyNumberFormat="0" applyBorder="0" applyAlignment="0" applyProtection="0">
      <alignment vertical="center"/>
    </xf>
    <xf numFmtId="0" fontId="47" fillId="41" borderId="20" applyNumberFormat="0" applyAlignment="0" applyProtection="0">
      <alignment vertical="center"/>
    </xf>
    <xf numFmtId="0" fontId="33" fillId="0" borderId="0"/>
    <xf numFmtId="43" fontId="33" fillId="0" borderId="0" applyFont="0" applyFill="0" applyBorder="0" applyAlignment="0" applyProtection="0"/>
    <xf numFmtId="0" fontId="32" fillId="39" borderId="0" applyNumberFormat="0" applyBorder="0" applyAlignment="0" applyProtection="0">
      <alignment vertical="center"/>
    </xf>
    <xf numFmtId="0" fontId="33" fillId="42" borderId="17" applyNumberFormat="0" applyFont="0" applyAlignment="0" applyProtection="0">
      <alignment vertical="center"/>
    </xf>
    <xf numFmtId="0" fontId="32" fillId="39"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39" borderId="0" applyNumberFormat="0" applyBorder="0" applyAlignment="0" applyProtection="0">
      <alignment vertical="center"/>
    </xf>
    <xf numFmtId="0" fontId="33" fillId="0" borderId="0"/>
    <xf numFmtId="0" fontId="33" fillId="0" borderId="0"/>
    <xf numFmtId="0" fontId="33" fillId="0" borderId="0"/>
    <xf numFmtId="0" fontId="32" fillId="39" borderId="0" applyNumberFormat="0" applyBorder="0" applyAlignment="0" applyProtection="0">
      <alignment vertical="center"/>
    </xf>
    <xf numFmtId="0" fontId="33" fillId="42" borderId="17" applyNumberFormat="0" applyFont="0" applyAlignment="0" applyProtection="0">
      <alignment vertical="center"/>
    </xf>
    <xf numFmtId="0" fontId="32" fillId="39" borderId="0" applyNumberFormat="0" applyBorder="0" applyAlignment="0" applyProtection="0">
      <alignment vertical="center"/>
    </xf>
    <xf numFmtId="0" fontId="33" fillId="42" borderId="17" applyNumberFormat="0" applyFont="0" applyAlignment="0" applyProtection="0">
      <alignment vertical="center"/>
    </xf>
    <xf numFmtId="0" fontId="32" fillId="39"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42" borderId="17" applyNumberFormat="0" applyFont="0" applyAlignment="0" applyProtection="0">
      <alignment vertical="center"/>
    </xf>
    <xf numFmtId="0" fontId="32" fillId="39"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42" borderId="17" applyNumberFormat="0" applyFont="0" applyAlignment="0" applyProtection="0">
      <alignment vertical="center"/>
    </xf>
    <xf numFmtId="0" fontId="32" fillId="39"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3" fillId="0" borderId="0"/>
    <xf numFmtId="0" fontId="33" fillId="0" borderId="0"/>
    <xf numFmtId="0" fontId="32" fillId="39" borderId="0" applyNumberFormat="0" applyBorder="0" applyAlignment="0" applyProtection="0">
      <alignment vertical="center"/>
    </xf>
    <xf numFmtId="0" fontId="36" fillId="0" borderId="0" applyNumberFormat="0" applyFill="0" applyBorder="0" applyAlignment="0" applyProtection="0">
      <alignment vertical="center"/>
    </xf>
    <xf numFmtId="0" fontId="32" fillId="39" borderId="0" applyNumberFormat="0" applyBorder="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2" fillId="39"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42" borderId="17" applyNumberFormat="0" applyFont="0" applyAlignment="0" applyProtection="0">
      <alignment vertical="center"/>
    </xf>
    <xf numFmtId="0" fontId="35" fillId="43" borderId="0" applyNumberFormat="0" applyBorder="0" applyAlignment="0" applyProtection="0">
      <alignment vertical="center"/>
    </xf>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44" fillId="51" borderId="23" applyNumberFormat="0" applyAlignment="0" applyProtection="0">
      <alignment vertical="center"/>
    </xf>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2" fillId="39" borderId="0" applyNumberFormat="0" applyBorder="0" applyAlignment="0" applyProtection="0">
      <alignment vertical="center"/>
    </xf>
    <xf numFmtId="0" fontId="33" fillId="42" borderId="17" applyNumberFormat="0" applyFont="0" applyAlignment="0" applyProtection="0">
      <alignment vertical="center"/>
    </xf>
    <xf numFmtId="0" fontId="32" fillId="39"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3" fillId="0" borderId="0"/>
    <xf numFmtId="0" fontId="32" fillId="39" borderId="0" applyNumberFormat="0" applyBorder="0" applyAlignment="0" applyProtection="0">
      <alignment vertical="center"/>
    </xf>
    <xf numFmtId="0" fontId="33" fillId="0" borderId="0"/>
    <xf numFmtId="0" fontId="33" fillId="0" borderId="0"/>
    <xf numFmtId="0" fontId="33" fillId="0" borderId="0"/>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2" fillId="38"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0" borderId="0"/>
    <xf numFmtId="0" fontId="33" fillId="0" borderId="0"/>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8" fillId="44" borderId="0" applyNumberFormat="0" applyBorder="0" applyAlignment="0" applyProtection="0">
      <alignment vertical="center"/>
    </xf>
    <xf numFmtId="0" fontId="32" fillId="38" borderId="0" applyNumberFormat="0" applyBorder="0" applyAlignment="0" applyProtection="0">
      <alignment vertical="center"/>
    </xf>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32" fillId="38" borderId="0" applyNumberFormat="0" applyBorder="0" applyAlignment="0" applyProtection="0">
      <alignment vertical="center"/>
    </xf>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33" fillId="42" borderId="17" applyNumberFormat="0" applyFont="0" applyAlignment="0" applyProtection="0">
      <alignment vertical="center"/>
    </xf>
    <xf numFmtId="0" fontId="32" fillId="39"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4" fillId="36" borderId="0" applyNumberFormat="0" applyBorder="0" applyAlignment="0" applyProtection="0">
      <alignment vertical="center"/>
    </xf>
    <xf numFmtId="0" fontId="32" fillId="39" borderId="0" applyNumberFormat="0" applyBorder="0" applyAlignment="0" applyProtection="0">
      <alignment vertical="center"/>
    </xf>
    <xf numFmtId="0" fontId="34" fillId="36" borderId="0" applyNumberFormat="0" applyBorder="0" applyAlignment="0" applyProtection="0">
      <alignment vertical="center"/>
    </xf>
    <xf numFmtId="0" fontId="32" fillId="39" borderId="0" applyNumberFormat="0" applyBorder="0" applyAlignment="0" applyProtection="0">
      <alignment vertical="center"/>
    </xf>
    <xf numFmtId="0" fontId="34" fillId="36"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3" fillId="0" borderId="0"/>
    <xf numFmtId="0" fontId="32" fillId="39"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0" borderId="0"/>
    <xf numFmtId="0" fontId="33" fillId="0" borderId="0"/>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33" fillId="42" borderId="17" applyNumberFormat="0" applyFont="0" applyAlignment="0" applyProtection="0">
      <alignment vertical="center"/>
    </xf>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47" fillId="41" borderId="20" applyNumberFormat="0" applyAlignment="0" applyProtection="0">
      <alignment vertical="center"/>
    </xf>
    <xf numFmtId="0" fontId="32" fillId="39"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40" fillId="46" borderId="0" applyNumberFormat="0" applyBorder="0" applyAlignment="0" applyProtection="0">
      <alignment vertical="center"/>
    </xf>
    <xf numFmtId="0" fontId="33" fillId="0" borderId="0"/>
    <xf numFmtId="0" fontId="33" fillId="0" borderId="0"/>
    <xf numFmtId="0" fontId="32" fillId="39" borderId="0" applyNumberFormat="0" applyBorder="0" applyAlignment="0" applyProtection="0">
      <alignment vertical="center"/>
    </xf>
    <xf numFmtId="0" fontId="35" fillId="40"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7" fillId="0" borderId="0" applyNumberFormat="0" applyFill="0" applyBorder="0" applyAlignment="0" applyProtection="0">
      <alignment vertical="center"/>
    </xf>
    <xf numFmtId="0" fontId="33" fillId="0" borderId="0"/>
    <xf numFmtId="0" fontId="32" fillId="39"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2" fillId="38" borderId="0" applyNumberFormat="0" applyBorder="0" applyAlignment="0" applyProtection="0">
      <alignment vertical="center"/>
    </xf>
    <xf numFmtId="0" fontId="49" fillId="0" borderId="25" applyNumberFormat="0" applyFill="0" applyAlignment="0" applyProtection="0">
      <alignment vertical="center"/>
    </xf>
    <xf numFmtId="0" fontId="32" fillId="38" borderId="0" applyNumberFormat="0" applyBorder="0" applyAlignment="0" applyProtection="0">
      <alignment vertical="center"/>
    </xf>
    <xf numFmtId="0" fontId="40" fillId="46"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2" fillId="38" borderId="0" applyNumberFormat="0" applyBorder="0" applyAlignment="0" applyProtection="0">
      <alignment vertical="center"/>
    </xf>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42" borderId="17" applyNumberFormat="0" applyFont="0" applyAlignment="0" applyProtection="0">
      <alignment vertical="center"/>
    </xf>
    <xf numFmtId="0" fontId="32" fillId="39" borderId="0" applyNumberFormat="0" applyBorder="0" applyAlignment="0" applyProtection="0">
      <alignment vertical="center"/>
    </xf>
    <xf numFmtId="0" fontId="33" fillId="0" borderId="0"/>
    <xf numFmtId="0" fontId="33" fillId="0" borderId="0"/>
    <xf numFmtId="0" fontId="32" fillId="39"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8" fillId="44" borderId="0" applyNumberFormat="0" applyBorder="0" applyAlignment="0" applyProtection="0">
      <alignment vertical="center"/>
    </xf>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34" fillId="36" borderId="0" applyNumberFormat="0" applyBorder="0" applyAlignment="0" applyProtection="0">
      <alignment vertical="center"/>
    </xf>
    <xf numFmtId="0" fontId="32" fillId="39" borderId="0" applyNumberFormat="0" applyBorder="0" applyAlignment="0" applyProtection="0">
      <alignment vertical="center"/>
    </xf>
    <xf numFmtId="0" fontId="34" fillId="36"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2" fillId="39" borderId="0" applyNumberFormat="0" applyBorder="0" applyAlignment="0" applyProtection="0">
      <alignment vertical="center"/>
    </xf>
    <xf numFmtId="0" fontId="36" fillId="0" borderId="0" applyNumberFormat="0" applyFill="0" applyBorder="0" applyAlignment="0" applyProtection="0">
      <alignment vertical="center"/>
    </xf>
    <xf numFmtId="0" fontId="34" fillId="36" borderId="0" applyNumberFormat="0" applyBorder="0" applyAlignment="0" applyProtection="0">
      <alignment vertical="center"/>
    </xf>
    <xf numFmtId="0" fontId="38" fillId="44"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3" fillId="0" borderId="0"/>
    <xf numFmtId="0" fontId="33" fillId="0" borderId="0"/>
    <xf numFmtId="0" fontId="32" fillId="39" borderId="0" applyNumberFormat="0" applyBorder="0" applyAlignment="0" applyProtection="0">
      <alignment vertical="center"/>
    </xf>
    <xf numFmtId="0" fontId="33" fillId="0" borderId="0"/>
    <xf numFmtId="0" fontId="33" fillId="0" borderId="0"/>
    <xf numFmtId="0" fontId="32" fillId="39" borderId="0" applyNumberFormat="0" applyBorder="0" applyAlignment="0" applyProtection="0">
      <alignment vertical="center"/>
    </xf>
    <xf numFmtId="0" fontId="33" fillId="0" borderId="0"/>
    <xf numFmtId="0" fontId="33" fillId="0" borderId="0"/>
    <xf numFmtId="0" fontId="32" fillId="39"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38" fillId="44"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3" fillId="0" borderId="0"/>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33" fillId="42" borderId="17" applyNumberFormat="0" applyFont="0" applyAlignment="0" applyProtection="0">
      <alignment vertical="center"/>
    </xf>
    <xf numFmtId="0" fontId="32" fillId="39" borderId="0" applyNumberFormat="0" applyBorder="0" applyAlignment="0" applyProtection="0">
      <alignment vertical="center"/>
    </xf>
    <xf numFmtId="0" fontId="33" fillId="42" borderId="17" applyNumberFormat="0" applyFont="0" applyAlignment="0" applyProtection="0">
      <alignment vertical="center"/>
    </xf>
    <xf numFmtId="0" fontId="32" fillId="39" borderId="0" applyNumberFormat="0" applyBorder="0" applyAlignment="0" applyProtection="0">
      <alignment vertical="center"/>
    </xf>
    <xf numFmtId="0" fontId="33" fillId="42" borderId="17" applyNumberFormat="0" applyFont="0" applyAlignment="0" applyProtection="0">
      <alignment vertical="center"/>
    </xf>
    <xf numFmtId="0" fontId="32" fillId="39" borderId="0" applyNumberFormat="0" applyBorder="0" applyAlignment="0" applyProtection="0">
      <alignment vertical="center"/>
    </xf>
    <xf numFmtId="0" fontId="33" fillId="0" borderId="0"/>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0" borderId="0"/>
    <xf numFmtId="0" fontId="32" fillId="39"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2" fillId="39"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0" borderId="0"/>
    <xf numFmtId="0" fontId="33" fillId="0" borderId="0"/>
    <xf numFmtId="0" fontId="33" fillId="0" borderId="0"/>
    <xf numFmtId="0" fontId="32" fillId="39" borderId="0" applyNumberFormat="0" applyBorder="0" applyAlignment="0" applyProtection="0">
      <alignment vertical="center"/>
    </xf>
    <xf numFmtId="0" fontId="37" fillId="0" borderId="18" applyNumberFormat="0" applyFill="0" applyAlignment="0" applyProtection="0">
      <alignment vertical="center"/>
    </xf>
    <xf numFmtId="0" fontId="33" fillId="0" borderId="0"/>
    <xf numFmtId="0" fontId="32" fillId="39" borderId="0" applyNumberFormat="0" applyBorder="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2" fillId="39" borderId="0" applyNumberFormat="0" applyBorder="0" applyAlignment="0" applyProtection="0">
      <alignment vertical="center"/>
    </xf>
    <xf numFmtId="0" fontId="33" fillId="42" borderId="17" applyNumberFormat="0" applyFont="0" applyAlignment="0" applyProtection="0">
      <alignment vertical="center"/>
    </xf>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32" fillId="38"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47" fillId="41" borderId="20" applyNumberFormat="0" applyAlignment="0" applyProtection="0">
      <alignment vertical="center"/>
    </xf>
    <xf numFmtId="0" fontId="32" fillId="38" borderId="0" applyNumberFormat="0" applyBorder="0" applyAlignment="0" applyProtection="0">
      <alignment vertical="center"/>
    </xf>
    <xf numFmtId="0" fontId="47" fillId="41" borderId="20" applyNumberFormat="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49" fillId="0" borderId="25" applyNumberFormat="0" applyFill="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38" borderId="0" applyNumberFormat="0" applyBorder="0" applyAlignment="0" applyProtection="0">
      <alignment vertical="center"/>
    </xf>
    <xf numFmtId="0" fontId="32" fillId="35"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5"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42" borderId="17" applyNumberFormat="0" applyFont="0" applyAlignment="0" applyProtection="0">
      <alignment vertical="center"/>
    </xf>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49" fillId="0" borderId="25" applyNumberFormat="0" applyFill="0" applyAlignment="0" applyProtection="0">
      <alignment vertical="center"/>
    </xf>
    <xf numFmtId="0" fontId="32" fillId="38" borderId="0" applyNumberFormat="0" applyBorder="0" applyAlignment="0" applyProtection="0">
      <alignment vertical="center"/>
    </xf>
    <xf numFmtId="0" fontId="49" fillId="0" borderId="25" applyNumberFormat="0" applyFill="0" applyAlignment="0" applyProtection="0">
      <alignment vertical="center"/>
    </xf>
    <xf numFmtId="0" fontId="32" fillId="35" borderId="0" applyNumberFormat="0" applyBorder="0" applyAlignment="0" applyProtection="0">
      <alignment vertical="center"/>
    </xf>
    <xf numFmtId="0" fontId="32" fillId="38" borderId="0" applyNumberFormat="0" applyBorder="0" applyAlignment="0" applyProtection="0">
      <alignment vertical="center"/>
    </xf>
    <xf numFmtId="0" fontId="49" fillId="0" borderId="25" applyNumberFormat="0" applyFill="0" applyAlignment="0" applyProtection="0">
      <alignment vertical="center"/>
    </xf>
    <xf numFmtId="0" fontId="33" fillId="0" borderId="0"/>
    <xf numFmtId="0" fontId="32" fillId="38" borderId="0" applyNumberFormat="0" applyBorder="0" applyAlignment="0" applyProtection="0">
      <alignment vertical="center"/>
    </xf>
    <xf numFmtId="0" fontId="32" fillId="35"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42" borderId="17" applyNumberFormat="0" applyFont="0" applyAlignment="0" applyProtection="0">
      <alignment vertical="center"/>
    </xf>
    <xf numFmtId="0" fontId="46" fillId="0" borderId="24" applyNumberFormat="0" applyFill="0" applyAlignment="0" applyProtection="0">
      <alignment vertical="center"/>
    </xf>
    <xf numFmtId="0" fontId="32" fillId="35"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47" fillId="41" borderId="20" applyNumberFormat="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5" borderId="0" applyNumberFormat="0" applyBorder="0" applyAlignment="0" applyProtection="0">
      <alignment vertical="center"/>
    </xf>
    <xf numFmtId="0" fontId="32" fillId="38" borderId="0" applyNumberFormat="0" applyBorder="0" applyAlignment="0" applyProtection="0">
      <alignment vertical="center"/>
    </xf>
    <xf numFmtId="0" fontId="32" fillId="35"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42" borderId="17" applyNumberFormat="0" applyFont="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5"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42" borderId="17" applyNumberFormat="0" applyFont="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49" fillId="0" borderId="25" applyNumberFormat="0" applyFill="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5" fillId="5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42" borderId="17" applyNumberFormat="0" applyFont="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5"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42" borderId="17" applyNumberFormat="0" applyFont="0" applyAlignment="0" applyProtection="0">
      <alignment vertical="center"/>
    </xf>
    <xf numFmtId="0" fontId="32" fillId="38" borderId="0" applyNumberFormat="0" applyBorder="0" applyAlignment="0" applyProtection="0">
      <alignment vertical="center"/>
    </xf>
    <xf numFmtId="0" fontId="32" fillId="35"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42" borderId="17" applyNumberFormat="0" applyFont="0" applyAlignment="0" applyProtection="0">
      <alignment vertical="center"/>
    </xf>
    <xf numFmtId="0" fontId="32" fillId="35"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5" borderId="0" applyNumberFormat="0" applyBorder="0" applyAlignment="0" applyProtection="0">
      <alignment vertical="center"/>
    </xf>
    <xf numFmtId="0" fontId="33" fillId="42" borderId="17" applyNumberFormat="0" applyFont="0" applyAlignment="0" applyProtection="0">
      <alignment vertical="center"/>
    </xf>
    <xf numFmtId="0" fontId="32" fillId="38" borderId="0" applyNumberFormat="0" applyBorder="0" applyAlignment="0" applyProtection="0">
      <alignment vertical="center"/>
    </xf>
    <xf numFmtId="0" fontId="32" fillId="48" borderId="0" applyNumberFormat="0" applyBorder="0" applyAlignment="0" applyProtection="0">
      <alignment vertical="center"/>
    </xf>
    <xf numFmtId="0" fontId="32" fillId="35"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42" borderId="17" applyNumberFormat="0" applyFont="0" applyAlignment="0" applyProtection="0">
      <alignment vertical="center"/>
    </xf>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3" fillId="0" borderId="0"/>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9" fillId="45" borderId="19" applyNumberFormat="0" applyAlignment="0" applyProtection="0">
      <alignment vertical="center"/>
    </xf>
    <xf numFmtId="0" fontId="32" fillId="38" borderId="0" applyNumberFormat="0" applyBorder="0" applyAlignment="0" applyProtection="0">
      <alignment vertical="center"/>
    </xf>
    <xf numFmtId="0" fontId="45" fillId="0" borderId="0"/>
    <xf numFmtId="0" fontId="33" fillId="0" borderId="0"/>
    <xf numFmtId="0" fontId="39" fillId="45" borderId="19" applyNumberFormat="0" applyAlignment="0" applyProtection="0">
      <alignment vertical="center"/>
    </xf>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9" fillId="45" borderId="19" applyNumberFormat="0" applyAlignment="0" applyProtection="0">
      <alignment vertical="center"/>
    </xf>
    <xf numFmtId="0" fontId="46" fillId="0" borderId="24" applyNumberFormat="0" applyFill="0" applyAlignment="0" applyProtection="0">
      <alignment vertical="center"/>
    </xf>
    <xf numFmtId="0" fontId="33" fillId="0" borderId="0"/>
    <xf numFmtId="0" fontId="33" fillId="0" borderId="0"/>
    <xf numFmtId="0" fontId="33" fillId="0" borderId="0"/>
    <xf numFmtId="0" fontId="32" fillId="38" borderId="0" applyNumberFormat="0" applyBorder="0" applyAlignment="0" applyProtection="0">
      <alignment vertical="center"/>
    </xf>
    <xf numFmtId="0" fontId="33" fillId="0" borderId="0"/>
    <xf numFmtId="0" fontId="33" fillId="0" borderId="0"/>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9" fillId="45" borderId="19" applyNumberFormat="0" applyAlignment="0" applyProtection="0">
      <alignment vertical="center"/>
    </xf>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3" fillId="0" borderId="0"/>
    <xf numFmtId="0" fontId="32" fillId="38"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3" fillId="0" borderId="0"/>
    <xf numFmtId="0" fontId="32" fillId="3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42" borderId="17" applyNumberFormat="0" applyFont="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3" fillId="0" borderId="0"/>
    <xf numFmtId="0" fontId="32" fillId="3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38" borderId="0" applyNumberFormat="0" applyBorder="0" applyAlignment="0" applyProtection="0">
      <alignment vertical="center"/>
    </xf>
    <xf numFmtId="0" fontId="33" fillId="0" borderId="0"/>
    <xf numFmtId="0" fontId="33" fillId="0" borderId="0"/>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42" borderId="17" applyNumberFormat="0" applyFont="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3" fillId="0" borderId="0"/>
    <xf numFmtId="0" fontId="32" fillId="38"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5" fillId="53"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43" fillId="0" borderId="22" applyNumberFormat="0" applyFill="0" applyAlignment="0" applyProtection="0">
      <alignment vertical="center"/>
    </xf>
    <xf numFmtId="0" fontId="33" fillId="0" borderId="0"/>
    <xf numFmtId="0" fontId="43" fillId="0" borderId="22" applyNumberFormat="0" applyFill="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2" fillId="38" borderId="0" applyNumberFormat="0" applyBorder="0" applyAlignment="0" applyProtection="0">
      <alignment vertical="center"/>
    </xf>
    <xf numFmtId="0" fontId="33" fillId="0" borderId="0"/>
    <xf numFmtId="0" fontId="33" fillId="0" borderId="0"/>
    <xf numFmtId="0" fontId="37" fillId="0" borderId="18" applyNumberFormat="0" applyFill="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43" fontId="33" fillId="0" borderId="0" applyFont="0" applyFill="0" applyBorder="0" applyAlignment="0" applyProtection="0"/>
    <xf numFmtId="0" fontId="32" fillId="35"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3" fillId="0" borderId="0"/>
    <xf numFmtId="0" fontId="33" fillId="0" borderId="0"/>
    <xf numFmtId="0" fontId="33" fillId="0" borderId="0"/>
    <xf numFmtId="0" fontId="32" fillId="35"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47" fillId="41" borderId="20" applyNumberFormat="0" applyAlignment="0" applyProtection="0">
      <alignment vertical="center"/>
    </xf>
    <xf numFmtId="0" fontId="33" fillId="0" borderId="0"/>
    <xf numFmtId="0" fontId="47" fillId="41" borderId="20" applyNumberFormat="0" applyAlignment="0" applyProtection="0">
      <alignment vertical="center"/>
    </xf>
    <xf numFmtId="0" fontId="33" fillId="0" borderId="0"/>
    <xf numFmtId="0" fontId="47" fillId="41" borderId="20" applyNumberFormat="0" applyAlignment="0" applyProtection="0">
      <alignment vertical="center"/>
    </xf>
    <xf numFmtId="0" fontId="33" fillId="0" borderId="0"/>
    <xf numFmtId="0" fontId="47" fillId="41" borderId="20" applyNumberFormat="0" applyAlignment="0" applyProtection="0">
      <alignment vertical="center"/>
    </xf>
    <xf numFmtId="0" fontId="33" fillId="0" borderId="0"/>
    <xf numFmtId="0" fontId="47" fillId="41" borderId="20" applyNumberFormat="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33" fillId="0" borderId="0"/>
    <xf numFmtId="0" fontId="47" fillId="41" borderId="20" applyNumberFormat="0" applyAlignment="0" applyProtection="0">
      <alignment vertical="center"/>
    </xf>
    <xf numFmtId="0" fontId="32" fillId="48" borderId="0" applyNumberFormat="0" applyBorder="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49" fillId="0" borderId="25" applyNumberFormat="0" applyFill="0" applyAlignment="0" applyProtection="0">
      <alignment vertical="center"/>
    </xf>
    <xf numFmtId="0" fontId="33" fillId="0" borderId="0"/>
    <xf numFmtId="0" fontId="32" fillId="38"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38" borderId="0" applyNumberFormat="0" applyBorder="0" applyAlignment="0" applyProtection="0">
      <alignment vertical="center"/>
    </xf>
    <xf numFmtId="0" fontId="33" fillId="42" borderId="17" applyNumberFormat="0" applyFont="0" applyAlignment="0" applyProtection="0">
      <alignment vertical="center"/>
    </xf>
    <xf numFmtId="0" fontId="32" fillId="38"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2" fillId="3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38" borderId="0" applyNumberFormat="0" applyBorder="0" applyAlignment="0" applyProtection="0">
      <alignment vertical="center"/>
    </xf>
    <xf numFmtId="0" fontId="33" fillId="0" borderId="0"/>
    <xf numFmtId="0" fontId="47" fillId="41" borderId="20" applyNumberFormat="0" applyAlignment="0" applyProtection="0">
      <alignment vertical="center"/>
    </xf>
    <xf numFmtId="0" fontId="46" fillId="0" borderId="24" applyNumberFormat="0" applyFill="0" applyAlignment="0" applyProtection="0">
      <alignment vertical="center"/>
    </xf>
    <xf numFmtId="0" fontId="33" fillId="0" borderId="0"/>
    <xf numFmtId="0" fontId="47" fillId="41" borderId="20"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32" fillId="38" borderId="0" applyNumberFormat="0" applyBorder="0" applyAlignment="0" applyProtection="0">
      <alignment vertical="center"/>
    </xf>
    <xf numFmtId="0" fontId="47" fillId="41" borderId="20" applyNumberFormat="0" applyAlignment="0" applyProtection="0">
      <alignment vertical="center"/>
    </xf>
    <xf numFmtId="0" fontId="33" fillId="0" borderId="0"/>
    <xf numFmtId="0" fontId="47" fillId="41" borderId="20" applyNumberFormat="0" applyAlignment="0" applyProtection="0">
      <alignment vertical="center"/>
    </xf>
    <xf numFmtId="0" fontId="33" fillId="0" borderId="0"/>
    <xf numFmtId="0" fontId="47" fillId="41" borderId="20" applyNumberFormat="0" applyAlignment="0" applyProtection="0">
      <alignment vertical="center"/>
    </xf>
    <xf numFmtId="0" fontId="33" fillId="0" borderId="0"/>
    <xf numFmtId="0" fontId="33" fillId="0" borderId="0"/>
    <xf numFmtId="0" fontId="33" fillId="0" borderId="0"/>
    <xf numFmtId="0" fontId="33" fillId="0" borderId="0"/>
    <xf numFmtId="0" fontId="47" fillId="41" borderId="20" applyNumberFormat="0" applyAlignment="0" applyProtection="0">
      <alignment vertical="center"/>
    </xf>
    <xf numFmtId="0" fontId="33" fillId="0" borderId="0"/>
    <xf numFmtId="0" fontId="33" fillId="0" borderId="0"/>
    <xf numFmtId="0" fontId="33" fillId="0" borderId="0"/>
    <xf numFmtId="0" fontId="33" fillId="0" borderId="0"/>
    <xf numFmtId="0" fontId="47" fillId="41" borderId="20" applyNumberFormat="0" applyAlignment="0" applyProtection="0">
      <alignment vertical="center"/>
    </xf>
    <xf numFmtId="0" fontId="35" fillId="53" borderId="0" applyNumberFormat="0" applyBorder="0" applyAlignment="0" applyProtection="0">
      <alignment vertical="center"/>
    </xf>
    <xf numFmtId="0" fontId="32" fillId="38" borderId="0" applyNumberFormat="0" applyBorder="0" applyAlignment="0" applyProtection="0">
      <alignment vertical="center"/>
    </xf>
    <xf numFmtId="0" fontId="35" fillId="53" borderId="0" applyNumberFormat="0" applyBorder="0" applyAlignment="0" applyProtection="0">
      <alignment vertical="center"/>
    </xf>
    <xf numFmtId="0" fontId="33" fillId="0" borderId="0"/>
    <xf numFmtId="0" fontId="47" fillId="41" borderId="20"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35" fillId="53" borderId="0" applyNumberFormat="0" applyBorder="0" applyAlignment="0" applyProtection="0">
      <alignment vertical="center"/>
    </xf>
    <xf numFmtId="0" fontId="32" fillId="38" borderId="0" applyNumberFormat="0" applyBorder="0" applyAlignment="0" applyProtection="0">
      <alignment vertical="center"/>
    </xf>
    <xf numFmtId="0" fontId="47" fillId="41" borderId="20"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7" fillId="41" borderId="20" applyNumberFormat="0" applyAlignment="0" applyProtection="0">
      <alignment vertical="center"/>
    </xf>
    <xf numFmtId="0" fontId="33" fillId="0" borderId="0"/>
    <xf numFmtId="0" fontId="33" fillId="0" borderId="0"/>
    <xf numFmtId="0" fontId="33" fillId="0" borderId="0"/>
    <xf numFmtId="0" fontId="47" fillId="41" borderId="20" applyNumberFormat="0" applyAlignment="0" applyProtection="0">
      <alignment vertical="center"/>
    </xf>
    <xf numFmtId="0" fontId="32" fillId="48" borderId="0" applyNumberFormat="0" applyBorder="0" applyAlignment="0" applyProtection="0">
      <alignment vertical="center"/>
    </xf>
    <xf numFmtId="0" fontId="35" fillId="53"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5" fillId="53"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3" fillId="0" borderId="22" applyNumberFormat="0" applyFill="0" applyAlignment="0" applyProtection="0">
      <alignment vertical="center"/>
    </xf>
    <xf numFmtId="0" fontId="35" fillId="49" borderId="0" applyNumberFormat="0" applyBorder="0" applyAlignment="0" applyProtection="0">
      <alignment vertical="center"/>
    </xf>
    <xf numFmtId="0" fontId="33" fillId="0" borderId="0"/>
    <xf numFmtId="0" fontId="35" fillId="53" borderId="0" applyNumberFormat="0" applyBorder="0" applyAlignment="0" applyProtection="0">
      <alignment vertical="center"/>
    </xf>
    <xf numFmtId="0" fontId="32" fillId="38" borderId="0" applyNumberFormat="0" applyBorder="0" applyAlignment="0" applyProtection="0">
      <alignment vertical="center"/>
    </xf>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53" borderId="0" applyNumberFormat="0" applyBorder="0" applyAlignment="0" applyProtection="0">
      <alignment vertical="center"/>
    </xf>
    <xf numFmtId="0" fontId="33" fillId="42" borderId="17" applyNumberFormat="0" applyFont="0" applyAlignment="0" applyProtection="0">
      <alignment vertical="center"/>
    </xf>
    <xf numFmtId="0" fontId="32" fillId="38" borderId="0" applyNumberFormat="0" applyBorder="0" applyAlignment="0" applyProtection="0">
      <alignment vertical="center"/>
    </xf>
    <xf numFmtId="0" fontId="35" fillId="5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5" fillId="53"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3" fillId="0" borderId="0"/>
    <xf numFmtId="0" fontId="33" fillId="0" borderId="0"/>
    <xf numFmtId="0" fontId="32" fillId="38" borderId="0" applyNumberFormat="0" applyBorder="0" applyAlignment="0" applyProtection="0">
      <alignment vertical="center"/>
    </xf>
    <xf numFmtId="0" fontId="33" fillId="0" borderId="0"/>
    <xf numFmtId="0" fontId="33" fillId="0" borderId="0"/>
    <xf numFmtId="0" fontId="35" fillId="43"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0" fontId="33" fillId="42" borderId="17" applyNumberFormat="0" applyFont="0" applyAlignment="0" applyProtection="0">
      <alignment vertical="center"/>
    </xf>
    <xf numFmtId="0" fontId="35" fillId="43"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5" fillId="47" borderId="0" applyNumberFormat="0" applyBorder="0" applyAlignment="0" applyProtection="0">
      <alignment vertical="center"/>
    </xf>
    <xf numFmtId="0" fontId="35" fillId="43"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5" fillId="43"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38" borderId="0" applyNumberFormat="0" applyBorder="0" applyAlignment="0" applyProtection="0">
      <alignment vertical="center"/>
    </xf>
    <xf numFmtId="0" fontId="33" fillId="42" borderId="17" applyNumberFormat="0" applyFont="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5" fillId="40"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3" fillId="0" borderId="0"/>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38" borderId="0" applyNumberFormat="0" applyBorder="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38" borderId="0" applyNumberFormat="0" applyBorder="0" applyAlignment="0" applyProtection="0">
      <alignment vertical="center"/>
    </xf>
    <xf numFmtId="0" fontId="33" fillId="0" borderId="0"/>
    <xf numFmtId="0" fontId="33" fillId="42" borderId="17" applyNumberFormat="0" applyFont="0" applyAlignment="0" applyProtection="0">
      <alignment vertical="center"/>
    </xf>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2" fillId="38" borderId="0" applyNumberFormat="0" applyBorder="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5" fillId="53" borderId="0" applyNumberFormat="0" applyBorder="0" applyAlignment="0" applyProtection="0">
      <alignment vertical="center"/>
    </xf>
    <xf numFmtId="0" fontId="33" fillId="0" borderId="0"/>
    <xf numFmtId="0" fontId="35" fillId="53" borderId="0" applyNumberFormat="0" applyBorder="0" applyAlignment="0" applyProtection="0">
      <alignment vertical="center"/>
    </xf>
    <xf numFmtId="0" fontId="33" fillId="0" borderId="0"/>
    <xf numFmtId="0" fontId="33" fillId="0" borderId="0"/>
    <xf numFmtId="0" fontId="33" fillId="0" borderId="0"/>
    <xf numFmtId="0" fontId="35" fillId="53" borderId="0" applyNumberFormat="0" applyBorder="0" applyAlignment="0" applyProtection="0">
      <alignment vertical="center"/>
    </xf>
    <xf numFmtId="0" fontId="33" fillId="0" borderId="0"/>
    <xf numFmtId="0" fontId="33" fillId="0" borderId="0"/>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3" fillId="0" borderId="0"/>
    <xf numFmtId="0" fontId="35" fillId="53" borderId="0" applyNumberFormat="0" applyBorder="0" applyAlignment="0" applyProtection="0">
      <alignment vertical="center"/>
    </xf>
    <xf numFmtId="0" fontId="33" fillId="0" borderId="0"/>
    <xf numFmtId="0" fontId="35" fillId="53"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42" borderId="17" applyNumberFormat="0" applyFont="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43" fontId="33" fillId="0" borderId="0" applyFont="0" applyFill="0" applyBorder="0" applyAlignment="0" applyProtection="0"/>
    <xf numFmtId="0" fontId="32" fillId="38" borderId="0" applyNumberFormat="0" applyBorder="0" applyAlignment="0" applyProtection="0">
      <alignment vertical="center"/>
    </xf>
    <xf numFmtId="0" fontId="33" fillId="0" borderId="0"/>
    <xf numFmtId="0" fontId="33" fillId="0" borderId="0"/>
    <xf numFmtId="0" fontId="33" fillId="0" borderId="0"/>
    <xf numFmtId="0" fontId="32" fillId="38" borderId="0" applyNumberFormat="0" applyBorder="0" applyAlignment="0" applyProtection="0">
      <alignment vertical="center"/>
    </xf>
    <xf numFmtId="0" fontId="42" fillId="0" borderId="21" applyNumberFormat="0" applyFill="0" applyAlignment="0" applyProtection="0">
      <alignment vertical="center"/>
    </xf>
    <xf numFmtId="0" fontId="33" fillId="0" borderId="0"/>
    <xf numFmtId="0" fontId="42" fillId="0" borderId="21" applyNumberFormat="0" applyFill="0" applyAlignment="0" applyProtection="0">
      <alignment vertical="center"/>
    </xf>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42" fillId="0" borderId="21" applyNumberFormat="0" applyFill="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2" fillId="38" borderId="0" applyNumberFormat="0" applyBorder="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42" borderId="17" applyNumberFormat="0" applyFont="0" applyAlignment="0" applyProtection="0">
      <alignment vertical="center"/>
    </xf>
    <xf numFmtId="43" fontId="33" fillId="0" borderId="0" applyFont="0" applyFill="0" applyBorder="0" applyAlignment="0" applyProtection="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6" fillId="0" borderId="0" applyNumberFormat="0" applyFill="0" applyBorder="0" applyAlignment="0" applyProtection="0">
      <alignment vertical="center"/>
    </xf>
    <xf numFmtId="0" fontId="32" fillId="38" borderId="0" applyNumberFormat="0" applyBorder="0" applyAlignment="0" applyProtection="0">
      <alignment vertical="center"/>
    </xf>
    <xf numFmtId="0" fontId="33" fillId="0" borderId="0"/>
    <xf numFmtId="0" fontId="36" fillId="0" borderId="0" applyNumberFormat="0" applyFill="0" applyBorder="0" applyAlignment="0" applyProtection="0">
      <alignment vertical="center"/>
    </xf>
    <xf numFmtId="0" fontId="33" fillId="0" borderId="0"/>
    <xf numFmtId="0" fontId="47" fillId="41" borderId="20" applyNumberFormat="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5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3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2" fillId="38"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2" fillId="3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3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40" fillId="46" borderId="0" applyNumberFormat="0" applyBorder="0" applyAlignment="0" applyProtection="0">
      <alignment vertical="center"/>
    </xf>
    <xf numFmtId="0" fontId="33" fillId="0" borderId="0"/>
    <xf numFmtId="0" fontId="40" fillId="46"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40" fillId="46" borderId="0" applyNumberFormat="0" applyBorder="0" applyAlignment="0" applyProtection="0">
      <alignment vertical="center"/>
    </xf>
    <xf numFmtId="0" fontId="33" fillId="0" borderId="0"/>
    <xf numFmtId="0" fontId="33" fillId="0" borderId="0"/>
    <xf numFmtId="0" fontId="33" fillId="0" borderId="0"/>
    <xf numFmtId="0" fontId="40" fillId="46" borderId="0" applyNumberFormat="0" applyBorder="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2" fillId="3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2" fillId="3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38" borderId="0" applyNumberFormat="0" applyBorder="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33" fillId="0" borderId="0"/>
    <xf numFmtId="0" fontId="32" fillId="38"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3" fillId="0" borderId="0"/>
    <xf numFmtId="0" fontId="35" fillId="49"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3" fillId="42" borderId="17" applyNumberFormat="0" applyFont="0" applyAlignment="0" applyProtection="0">
      <alignment vertical="center"/>
    </xf>
    <xf numFmtId="0" fontId="32" fillId="38"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7" fillId="0" borderId="18" applyNumberFormat="0" applyFill="0" applyAlignment="0" applyProtection="0">
      <alignment vertical="center"/>
    </xf>
    <xf numFmtId="0" fontId="33" fillId="0" borderId="0"/>
    <xf numFmtId="0" fontId="33" fillId="0" borderId="0"/>
    <xf numFmtId="0" fontId="33" fillId="0" borderId="0"/>
    <xf numFmtId="0" fontId="33" fillId="0" borderId="0"/>
    <xf numFmtId="0" fontId="32" fillId="38" borderId="0" applyNumberFormat="0" applyBorder="0" applyAlignment="0" applyProtection="0">
      <alignment vertical="center"/>
    </xf>
    <xf numFmtId="0" fontId="33" fillId="0" borderId="0"/>
    <xf numFmtId="0" fontId="33" fillId="0" borderId="0"/>
    <xf numFmtId="0" fontId="33" fillId="0" borderId="0"/>
    <xf numFmtId="0" fontId="33" fillId="42" borderId="17" applyNumberFormat="0" applyFont="0" applyAlignment="0" applyProtection="0">
      <alignment vertical="center"/>
    </xf>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47" fillId="41" borderId="20" applyNumberFormat="0" applyAlignment="0" applyProtection="0">
      <alignment vertical="center"/>
    </xf>
    <xf numFmtId="0" fontId="32" fillId="38" borderId="0" applyNumberFormat="0" applyBorder="0" applyAlignment="0" applyProtection="0">
      <alignment vertical="center"/>
    </xf>
    <xf numFmtId="0" fontId="33" fillId="0" borderId="0"/>
    <xf numFmtId="0" fontId="47" fillId="41" borderId="20" applyNumberFormat="0" applyAlignment="0" applyProtection="0">
      <alignment vertical="center"/>
    </xf>
    <xf numFmtId="0" fontId="33" fillId="0" borderId="0"/>
    <xf numFmtId="0" fontId="33" fillId="0" borderId="0"/>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5" fillId="55"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5" fillId="55"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5" fillId="55"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0" borderId="0"/>
    <xf numFmtId="0" fontId="35" fillId="55"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5" fillId="55"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5" fillId="55" borderId="0" applyNumberFormat="0" applyBorder="0" applyAlignment="0" applyProtection="0">
      <alignment vertical="center"/>
    </xf>
    <xf numFmtId="0" fontId="33" fillId="0" borderId="0"/>
    <xf numFmtId="0" fontId="33" fillId="0" borderId="0"/>
    <xf numFmtId="0" fontId="33" fillId="0" borderId="0"/>
    <xf numFmtId="0" fontId="35" fillId="55" borderId="0" applyNumberFormat="0" applyBorder="0" applyAlignment="0" applyProtection="0">
      <alignment vertical="center"/>
    </xf>
    <xf numFmtId="0" fontId="33" fillId="0" borderId="0"/>
    <xf numFmtId="0" fontId="33" fillId="0" borderId="0"/>
    <xf numFmtId="0" fontId="35" fillId="55"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7" fillId="0" borderId="18" applyNumberFormat="0" applyFill="0" applyAlignment="0" applyProtection="0">
      <alignment vertical="center"/>
    </xf>
    <xf numFmtId="0" fontId="33" fillId="0" borderId="0"/>
    <xf numFmtId="0" fontId="33" fillId="42" borderId="17" applyNumberFormat="0" applyFont="0" applyAlignment="0" applyProtection="0">
      <alignment vertical="center"/>
    </xf>
    <xf numFmtId="0" fontId="32" fillId="38"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32" fillId="38" borderId="0" applyNumberFormat="0" applyBorder="0" applyAlignment="0" applyProtection="0">
      <alignment vertical="center"/>
    </xf>
    <xf numFmtId="0" fontId="33" fillId="0" borderId="0"/>
    <xf numFmtId="0" fontId="35" fillId="40" borderId="0" applyNumberFormat="0" applyBorder="0" applyAlignment="0" applyProtection="0">
      <alignment vertical="center"/>
    </xf>
    <xf numFmtId="0" fontId="33" fillId="0" borderId="0"/>
    <xf numFmtId="0" fontId="33" fillId="42" borderId="17" applyNumberFormat="0" applyFont="0" applyAlignment="0" applyProtection="0">
      <alignment vertical="center"/>
    </xf>
    <xf numFmtId="0" fontId="32" fillId="38" borderId="0" applyNumberFormat="0" applyBorder="0" applyAlignment="0" applyProtection="0">
      <alignment vertical="center"/>
    </xf>
    <xf numFmtId="0" fontId="33" fillId="0" borderId="0"/>
    <xf numFmtId="0" fontId="35" fillId="40"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5" fillId="39" borderId="0" applyNumberFormat="0" applyBorder="0" applyAlignment="0" applyProtection="0">
      <alignment vertical="center"/>
    </xf>
    <xf numFmtId="0" fontId="33" fillId="0" borderId="0"/>
    <xf numFmtId="0" fontId="35" fillId="39" borderId="0" applyNumberFormat="0" applyBorder="0" applyAlignment="0" applyProtection="0">
      <alignment vertical="center"/>
    </xf>
    <xf numFmtId="0" fontId="33" fillId="0" borderId="0"/>
    <xf numFmtId="0" fontId="35" fillId="3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47" fillId="41" borderId="20" applyNumberFormat="0" applyAlignment="0" applyProtection="0">
      <alignment vertical="center"/>
    </xf>
    <xf numFmtId="0" fontId="32" fillId="38"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5" fillId="49" borderId="0" applyNumberFormat="0" applyBorder="0" applyAlignment="0" applyProtection="0">
      <alignment vertical="center"/>
    </xf>
    <xf numFmtId="0" fontId="37" fillId="0" borderId="18" applyNumberFormat="0" applyFill="0" applyAlignment="0" applyProtection="0">
      <alignment vertical="center"/>
    </xf>
    <xf numFmtId="0" fontId="33" fillId="0" borderId="0"/>
    <xf numFmtId="0" fontId="33" fillId="0" borderId="0"/>
    <xf numFmtId="0" fontId="33" fillId="0" borderId="0"/>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42" borderId="17" applyNumberFormat="0" applyFont="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52"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38" borderId="0" applyNumberFormat="0" applyBorder="0" applyAlignment="0" applyProtection="0">
      <alignment vertical="center"/>
    </xf>
    <xf numFmtId="0" fontId="33" fillId="0" borderId="0"/>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7" fillId="0" borderId="0" applyNumberFormat="0" applyFill="0" applyBorder="0" applyAlignment="0" applyProtection="0">
      <alignment vertical="center"/>
    </xf>
    <xf numFmtId="0" fontId="32" fillId="35"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50" fillId="0" borderId="0" applyNumberFormat="0" applyFill="0" applyBorder="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2" fillId="3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2" fillId="38"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47" fillId="41" borderId="20" applyNumberFormat="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3" fillId="0" borderId="0"/>
    <xf numFmtId="0" fontId="33" fillId="0" borderId="0"/>
    <xf numFmtId="0" fontId="35" fillId="3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7" fillId="0" borderId="18" applyNumberFormat="0" applyFill="0" applyAlignment="0" applyProtection="0">
      <alignment vertical="center"/>
    </xf>
    <xf numFmtId="0" fontId="32" fillId="35" borderId="0" applyNumberFormat="0" applyBorder="0" applyAlignment="0" applyProtection="0">
      <alignment vertical="center"/>
    </xf>
    <xf numFmtId="0" fontId="33" fillId="0" borderId="0"/>
    <xf numFmtId="0" fontId="37" fillId="0" borderId="18" applyNumberFormat="0" applyFill="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7" fillId="0" borderId="18" applyNumberFormat="0" applyFill="0" applyAlignment="0" applyProtection="0">
      <alignment vertical="center"/>
    </xf>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7" fillId="0" borderId="18" applyNumberFormat="0" applyFill="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5" fillId="43"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3" fillId="0" borderId="0"/>
    <xf numFmtId="0" fontId="32" fillId="35" borderId="0" applyNumberFormat="0" applyBorder="0" applyAlignment="0" applyProtection="0">
      <alignment vertical="center"/>
    </xf>
    <xf numFmtId="0" fontId="33" fillId="0" borderId="0"/>
    <xf numFmtId="0" fontId="33" fillId="0" borderId="0"/>
    <xf numFmtId="0" fontId="37" fillId="0" borderId="18" applyNumberFormat="0" applyFill="0" applyAlignment="0" applyProtection="0">
      <alignment vertical="center"/>
    </xf>
    <xf numFmtId="0" fontId="33" fillId="0" borderId="0"/>
    <xf numFmtId="0" fontId="33" fillId="0" borderId="0"/>
    <xf numFmtId="0" fontId="37" fillId="0" borderId="18" applyNumberFormat="0" applyFill="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0" borderId="0"/>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7" fillId="0" borderId="0" applyNumberFormat="0" applyFill="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32" fillId="35" borderId="0" applyNumberFormat="0" applyBorder="0" applyAlignment="0" applyProtection="0">
      <alignment vertical="center"/>
    </xf>
    <xf numFmtId="0" fontId="33" fillId="0" borderId="0"/>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50" fillId="0" borderId="0" applyNumberFormat="0" applyFill="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48"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9" fillId="45" borderId="19" applyNumberFormat="0" applyAlignment="0" applyProtection="0">
      <alignment vertical="center"/>
    </xf>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2" fillId="48" borderId="0" applyNumberFormat="0" applyBorder="0" applyAlignment="0" applyProtection="0">
      <alignment vertical="center"/>
    </xf>
    <xf numFmtId="0" fontId="47" fillId="41" borderId="20"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33" fillId="0" borderId="0"/>
    <xf numFmtId="0" fontId="34" fillId="36" borderId="0" applyNumberFormat="0" applyBorder="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43" fontId="33" fillId="0" borderId="0" applyFont="0" applyFill="0" applyBorder="0" applyAlignment="0" applyProtection="0"/>
    <xf numFmtId="0" fontId="33" fillId="0" borderId="0"/>
    <xf numFmtId="0" fontId="40" fillId="46" borderId="0" applyNumberFormat="0" applyBorder="0" applyAlignment="0" applyProtection="0">
      <alignment vertical="center"/>
    </xf>
    <xf numFmtId="0" fontId="32" fillId="35" borderId="0" applyNumberFormat="0" applyBorder="0" applyAlignment="0" applyProtection="0">
      <alignment vertical="center"/>
    </xf>
    <xf numFmtId="0" fontId="38" fillId="44" borderId="0" applyNumberFormat="0" applyBorder="0" applyAlignment="0" applyProtection="0">
      <alignment vertical="center"/>
    </xf>
    <xf numFmtId="0" fontId="40" fillId="46" borderId="0" applyNumberFormat="0" applyBorder="0" applyAlignment="0" applyProtection="0">
      <alignment vertical="center"/>
    </xf>
    <xf numFmtId="0" fontId="36"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40" fillId="46" borderId="0" applyNumberFormat="0" applyBorder="0" applyAlignment="0" applyProtection="0">
      <alignment vertical="center"/>
    </xf>
    <xf numFmtId="0" fontId="33" fillId="0" borderId="0"/>
    <xf numFmtId="0" fontId="40" fillId="46" borderId="0" applyNumberFormat="0" applyBorder="0" applyAlignment="0" applyProtection="0">
      <alignment vertical="center"/>
    </xf>
    <xf numFmtId="0" fontId="33" fillId="0" borderId="0"/>
    <xf numFmtId="0" fontId="33" fillId="0" borderId="0"/>
    <xf numFmtId="0" fontId="33" fillId="0" borderId="0"/>
    <xf numFmtId="0" fontId="32" fillId="35" borderId="0" applyNumberFormat="0" applyBorder="0" applyAlignment="0" applyProtection="0">
      <alignment vertical="center"/>
    </xf>
    <xf numFmtId="0" fontId="33" fillId="0" borderId="0"/>
    <xf numFmtId="0" fontId="40" fillId="46" borderId="0" applyNumberFormat="0" applyBorder="0" applyAlignment="0" applyProtection="0">
      <alignment vertical="center"/>
    </xf>
    <xf numFmtId="0" fontId="33" fillId="0" borderId="0"/>
    <xf numFmtId="0" fontId="40" fillId="46" borderId="0" applyNumberFormat="0" applyBorder="0" applyAlignment="0" applyProtection="0">
      <alignment vertical="center"/>
    </xf>
    <xf numFmtId="0" fontId="33" fillId="0" borderId="0"/>
    <xf numFmtId="0" fontId="33" fillId="0" borderId="0"/>
    <xf numFmtId="0" fontId="33" fillId="0" borderId="0"/>
    <xf numFmtId="0" fontId="40" fillId="46"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41" fillId="45" borderId="20" applyNumberFormat="0" applyAlignment="0" applyProtection="0">
      <alignment vertical="center"/>
    </xf>
    <xf numFmtId="0" fontId="40" fillId="46" borderId="0" applyNumberFormat="0" applyBorder="0" applyAlignment="0" applyProtection="0">
      <alignment vertical="center"/>
    </xf>
    <xf numFmtId="0" fontId="33" fillId="0" borderId="0"/>
    <xf numFmtId="0" fontId="40" fillId="46"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41" fillId="45" borderId="20" applyNumberFormat="0" applyAlignment="0" applyProtection="0">
      <alignment vertical="center"/>
    </xf>
    <xf numFmtId="0" fontId="40" fillId="46" borderId="0" applyNumberFormat="0" applyBorder="0" applyAlignment="0" applyProtection="0">
      <alignment vertical="center"/>
    </xf>
    <xf numFmtId="0" fontId="33" fillId="0" borderId="0"/>
    <xf numFmtId="0" fontId="40" fillId="4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40" fillId="46"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41" fillId="45" borderId="20" applyNumberFormat="0" applyAlignment="0" applyProtection="0">
      <alignment vertical="center"/>
    </xf>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1" fillId="45" borderId="20" applyNumberFormat="0" applyAlignment="0" applyProtection="0">
      <alignment vertical="center"/>
    </xf>
    <xf numFmtId="0" fontId="32" fillId="48" borderId="0" applyNumberFormat="0" applyBorder="0" applyAlignment="0" applyProtection="0">
      <alignment vertical="center"/>
    </xf>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46" fillId="0" borderId="24" applyNumberFormat="0" applyFill="0" applyAlignment="0" applyProtection="0">
      <alignment vertical="center"/>
    </xf>
    <xf numFmtId="0" fontId="32" fillId="35" borderId="0" applyNumberFormat="0" applyBorder="0" applyAlignment="0" applyProtection="0">
      <alignment vertical="center"/>
    </xf>
    <xf numFmtId="0" fontId="33" fillId="0" borderId="0"/>
    <xf numFmtId="0" fontId="46" fillId="0" borderId="24" applyNumberFormat="0" applyFill="0" applyAlignment="0" applyProtection="0">
      <alignment vertical="center"/>
    </xf>
    <xf numFmtId="0" fontId="33" fillId="0" borderId="0"/>
    <xf numFmtId="0" fontId="33" fillId="0" borderId="0"/>
    <xf numFmtId="0" fontId="46" fillId="0" borderId="24" applyNumberFormat="0" applyFill="0" applyAlignment="0" applyProtection="0">
      <alignment vertical="center"/>
    </xf>
    <xf numFmtId="0" fontId="33" fillId="0" borderId="0"/>
    <xf numFmtId="0" fontId="33" fillId="0" borderId="0"/>
    <xf numFmtId="0" fontId="46" fillId="0" borderId="24" applyNumberFormat="0" applyFill="0" applyAlignment="0" applyProtection="0">
      <alignment vertical="center"/>
    </xf>
    <xf numFmtId="0" fontId="33" fillId="0" borderId="0"/>
    <xf numFmtId="0" fontId="33" fillId="0" borderId="0"/>
    <xf numFmtId="0" fontId="46" fillId="0" borderId="24" applyNumberFormat="0" applyFill="0" applyAlignment="0" applyProtection="0">
      <alignment vertical="center"/>
    </xf>
    <xf numFmtId="0" fontId="33" fillId="0" borderId="0"/>
    <xf numFmtId="0" fontId="34" fillId="36"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46" fillId="0" borderId="24" applyNumberFormat="0" applyFill="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7" fillId="0" borderId="18" applyNumberFormat="0" applyFill="0" applyAlignment="0" applyProtection="0">
      <alignment vertical="center"/>
    </xf>
    <xf numFmtId="0" fontId="33" fillId="0" borderId="0"/>
    <xf numFmtId="0" fontId="33" fillId="0" borderId="0"/>
    <xf numFmtId="0" fontId="33" fillId="0" borderId="0"/>
    <xf numFmtId="0" fontId="33" fillId="0" borderId="0"/>
    <xf numFmtId="0" fontId="37" fillId="0" borderId="18" applyNumberFormat="0" applyFill="0" applyAlignment="0" applyProtection="0">
      <alignment vertical="center"/>
    </xf>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5" fillId="50"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5" fillId="50" borderId="0" applyNumberFormat="0" applyBorder="0" applyAlignment="0" applyProtection="0">
      <alignment vertical="center"/>
    </xf>
    <xf numFmtId="0" fontId="32" fillId="48" borderId="0" applyNumberFormat="0" applyBorder="0" applyAlignment="0" applyProtection="0">
      <alignment vertical="center"/>
    </xf>
    <xf numFmtId="0" fontId="32" fillId="35" borderId="0" applyNumberFormat="0" applyBorder="0" applyAlignment="0" applyProtection="0">
      <alignment vertical="center"/>
    </xf>
    <xf numFmtId="0" fontId="35" fillId="50"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5" fillId="50"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2" fillId="35"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3" fillId="0" borderId="0"/>
    <xf numFmtId="0" fontId="33" fillId="0" borderId="0"/>
    <xf numFmtId="0" fontId="32" fillId="48" borderId="0" applyNumberFormat="0" applyBorder="0" applyAlignment="0" applyProtection="0">
      <alignment vertical="center"/>
    </xf>
    <xf numFmtId="0" fontId="32" fillId="35" borderId="0" applyNumberFormat="0" applyBorder="0" applyAlignment="0" applyProtection="0">
      <alignment vertical="center"/>
    </xf>
    <xf numFmtId="0" fontId="50" fillId="0" borderId="0" applyNumberFormat="0" applyFill="0" applyBorder="0" applyAlignment="0" applyProtection="0">
      <alignment vertical="center"/>
    </xf>
    <xf numFmtId="0" fontId="33" fillId="0" borderId="0"/>
    <xf numFmtId="0" fontId="33" fillId="0" borderId="0"/>
    <xf numFmtId="0" fontId="50"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5" fillId="50"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3" fillId="42" borderId="17" applyNumberFormat="0" applyFont="0" applyAlignment="0" applyProtection="0">
      <alignment vertical="center"/>
    </xf>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40"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50" fillId="0" borderId="0" applyNumberFormat="0" applyFill="0" applyBorder="0" applyAlignment="0" applyProtection="0">
      <alignment vertical="center"/>
    </xf>
    <xf numFmtId="0" fontId="33" fillId="42" borderId="17" applyNumberFormat="0" applyFont="0" applyAlignment="0" applyProtection="0">
      <alignment vertical="center"/>
    </xf>
    <xf numFmtId="0" fontId="33" fillId="0" borderId="0"/>
    <xf numFmtId="0" fontId="44" fillId="51" borderId="23" applyNumberFormat="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3" fillId="0" borderId="0"/>
    <xf numFmtId="0" fontId="32" fillId="35" borderId="0" applyNumberFormat="0" applyBorder="0" applyAlignment="0" applyProtection="0">
      <alignment vertical="center"/>
    </xf>
    <xf numFmtId="0" fontId="33" fillId="0" borderId="0"/>
    <xf numFmtId="0" fontId="47" fillId="41" borderId="20" applyNumberFormat="0" applyAlignment="0" applyProtection="0">
      <alignment vertical="center"/>
    </xf>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3" fillId="0" borderId="0"/>
    <xf numFmtId="0" fontId="39" fillId="45" borderId="19" applyNumberFormat="0" applyAlignment="0" applyProtection="0">
      <alignment vertical="center"/>
    </xf>
    <xf numFmtId="0" fontId="32" fillId="35" borderId="0" applyNumberFormat="0" applyBorder="0" applyAlignment="0" applyProtection="0">
      <alignment vertical="center"/>
    </xf>
    <xf numFmtId="0" fontId="39" fillId="45" borderId="19" applyNumberFormat="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9" fillId="45" borderId="19" applyNumberFormat="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49" fillId="0" borderId="25" applyNumberFormat="0" applyFill="0" applyAlignment="0" applyProtection="0">
      <alignment vertical="center"/>
    </xf>
    <xf numFmtId="0" fontId="32" fillId="35" borderId="0" applyNumberFormat="0" applyBorder="0" applyAlignment="0" applyProtection="0">
      <alignment vertical="center"/>
    </xf>
    <xf numFmtId="0" fontId="49" fillId="0" borderId="25" applyNumberFormat="0" applyFill="0" applyAlignment="0" applyProtection="0">
      <alignment vertical="center"/>
    </xf>
    <xf numFmtId="0" fontId="33" fillId="0" borderId="0"/>
    <xf numFmtId="0" fontId="49" fillId="0" borderId="25" applyNumberFormat="0" applyFill="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2" fillId="35"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33" fillId="0" borderId="0"/>
    <xf numFmtId="0" fontId="32" fillId="48" borderId="0" applyNumberFormat="0" applyBorder="0" applyAlignment="0" applyProtection="0">
      <alignment vertical="center"/>
    </xf>
    <xf numFmtId="0" fontId="32" fillId="35"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2" fillId="35" borderId="0" applyNumberFormat="0" applyBorder="0" applyAlignment="0" applyProtection="0">
      <alignment vertical="center"/>
    </xf>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46" fillId="0" borderId="24" applyNumberFormat="0" applyFill="0" applyAlignment="0" applyProtection="0">
      <alignment vertical="center"/>
    </xf>
    <xf numFmtId="0" fontId="33" fillId="0" borderId="0"/>
    <xf numFmtId="0" fontId="46" fillId="0" borderId="24" applyNumberFormat="0" applyFill="0" applyAlignment="0" applyProtection="0">
      <alignment vertical="center"/>
    </xf>
    <xf numFmtId="0" fontId="33" fillId="0" borderId="0"/>
    <xf numFmtId="0" fontId="33" fillId="0" borderId="0"/>
    <xf numFmtId="0" fontId="33" fillId="0" borderId="0"/>
    <xf numFmtId="0" fontId="46" fillId="0" borderId="24" applyNumberFormat="0" applyFill="0" applyAlignment="0" applyProtection="0">
      <alignment vertical="center"/>
    </xf>
    <xf numFmtId="0" fontId="33" fillId="0" borderId="0"/>
    <xf numFmtId="0" fontId="46" fillId="0" borderId="24" applyNumberFormat="0" applyFill="0" applyAlignment="0" applyProtection="0">
      <alignment vertical="center"/>
    </xf>
    <xf numFmtId="0" fontId="33" fillId="0" borderId="0"/>
    <xf numFmtId="0" fontId="33" fillId="0" borderId="0"/>
    <xf numFmtId="0" fontId="46" fillId="0" borderId="24" applyNumberFormat="0" applyFill="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3" fillId="0" borderId="0"/>
    <xf numFmtId="0" fontId="46" fillId="0" borderId="24"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9" fillId="45" borderId="19" applyNumberFormat="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2" fillId="48" borderId="0" applyNumberFormat="0" applyBorder="0" applyAlignment="0" applyProtection="0">
      <alignment vertical="center"/>
    </xf>
    <xf numFmtId="0" fontId="33" fillId="0" borderId="0"/>
    <xf numFmtId="0" fontId="35" fillId="54" borderId="0" applyNumberFormat="0" applyBorder="0" applyAlignment="0" applyProtection="0">
      <alignment vertical="center"/>
    </xf>
    <xf numFmtId="0" fontId="32" fillId="35" borderId="0" applyNumberFormat="0" applyBorder="0" applyAlignment="0" applyProtection="0">
      <alignment vertical="center"/>
    </xf>
    <xf numFmtId="0" fontId="35" fillId="43" borderId="0" applyNumberFormat="0" applyBorder="0" applyAlignment="0" applyProtection="0">
      <alignment vertical="center"/>
    </xf>
    <xf numFmtId="0" fontId="35" fillId="54"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49" fillId="0" borderId="25" applyNumberFormat="0" applyFill="0" applyAlignment="0" applyProtection="0">
      <alignment vertical="center"/>
    </xf>
    <xf numFmtId="0" fontId="35" fillId="54" borderId="0" applyNumberFormat="0" applyBorder="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46" fillId="0" borderId="24" applyNumberFormat="0" applyFill="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42" borderId="17" applyNumberFormat="0" applyFont="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48" borderId="0" applyNumberFormat="0" applyBorder="0" applyAlignment="0" applyProtection="0">
      <alignment vertical="center"/>
    </xf>
    <xf numFmtId="0" fontId="37" fillId="0" borderId="0" applyNumberFormat="0" applyFill="0" applyBorder="0" applyAlignment="0" applyProtection="0">
      <alignment vertical="center"/>
    </xf>
    <xf numFmtId="0" fontId="33" fillId="0" borderId="0"/>
    <xf numFmtId="0" fontId="33" fillId="0" borderId="0"/>
    <xf numFmtId="0" fontId="37" fillId="0" borderId="0" applyNumberFormat="0" applyFill="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3" fillId="0" borderId="0"/>
    <xf numFmtId="0" fontId="37" fillId="0" borderId="0" applyNumberFormat="0" applyFill="0" applyBorder="0" applyAlignment="0" applyProtection="0">
      <alignment vertical="center"/>
    </xf>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7" fillId="0" borderId="0" applyNumberFormat="0" applyFill="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3" fillId="0" borderId="0"/>
    <xf numFmtId="0" fontId="32" fillId="35" borderId="0" applyNumberFormat="0" applyBorder="0" applyAlignment="0" applyProtection="0">
      <alignment vertical="center"/>
    </xf>
    <xf numFmtId="0" fontId="46" fillId="0" borderId="24"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3" fillId="0" borderId="0"/>
    <xf numFmtId="0" fontId="50" fillId="0" borderId="0" applyNumberFormat="0" applyFill="0" applyBorder="0" applyAlignment="0" applyProtection="0">
      <alignment vertical="center"/>
    </xf>
    <xf numFmtId="0" fontId="32" fillId="35"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3" fillId="0" borderId="0"/>
    <xf numFmtId="0" fontId="50" fillId="0" borderId="0" applyNumberFormat="0" applyFill="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46" fillId="0" borderId="24" applyNumberFormat="0" applyFill="0" applyAlignment="0" applyProtection="0">
      <alignment vertical="center"/>
    </xf>
    <xf numFmtId="0" fontId="33" fillId="0" borderId="0"/>
    <xf numFmtId="0" fontId="38" fillId="44"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42" borderId="17" applyNumberFormat="0" applyFont="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3" fillId="0" borderId="0"/>
    <xf numFmtId="0" fontId="32" fillId="35" borderId="0" applyNumberFormat="0" applyBorder="0" applyAlignment="0" applyProtection="0">
      <alignment vertical="center"/>
    </xf>
    <xf numFmtId="0" fontId="33" fillId="0" borderId="0"/>
    <xf numFmtId="0" fontId="33" fillId="0" borderId="0"/>
    <xf numFmtId="0" fontId="37" fillId="0" borderId="0" applyNumberFormat="0" applyFill="0" applyBorder="0" applyAlignment="0" applyProtection="0">
      <alignment vertical="center"/>
    </xf>
    <xf numFmtId="0" fontId="33" fillId="0" borderId="0"/>
    <xf numFmtId="0" fontId="33" fillId="0" borderId="0">
      <protection locked="0"/>
    </xf>
    <xf numFmtId="0" fontId="33" fillId="0" borderId="0"/>
    <xf numFmtId="0" fontId="33" fillId="0" borderId="0"/>
    <xf numFmtId="0" fontId="33" fillId="0" borderId="0">
      <protection locked="0"/>
    </xf>
    <xf numFmtId="0" fontId="33" fillId="0" borderId="0"/>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46" fillId="0" borderId="24" applyNumberFormat="0" applyFill="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43" fontId="33" fillId="0" borderId="0" applyFont="0" applyFill="0" applyBorder="0" applyAlignment="0" applyProtection="0"/>
    <xf numFmtId="0" fontId="33" fillId="0" borderId="0"/>
    <xf numFmtId="0" fontId="32" fillId="35"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2" fillId="35" borderId="0" applyNumberFormat="0" applyBorder="0" applyAlignment="0" applyProtection="0">
      <alignment vertical="center"/>
    </xf>
    <xf numFmtId="0" fontId="44" fillId="51" borderId="23" applyNumberFormat="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3" fillId="0" borderId="0"/>
    <xf numFmtId="0" fontId="32" fillId="35" borderId="0" applyNumberFormat="0" applyBorder="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44" fillId="51" borderId="23" applyNumberFormat="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3" fillId="0" borderId="0"/>
    <xf numFmtId="0" fontId="33" fillId="0" borderId="0"/>
    <xf numFmtId="0" fontId="50" fillId="0" borderId="0" applyNumberFormat="0" applyFill="0" applyBorder="0" applyAlignment="0" applyProtection="0">
      <alignment vertical="center"/>
    </xf>
    <xf numFmtId="0" fontId="32" fillId="35" borderId="0" applyNumberFormat="0" applyBorder="0" applyAlignment="0" applyProtection="0">
      <alignment vertical="center"/>
    </xf>
    <xf numFmtId="0" fontId="50" fillId="0" borderId="0" applyNumberFormat="0" applyFill="0" applyBorder="0" applyAlignment="0" applyProtection="0">
      <alignment vertical="center"/>
    </xf>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0" fillId="0" borderId="0" applyNumberFormat="0" applyFill="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2" fillId="35" borderId="0" applyNumberFormat="0" applyBorder="0" applyAlignment="0" applyProtection="0">
      <alignment vertical="center"/>
    </xf>
    <xf numFmtId="0" fontId="33" fillId="42" borderId="17" applyNumberFormat="0" applyFont="0" applyAlignment="0" applyProtection="0">
      <alignment vertical="center"/>
    </xf>
    <xf numFmtId="0" fontId="37" fillId="0" borderId="0" applyNumberFormat="0" applyFill="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37" fillId="0" borderId="0" applyNumberFormat="0" applyFill="0" applyBorder="0" applyAlignment="0" applyProtection="0">
      <alignment vertical="center"/>
    </xf>
    <xf numFmtId="0" fontId="33" fillId="0" borderId="0"/>
    <xf numFmtId="0" fontId="33" fillId="0" borderId="0"/>
    <xf numFmtId="0" fontId="37" fillId="0" borderId="0" applyNumberFormat="0" applyFill="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2" fillId="35" borderId="0" applyNumberFormat="0" applyBorder="0" applyAlignment="0" applyProtection="0">
      <alignment vertical="center"/>
    </xf>
    <xf numFmtId="0" fontId="50" fillId="0" borderId="0" applyNumberFormat="0" applyFill="0" applyBorder="0" applyAlignment="0" applyProtection="0">
      <alignment vertical="center"/>
    </xf>
    <xf numFmtId="0" fontId="33" fillId="0" borderId="0"/>
    <xf numFmtId="0" fontId="50" fillId="0" borderId="0" applyNumberFormat="0" applyFill="0" applyBorder="0" applyAlignment="0" applyProtection="0">
      <alignment vertical="center"/>
    </xf>
    <xf numFmtId="0" fontId="33" fillId="0" borderId="0"/>
    <xf numFmtId="0" fontId="33" fillId="0" borderId="0"/>
    <xf numFmtId="0" fontId="33" fillId="0" borderId="0"/>
    <xf numFmtId="0" fontId="32" fillId="35" borderId="0" applyNumberFormat="0" applyBorder="0" applyAlignment="0" applyProtection="0">
      <alignment vertical="center"/>
    </xf>
    <xf numFmtId="0" fontId="50" fillId="0" borderId="0" applyNumberFormat="0" applyFill="0" applyBorder="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50"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32" fillId="48"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48" fillId="0" borderId="0" applyNumberFormat="0" applyFill="0" applyBorder="0" applyAlignment="0" applyProtection="0">
      <alignment vertical="center"/>
    </xf>
    <xf numFmtId="0" fontId="33" fillId="0" borderId="0"/>
    <xf numFmtId="0" fontId="50"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48" fillId="0" borderId="0" applyNumberFormat="0" applyFill="0" applyBorder="0" applyAlignment="0" applyProtection="0">
      <alignment vertical="center"/>
    </xf>
    <xf numFmtId="0" fontId="32" fillId="48" borderId="0" applyNumberFormat="0" applyBorder="0" applyAlignment="0" applyProtection="0">
      <alignment vertical="center"/>
    </xf>
    <xf numFmtId="0" fontId="38" fillId="44"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48" fillId="0" borderId="0" applyNumberFormat="0" applyFill="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3" fillId="42" borderId="17" applyNumberFormat="0" applyFont="0" applyAlignment="0" applyProtection="0">
      <alignment vertical="center"/>
    </xf>
    <xf numFmtId="0" fontId="32" fillId="35"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48" fillId="0" borderId="0" applyNumberFormat="0" applyFill="0" applyBorder="0" applyAlignment="0" applyProtection="0">
      <alignment vertical="center"/>
    </xf>
    <xf numFmtId="0" fontId="32" fillId="48" borderId="0" applyNumberFormat="0" applyBorder="0" applyAlignment="0" applyProtection="0">
      <alignment vertical="center"/>
    </xf>
    <xf numFmtId="0" fontId="33" fillId="0" borderId="0"/>
    <xf numFmtId="0" fontId="33" fillId="0" borderId="0"/>
    <xf numFmtId="0" fontId="48" fillId="0" borderId="0" applyNumberFormat="0" applyFill="0" applyBorder="0" applyAlignment="0" applyProtection="0">
      <alignment vertical="center"/>
    </xf>
    <xf numFmtId="0" fontId="33" fillId="0" borderId="0"/>
    <xf numFmtId="0" fontId="50" fillId="0" borderId="0" applyNumberFormat="0" applyFill="0" applyBorder="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46" fillId="0" borderId="24" applyNumberFormat="0" applyFill="0" applyAlignment="0" applyProtection="0">
      <alignment vertical="center"/>
    </xf>
    <xf numFmtId="0" fontId="35" fillId="49"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3" fillId="0" borderId="0"/>
    <xf numFmtId="0" fontId="33" fillId="0" borderId="0"/>
    <xf numFmtId="0" fontId="48" fillId="0" borderId="0" applyNumberFormat="0" applyFill="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48" fillId="0" borderId="0" applyNumberFormat="0" applyFill="0" applyBorder="0" applyAlignment="0" applyProtection="0">
      <alignment vertical="center"/>
    </xf>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48" fillId="0" borderId="0" applyNumberFormat="0" applyFill="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3" fillId="42" borderId="17" applyNumberFormat="0" applyFont="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3" fillId="0" borderId="0"/>
    <xf numFmtId="0" fontId="33" fillId="0" borderId="0"/>
    <xf numFmtId="0" fontId="32" fillId="48" borderId="0" applyNumberFormat="0" applyBorder="0" applyAlignment="0" applyProtection="0">
      <alignment vertical="center"/>
    </xf>
    <xf numFmtId="0" fontId="33" fillId="0" borderId="0"/>
    <xf numFmtId="0" fontId="48" fillId="0" borderId="0" applyNumberFormat="0" applyFill="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3" fillId="42" borderId="17" applyNumberFormat="0" applyFont="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48"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3" fillId="42" borderId="17" applyNumberFormat="0" applyFont="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3" fillId="42" borderId="17" applyNumberFormat="0" applyFont="0" applyAlignment="0" applyProtection="0">
      <alignment vertical="center"/>
    </xf>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42" borderId="17" applyNumberFormat="0" applyFont="0" applyAlignment="0" applyProtection="0">
      <alignment vertical="center"/>
    </xf>
    <xf numFmtId="0" fontId="50" fillId="0" borderId="0" applyNumberFormat="0" applyFill="0" applyBorder="0" applyAlignment="0" applyProtection="0">
      <alignment vertical="center"/>
    </xf>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5" fillId="53"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50" fillId="0" borderId="0" applyNumberFormat="0" applyFill="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50" fillId="0" borderId="0" applyNumberFormat="0" applyFill="0" applyBorder="0" applyAlignment="0" applyProtection="0">
      <alignment vertical="center"/>
    </xf>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9" fillId="45" borderId="19" applyNumberFormat="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42" fillId="0" borderId="21" applyNumberFormat="0" applyFill="0" applyAlignment="0" applyProtection="0">
      <alignment vertical="center"/>
    </xf>
    <xf numFmtId="0" fontId="33" fillId="0" borderId="0"/>
    <xf numFmtId="0" fontId="42" fillId="0" borderId="21" applyNumberFormat="0" applyFill="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2" fillId="35"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0" borderId="0"/>
    <xf numFmtId="43" fontId="33" fillId="0" borderId="0" applyFont="0" applyFill="0" applyBorder="0" applyAlignment="0" applyProtection="0"/>
    <xf numFmtId="0" fontId="32" fillId="35" borderId="0" applyNumberFormat="0" applyBorder="0" applyAlignment="0" applyProtection="0">
      <alignment vertical="center"/>
    </xf>
    <xf numFmtId="0" fontId="43" fillId="0" borderId="22" applyNumberFormat="0" applyFill="0" applyAlignment="0" applyProtection="0">
      <alignment vertical="center"/>
    </xf>
    <xf numFmtId="0" fontId="33" fillId="0" borderId="0"/>
    <xf numFmtId="0" fontId="43" fillId="0" borderId="22" applyNumberFormat="0" applyFill="0" applyAlignment="0" applyProtection="0">
      <alignment vertical="center"/>
    </xf>
    <xf numFmtId="0" fontId="33" fillId="0" borderId="0"/>
    <xf numFmtId="43" fontId="33" fillId="0" borderId="0" applyFont="0" applyFill="0" applyBorder="0" applyAlignment="0" applyProtection="0"/>
    <xf numFmtId="0" fontId="33" fillId="0" borderId="0"/>
    <xf numFmtId="0" fontId="33" fillId="0" borderId="0"/>
    <xf numFmtId="0" fontId="43" fillId="0" borderId="22" applyNumberFormat="0" applyFill="0" applyAlignment="0" applyProtection="0">
      <alignment vertical="center"/>
    </xf>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42" borderId="17" applyNumberFormat="0" applyFont="0" applyAlignment="0" applyProtection="0">
      <alignment vertical="center"/>
    </xf>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3" fillId="0" borderId="0"/>
    <xf numFmtId="0" fontId="43" fillId="0" borderId="22" applyNumberFormat="0" applyFill="0" applyAlignment="0" applyProtection="0">
      <alignment vertical="center"/>
    </xf>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50" fillId="0" borderId="0" applyNumberFormat="0" applyFill="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3" fillId="0" borderId="0"/>
    <xf numFmtId="0" fontId="33" fillId="0" borderId="0"/>
    <xf numFmtId="0" fontId="35" fillId="54" borderId="0" applyNumberFormat="0" applyBorder="0" applyAlignment="0" applyProtection="0">
      <alignment vertical="center"/>
    </xf>
    <xf numFmtId="0" fontId="33" fillId="0" borderId="0"/>
    <xf numFmtId="0" fontId="33" fillId="0" borderId="0"/>
    <xf numFmtId="0" fontId="35" fillId="5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5" fillId="43"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7" fillId="0" borderId="18" applyNumberFormat="0" applyFill="0" applyAlignment="0" applyProtection="0">
      <alignment vertical="center"/>
    </xf>
    <xf numFmtId="0" fontId="32" fillId="35" borderId="0" applyNumberFormat="0" applyBorder="0" applyAlignment="0" applyProtection="0">
      <alignment vertical="center"/>
    </xf>
    <xf numFmtId="0" fontId="35" fillId="5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43" fillId="0" borderId="22" applyNumberFormat="0" applyFill="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4" fillId="36"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2" fillId="35" borderId="0" applyNumberFormat="0" applyBorder="0" applyAlignment="0" applyProtection="0">
      <alignment vertical="center"/>
    </xf>
    <xf numFmtId="0" fontId="35" fillId="5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5" fillId="55" borderId="0" applyNumberFormat="0" applyBorder="0" applyAlignment="0" applyProtection="0">
      <alignment vertical="center"/>
    </xf>
    <xf numFmtId="0" fontId="33" fillId="0" borderId="0"/>
    <xf numFmtId="0" fontId="33" fillId="0" borderId="0"/>
    <xf numFmtId="0" fontId="33" fillId="0" borderId="0"/>
    <xf numFmtId="0" fontId="35" fillId="55" borderId="0" applyNumberFormat="0" applyBorder="0" applyAlignment="0" applyProtection="0">
      <alignment vertical="center"/>
    </xf>
    <xf numFmtId="0" fontId="33" fillId="0" borderId="0"/>
    <xf numFmtId="0" fontId="41" fillId="45" borderId="20" applyNumberFormat="0" applyAlignment="0" applyProtection="0">
      <alignment vertical="center"/>
    </xf>
    <xf numFmtId="0" fontId="33" fillId="0" borderId="0"/>
    <xf numFmtId="0" fontId="35" fillId="55" borderId="0" applyNumberFormat="0" applyBorder="0" applyAlignment="0" applyProtection="0">
      <alignment vertical="center"/>
    </xf>
    <xf numFmtId="0" fontId="32" fillId="35" borderId="0" applyNumberFormat="0" applyBorder="0" applyAlignment="0" applyProtection="0">
      <alignment vertical="center"/>
    </xf>
    <xf numFmtId="0" fontId="35" fillId="55" borderId="0" applyNumberFormat="0" applyBorder="0" applyAlignment="0" applyProtection="0">
      <alignment vertical="center"/>
    </xf>
    <xf numFmtId="0" fontId="33" fillId="0" borderId="0"/>
    <xf numFmtId="0" fontId="35" fillId="55" borderId="0" applyNumberFormat="0" applyBorder="0" applyAlignment="0" applyProtection="0">
      <alignment vertical="center"/>
    </xf>
    <xf numFmtId="0" fontId="33" fillId="0" borderId="0"/>
    <xf numFmtId="0" fontId="33" fillId="0" borderId="0"/>
    <xf numFmtId="0" fontId="33" fillId="0" borderId="0"/>
    <xf numFmtId="0" fontId="33" fillId="42" borderId="17" applyNumberFormat="0" applyFont="0" applyAlignment="0" applyProtection="0">
      <alignment vertical="center"/>
    </xf>
    <xf numFmtId="0" fontId="33" fillId="0" borderId="0"/>
    <xf numFmtId="0" fontId="35" fillId="55" borderId="0" applyNumberFormat="0" applyBorder="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5" fillId="55" borderId="0" applyNumberFormat="0" applyBorder="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2" fillId="35" borderId="0" applyNumberFormat="0" applyBorder="0" applyAlignment="0" applyProtection="0">
      <alignment vertical="center"/>
    </xf>
    <xf numFmtId="0" fontId="35" fillId="55"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5" fillId="55" borderId="0" applyNumberFormat="0" applyBorder="0" applyAlignment="0" applyProtection="0">
      <alignment vertical="center"/>
    </xf>
    <xf numFmtId="0" fontId="33" fillId="0" borderId="0"/>
    <xf numFmtId="0" fontId="33" fillId="0" borderId="0"/>
    <xf numFmtId="0" fontId="35" fillId="55" borderId="0" applyNumberFormat="0" applyBorder="0" applyAlignment="0" applyProtection="0">
      <alignment vertical="center"/>
    </xf>
    <xf numFmtId="0" fontId="33" fillId="0" borderId="0"/>
    <xf numFmtId="0" fontId="33" fillId="0" borderId="0"/>
    <xf numFmtId="0" fontId="35" fillId="55" borderId="0" applyNumberFormat="0" applyBorder="0" applyAlignment="0" applyProtection="0">
      <alignment vertical="center"/>
    </xf>
    <xf numFmtId="0" fontId="33" fillId="0" borderId="0"/>
    <xf numFmtId="0" fontId="35" fillId="5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5" fillId="55"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2" fillId="35" borderId="0" applyNumberFormat="0" applyBorder="0" applyAlignment="0" applyProtection="0">
      <alignment vertical="center"/>
    </xf>
    <xf numFmtId="0" fontId="35" fillId="55" borderId="0" applyNumberFormat="0" applyBorder="0" applyAlignment="0" applyProtection="0">
      <alignment vertical="center"/>
    </xf>
    <xf numFmtId="0" fontId="33" fillId="0" borderId="0"/>
    <xf numFmtId="0" fontId="33" fillId="0" borderId="0"/>
    <xf numFmtId="0" fontId="35" fillId="5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5" fillId="55" borderId="0" applyNumberFormat="0" applyBorder="0" applyAlignment="0" applyProtection="0">
      <alignment vertical="center"/>
    </xf>
    <xf numFmtId="0" fontId="33" fillId="0" borderId="0"/>
    <xf numFmtId="0" fontId="35" fillId="55" borderId="0" applyNumberFormat="0" applyBorder="0" applyAlignment="0" applyProtection="0">
      <alignment vertical="center"/>
    </xf>
    <xf numFmtId="0" fontId="33" fillId="0" borderId="0"/>
    <xf numFmtId="0" fontId="33" fillId="0" borderId="0"/>
    <xf numFmtId="0" fontId="35" fillId="55"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43" fontId="33" fillId="0" borderId="0" applyFont="0" applyFill="0" applyBorder="0" applyAlignment="0" applyProtection="0"/>
    <xf numFmtId="0" fontId="35" fillId="55" borderId="0" applyNumberFormat="0" applyBorder="0" applyAlignment="0" applyProtection="0">
      <alignment vertical="center"/>
    </xf>
    <xf numFmtId="0" fontId="33" fillId="0" borderId="0"/>
    <xf numFmtId="0" fontId="33" fillId="0" borderId="0"/>
    <xf numFmtId="0" fontId="33" fillId="0" borderId="0"/>
    <xf numFmtId="0" fontId="35" fillId="5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5" fillId="55"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0" borderId="0"/>
    <xf numFmtId="0" fontId="51" fillId="0" borderId="0"/>
    <xf numFmtId="0" fontId="33" fillId="0" borderId="0"/>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3" fillId="0" borderId="0"/>
    <xf numFmtId="0" fontId="35" fillId="50" borderId="0" applyNumberFormat="0" applyBorder="0" applyAlignment="0" applyProtection="0">
      <alignment vertical="center"/>
    </xf>
    <xf numFmtId="0" fontId="33" fillId="0" borderId="0"/>
    <xf numFmtId="0" fontId="33" fillId="0" borderId="0"/>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32" fillId="35"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8" fillId="0" borderId="0" applyNumberFormat="0" applyFill="0" applyBorder="0" applyAlignment="0" applyProtection="0">
      <alignment vertical="center"/>
    </xf>
    <xf numFmtId="0" fontId="33" fillId="0" borderId="0"/>
    <xf numFmtId="0" fontId="38" fillId="44"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32" fillId="35"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0" fontId="33" fillId="0" borderId="0"/>
    <xf numFmtId="0" fontId="35" fillId="43"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5" fillId="53" borderId="0" applyNumberFormat="0" applyBorder="0" applyAlignment="0" applyProtection="0">
      <alignment vertical="center"/>
    </xf>
    <xf numFmtId="0" fontId="33" fillId="0" borderId="0"/>
    <xf numFmtId="0" fontId="47" fillId="41" borderId="20" applyNumberFormat="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50" fillId="0" borderId="0" applyNumberFormat="0" applyFill="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2" fillId="35" borderId="0" applyNumberFormat="0" applyBorder="0" applyAlignment="0" applyProtection="0">
      <alignment vertical="center"/>
    </xf>
    <xf numFmtId="0" fontId="42" fillId="0" borderId="21" applyNumberFormat="0" applyFill="0" applyAlignment="0" applyProtection="0">
      <alignment vertical="center"/>
    </xf>
    <xf numFmtId="0" fontId="33" fillId="0" borderId="0"/>
    <xf numFmtId="0" fontId="33" fillId="0" borderId="0"/>
    <xf numFmtId="0" fontId="42" fillId="0" borderId="21" applyNumberFormat="0" applyFill="0" applyAlignment="0" applyProtection="0">
      <alignment vertical="center"/>
    </xf>
    <xf numFmtId="0" fontId="33" fillId="0" borderId="0"/>
    <xf numFmtId="0" fontId="42" fillId="0" borderId="21" applyNumberFormat="0" applyFill="0" applyAlignment="0" applyProtection="0">
      <alignment vertical="center"/>
    </xf>
    <xf numFmtId="0" fontId="37" fillId="0" borderId="18" applyNumberFormat="0" applyFill="0" applyAlignment="0" applyProtection="0">
      <alignment vertical="center"/>
    </xf>
    <xf numFmtId="0" fontId="33" fillId="0" borderId="0"/>
    <xf numFmtId="0" fontId="42" fillId="0" borderId="21" applyNumberFormat="0" applyFill="0" applyAlignment="0" applyProtection="0">
      <alignment vertical="center"/>
    </xf>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4" fillId="36" borderId="0" applyNumberFormat="0" applyBorder="0" applyAlignment="0" applyProtection="0">
      <alignment vertical="center"/>
    </xf>
    <xf numFmtId="0" fontId="35" fillId="5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5" fillId="55" borderId="0" applyNumberFormat="0" applyBorder="0" applyAlignment="0" applyProtection="0">
      <alignment vertical="center"/>
    </xf>
    <xf numFmtId="0" fontId="33" fillId="0" borderId="0"/>
    <xf numFmtId="0" fontId="33" fillId="0" borderId="0"/>
    <xf numFmtId="0" fontId="35" fillId="55" borderId="0" applyNumberFormat="0" applyBorder="0" applyAlignment="0" applyProtection="0">
      <alignment vertical="center"/>
    </xf>
    <xf numFmtId="0" fontId="33" fillId="0" borderId="0"/>
    <xf numFmtId="0" fontId="33" fillId="0" borderId="0"/>
    <xf numFmtId="0" fontId="33" fillId="0" borderId="0"/>
    <xf numFmtId="0" fontId="35" fillId="55"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3" fillId="0" borderId="0"/>
    <xf numFmtId="0" fontId="35" fillId="55" borderId="0" applyNumberFormat="0" applyBorder="0" applyAlignment="0" applyProtection="0">
      <alignment vertical="center"/>
    </xf>
    <xf numFmtId="0" fontId="33" fillId="0" borderId="0"/>
    <xf numFmtId="0" fontId="33" fillId="0" borderId="0"/>
    <xf numFmtId="0" fontId="35" fillId="55" borderId="0" applyNumberFormat="0" applyBorder="0" applyAlignment="0" applyProtection="0">
      <alignment vertical="center"/>
    </xf>
    <xf numFmtId="0" fontId="43" fillId="0" borderId="22" applyNumberFormat="0" applyFill="0" applyAlignment="0" applyProtection="0">
      <alignment vertical="center"/>
    </xf>
    <xf numFmtId="0" fontId="33" fillId="0" borderId="0"/>
    <xf numFmtId="0" fontId="33" fillId="0" borderId="0"/>
    <xf numFmtId="0" fontId="33" fillId="0" borderId="0"/>
    <xf numFmtId="0" fontId="35" fillId="5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5" fillId="40" borderId="0" applyNumberFormat="0" applyBorder="0" applyAlignment="0" applyProtection="0">
      <alignment vertical="center"/>
    </xf>
    <xf numFmtId="0" fontId="33" fillId="0" borderId="0"/>
    <xf numFmtId="0" fontId="35" fillId="40"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3" fillId="0" borderId="0"/>
    <xf numFmtId="0" fontId="33" fillId="0" borderId="0"/>
    <xf numFmtId="0" fontId="33" fillId="0" borderId="0"/>
    <xf numFmtId="0" fontId="32" fillId="35" borderId="0" applyNumberFormat="0" applyBorder="0" applyAlignment="0" applyProtection="0">
      <alignment vertical="center"/>
    </xf>
    <xf numFmtId="0" fontId="33" fillId="0" borderId="0"/>
    <xf numFmtId="0" fontId="35" fillId="40" borderId="0" applyNumberFormat="0" applyBorder="0" applyAlignment="0" applyProtection="0">
      <alignment vertical="center"/>
    </xf>
    <xf numFmtId="0" fontId="32" fillId="35" borderId="0" applyNumberFormat="0" applyBorder="0" applyAlignment="0" applyProtection="0">
      <alignment vertical="center"/>
    </xf>
    <xf numFmtId="0" fontId="35" fillId="39" borderId="0" applyNumberFormat="0" applyBorder="0" applyAlignment="0" applyProtection="0">
      <alignment vertical="center"/>
    </xf>
    <xf numFmtId="0" fontId="33" fillId="0" borderId="0"/>
    <xf numFmtId="0" fontId="35" fillId="40" borderId="0" applyNumberFormat="0" applyBorder="0" applyAlignment="0" applyProtection="0">
      <alignment vertical="center"/>
    </xf>
    <xf numFmtId="0" fontId="33" fillId="0" borderId="0"/>
    <xf numFmtId="0" fontId="35" fillId="40"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40"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3" fillId="0" borderId="0"/>
    <xf numFmtId="0" fontId="35" fillId="40"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7" fillId="0" borderId="18" applyNumberFormat="0" applyFill="0" applyAlignment="0" applyProtection="0">
      <alignment vertical="center"/>
    </xf>
    <xf numFmtId="0" fontId="35" fillId="40"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2" fillId="35" borderId="0" applyNumberFormat="0" applyBorder="0" applyAlignment="0" applyProtection="0">
      <alignment vertical="center"/>
    </xf>
    <xf numFmtId="0" fontId="33" fillId="0" borderId="0"/>
    <xf numFmtId="0" fontId="36"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5" fillId="40" borderId="0" applyNumberFormat="0" applyBorder="0" applyAlignment="0" applyProtection="0">
      <alignment vertical="center"/>
    </xf>
    <xf numFmtId="0" fontId="33" fillId="0" borderId="0"/>
    <xf numFmtId="0" fontId="33" fillId="0" borderId="0"/>
    <xf numFmtId="0" fontId="35" fillId="40" borderId="0" applyNumberFormat="0" applyBorder="0" applyAlignment="0" applyProtection="0">
      <alignment vertical="center"/>
    </xf>
    <xf numFmtId="0" fontId="33" fillId="0" borderId="0"/>
    <xf numFmtId="0" fontId="33" fillId="0" borderId="0"/>
    <xf numFmtId="0" fontId="33" fillId="0" borderId="0"/>
    <xf numFmtId="0" fontId="32" fillId="35" borderId="0" applyNumberFormat="0" applyBorder="0" applyAlignment="0" applyProtection="0">
      <alignment vertical="center"/>
    </xf>
    <xf numFmtId="0" fontId="35" fillId="40" borderId="0" applyNumberFormat="0" applyBorder="0" applyAlignment="0" applyProtection="0">
      <alignment vertical="center"/>
    </xf>
    <xf numFmtId="0" fontId="33" fillId="0" borderId="0"/>
    <xf numFmtId="0" fontId="35" fillId="39" borderId="0" applyNumberFormat="0" applyBorder="0" applyAlignment="0" applyProtection="0">
      <alignment vertical="center"/>
    </xf>
    <xf numFmtId="0" fontId="33" fillId="0" borderId="0"/>
    <xf numFmtId="0" fontId="33" fillId="0" borderId="0"/>
    <xf numFmtId="0" fontId="33" fillId="0" borderId="0"/>
    <xf numFmtId="0" fontId="35" fillId="40" borderId="0" applyNumberFormat="0" applyBorder="0" applyAlignment="0" applyProtection="0">
      <alignment vertical="center"/>
    </xf>
    <xf numFmtId="0" fontId="35" fillId="39" borderId="0" applyNumberFormat="0" applyBorder="0" applyAlignment="0" applyProtection="0">
      <alignment vertical="center"/>
    </xf>
    <xf numFmtId="43" fontId="33" fillId="0" borderId="0" applyFont="0" applyFill="0" applyBorder="0" applyAlignment="0" applyProtection="0"/>
    <xf numFmtId="0" fontId="33" fillId="0" borderId="0"/>
    <xf numFmtId="0" fontId="33" fillId="0" borderId="0"/>
    <xf numFmtId="0" fontId="33" fillId="0" borderId="0"/>
    <xf numFmtId="0" fontId="35" fillId="40" borderId="0" applyNumberFormat="0" applyBorder="0" applyAlignment="0" applyProtection="0">
      <alignment vertical="center"/>
    </xf>
    <xf numFmtId="0" fontId="35" fillId="39"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3" fillId="0" borderId="0"/>
    <xf numFmtId="0" fontId="32" fillId="35" borderId="0" applyNumberFormat="0" applyBorder="0" applyAlignment="0" applyProtection="0">
      <alignment vertical="center"/>
    </xf>
    <xf numFmtId="0" fontId="35" fillId="40" borderId="0" applyNumberFormat="0" applyBorder="0" applyAlignment="0" applyProtection="0">
      <alignment vertical="center"/>
    </xf>
    <xf numFmtId="0" fontId="33" fillId="0" borderId="0"/>
    <xf numFmtId="0" fontId="33" fillId="0" borderId="0"/>
    <xf numFmtId="0" fontId="35" fillId="40"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5" fillId="40"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47" fillId="41" borderId="20" applyNumberFormat="0" applyAlignment="0" applyProtection="0">
      <alignment vertical="center"/>
    </xf>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41" fillId="45" borderId="20" applyNumberFormat="0" applyAlignment="0" applyProtection="0">
      <alignment vertical="center"/>
    </xf>
    <xf numFmtId="0" fontId="32" fillId="48" borderId="0" applyNumberFormat="0" applyBorder="0" applyAlignment="0" applyProtection="0">
      <alignment vertical="center"/>
    </xf>
    <xf numFmtId="0" fontId="39" fillId="45" borderId="19" applyNumberFormat="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43" fontId="33" fillId="0" borderId="0" applyFont="0" applyFill="0" applyBorder="0" applyAlignment="0" applyProtection="0"/>
    <xf numFmtId="0" fontId="33" fillId="0" borderId="0"/>
    <xf numFmtId="0" fontId="32" fillId="48" borderId="0" applyNumberFormat="0" applyBorder="0" applyAlignment="0" applyProtection="0">
      <alignment vertical="center"/>
    </xf>
    <xf numFmtId="0" fontId="41" fillId="45" borderId="20" applyNumberFormat="0" applyAlignment="0" applyProtection="0">
      <alignment vertical="center"/>
    </xf>
    <xf numFmtId="0" fontId="33" fillId="0" borderId="0"/>
    <xf numFmtId="0" fontId="32" fillId="48" borderId="0" applyNumberFormat="0" applyBorder="0" applyAlignment="0" applyProtection="0">
      <alignment vertical="center"/>
    </xf>
    <xf numFmtId="0" fontId="41" fillId="45" borderId="20" applyNumberFormat="0" applyAlignment="0" applyProtection="0">
      <alignment vertical="center"/>
    </xf>
    <xf numFmtId="0" fontId="33" fillId="0" borderId="0"/>
    <xf numFmtId="0" fontId="41" fillId="45" borderId="20" applyNumberFormat="0" applyAlignment="0" applyProtection="0">
      <alignment vertical="center"/>
    </xf>
    <xf numFmtId="0" fontId="33" fillId="0" borderId="0"/>
    <xf numFmtId="0" fontId="35" fillId="55" borderId="0" applyNumberFormat="0" applyBorder="0" applyAlignment="0" applyProtection="0">
      <alignment vertical="center"/>
    </xf>
    <xf numFmtId="0" fontId="32" fillId="48" borderId="0" applyNumberFormat="0" applyBorder="0" applyAlignment="0" applyProtection="0">
      <alignment vertical="center"/>
    </xf>
    <xf numFmtId="0" fontId="41" fillId="45" borderId="20"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1" fillId="45" borderId="20" applyNumberFormat="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43" fontId="33" fillId="0" borderId="0" applyFont="0" applyFill="0" applyBorder="0" applyAlignment="0" applyProtection="0"/>
    <xf numFmtId="0" fontId="32" fillId="48" borderId="0" applyNumberFormat="0" applyBorder="0" applyAlignment="0" applyProtection="0">
      <alignment vertical="center"/>
    </xf>
    <xf numFmtId="0" fontId="41" fillId="45" borderId="20" applyNumberFormat="0" applyAlignment="0" applyProtection="0">
      <alignment vertical="center"/>
    </xf>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52"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41" fillId="45" borderId="20" applyNumberFormat="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32" fillId="48" borderId="0" applyNumberFormat="0" applyBorder="0" applyAlignment="0" applyProtection="0">
      <alignment vertical="center"/>
    </xf>
    <xf numFmtId="0" fontId="41" fillId="45" borderId="20" applyNumberFormat="0" applyAlignment="0" applyProtection="0">
      <alignment vertical="center"/>
    </xf>
    <xf numFmtId="0" fontId="33" fillId="0" borderId="0"/>
    <xf numFmtId="0" fontId="41" fillId="45" borderId="20" applyNumberFormat="0" applyAlignment="0" applyProtection="0">
      <alignment vertical="center"/>
    </xf>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41" fillId="45" borderId="20" applyNumberFormat="0" applyAlignment="0" applyProtection="0">
      <alignment vertical="center"/>
    </xf>
    <xf numFmtId="0" fontId="33" fillId="0" borderId="0"/>
    <xf numFmtId="0" fontId="41" fillId="45" borderId="20" applyNumberFormat="0" applyAlignment="0" applyProtection="0">
      <alignment vertical="center"/>
    </xf>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41" fillId="45" borderId="20" applyNumberFormat="0" applyAlignment="0" applyProtection="0">
      <alignment vertical="center"/>
    </xf>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53" borderId="0" applyNumberFormat="0" applyBorder="0" applyAlignment="0" applyProtection="0">
      <alignment vertical="center"/>
    </xf>
    <xf numFmtId="0" fontId="32" fillId="48" borderId="0" applyNumberFormat="0" applyBorder="0" applyAlignment="0" applyProtection="0">
      <alignment vertical="center"/>
    </xf>
    <xf numFmtId="0" fontId="35" fillId="53" borderId="0" applyNumberFormat="0" applyBorder="0" applyAlignment="0" applyProtection="0">
      <alignment vertical="center"/>
    </xf>
    <xf numFmtId="0" fontId="33" fillId="0" borderId="0"/>
    <xf numFmtId="0" fontId="35" fillId="53" borderId="0" applyNumberFormat="0" applyBorder="0" applyAlignment="0" applyProtection="0">
      <alignment vertical="center"/>
    </xf>
    <xf numFmtId="0" fontId="33" fillId="0" borderId="0"/>
    <xf numFmtId="0" fontId="33" fillId="0" borderId="0"/>
    <xf numFmtId="0" fontId="33" fillId="0" borderId="0"/>
    <xf numFmtId="0" fontId="35" fillId="53" borderId="0" applyNumberFormat="0" applyBorder="0" applyAlignment="0" applyProtection="0">
      <alignment vertical="center"/>
    </xf>
    <xf numFmtId="0" fontId="33" fillId="0" borderId="0"/>
    <xf numFmtId="0" fontId="33" fillId="0" borderId="0"/>
    <xf numFmtId="0" fontId="33" fillId="0" borderId="0"/>
    <xf numFmtId="0" fontId="35" fillId="53"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2" fillId="48" borderId="0" applyNumberFormat="0" applyBorder="0" applyAlignment="0" applyProtection="0">
      <alignment vertical="center"/>
    </xf>
    <xf numFmtId="0" fontId="47" fillId="41" borderId="20" applyNumberFormat="0" applyAlignment="0" applyProtection="0">
      <alignment vertical="center"/>
    </xf>
    <xf numFmtId="0" fontId="34" fillId="36" borderId="0" applyNumberFormat="0" applyBorder="0" applyAlignment="0" applyProtection="0">
      <alignment vertical="center"/>
    </xf>
    <xf numFmtId="0" fontId="33" fillId="0" borderId="0"/>
    <xf numFmtId="0" fontId="47" fillId="41" borderId="20" applyNumberFormat="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33" fillId="0" borderId="0"/>
    <xf numFmtId="0" fontId="35" fillId="53"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47" fillId="41" borderId="20" applyNumberFormat="0" applyAlignment="0" applyProtection="0">
      <alignment vertical="center"/>
    </xf>
    <xf numFmtId="0" fontId="33" fillId="0" borderId="0"/>
    <xf numFmtId="0" fontId="35" fillId="53" borderId="0" applyNumberFormat="0" applyBorder="0" applyAlignment="0" applyProtection="0">
      <alignment vertical="center"/>
    </xf>
    <xf numFmtId="0" fontId="0" fillId="0" borderId="0">
      <alignment vertical="center"/>
    </xf>
    <xf numFmtId="0" fontId="33" fillId="0" borderId="0"/>
    <xf numFmtId="0" fontId="33" fillId="0" borderId="0"/>
    <xf numFmtId="0" fontId="47" fillId="41" borderId="20" applyNumberFormat="0" applyAlignment="0" applyProtection="0">
      <alignment vertical="center"/>
    </xf>
    <xf numFmtId="0" fontId="32" fillId="48" borderId="0" applyNumberFormat="0" applyBorder="0" applyAlignment="0" applyProtection="0">
      <alignment vertical="center"/>
    </xf>
    <xf numFmtId="0" fontId="47" fillId="41" borderId="20" applyNumberFormat="0" applyAlignment="0" applyProtection="0">
      <alignment vertical="center"/>
    </xf>
    <xf numFmtId="0" fontId="34" fillId="36" borderId="0" applyNumberFormat="0" applyBorder="0" applyAlignment="0" applyProtection="0">
      <alignment vertical="center"/>
    </xf>
    <xf numFmtId="0" fontId="33" fillId="0" borderId="0"/>
    <xf numFmtId="0" fontId="47" fillId="41" borderId="20"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35" fillId="40" borderId="0" applyNumberFormat="0" applyBorder="0" applyAlignment="0" applyProtection="0">
      <alignment vertical="center"/>
    </xf>
    <xf numFmtId="0" fontId="33" fillId="0" borderId="0"/>
    <xf numFmtId="0" fontId="47" fillId="41" borderId="20" applyNumberFormat="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34" fillId="36" borderId="0" applyNumberFormat="0" applyBorder="0" applyAlignment="0" applyProtection="0">
      <alignment vertical="center"/>
    </xf>
    <xf numFmtId="0" fontId="33" fillId="0" borderId="0"/>
    <xf numFmtId="0" fontId="41" fillId="45" borderId="20" applyNumberFormat="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41" fillId="45" borderId="20" applyNumberFormat="0" applyAlignment="0" applyProtection="0">
      <alignment vertical="center"/>
    </xf>
    <xf numFmtId="0" fontId="32" fillId="48" borderId="0" applyNumberFormat="0" applyBorder="0" applyAlignment="0" applyProtection="0">
      <alignment vertical="center"/>
    </xf>
    <xf numFmtId="0" fontId="33" fillId="0" borderId="0"/>
    <xf numFmtId="0" fontId="41" fillId="45" borderId="20"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47" fillId="41" borderId="20" applyNumberFormat="0" applyAlignment="0" applyProtection="0">
      <alignment vertical="center"/>
    </xf>
    <xf numFmtId="0" fontId="34" fillId="36" borderId="0" applyNumberFormat="0" applyBorder="0" applyAlignment="0" applyProtection="0">
      <alignment vertical="center"/>
    </xf>
    <xf numFmtId="0" fontId="33" fillId="0" borderId="0"/>
    <xf numFmtId="0" fontId="47" fillId="41" borderId="20" applyNumberFormat="0" applyAlignment="0" applyProtection="0">
      <alignment vertical="center"/>
    </xf>
    <xf numFmtId="0" fontId="34" fillId="36" borderId="0" applyNumberFormat="0" applyBorder="0" applyAlignment="0" applyProtection="0">
      <alignment vertical="center"/>
    </xf>
    <xf numFmtId="0" fontId="33" fillId="0" borderId="0"/>
    <xf numFmtId="0" fontId="47" fillId="41" borderId="20" applyNumberFormat="0" applyAlignment="0" applyProtection="0">
      <alignment vertical="center"/>
    </xf>
    <xf numFmtId="0" fontId="33" fillId="0" borderId="0"/>
    <xf numFmtId="0" fontId="47" fillId="41" borderId="20" applyNumberFormat="0" applyAlignment="0" applyProtection="0">
      <alignment vertical="center"/>
    </xf>
    <xf numFmtId="0" fontId="34" fillId="36" borderId="0" applyNumberFormat="0" applyBorder="0" applyAlignment="0" applyProtection="0">
      <alignment vertical="center"/>
    </xf>
    <xf numFmtId="0" fontId="33" fillId="0" borderId="0"/>
    <xf numFmtId="0" fontId="47" fillId="41" borderId="20" applyNumberFormat="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47" fillId="41" borderId="20" applyNumberFormat="0" applyAlignment="0" applyProtection="0">
      <alignment vertical="center"/>
    </xf>
    <xf numFmtId="0" fontId="33" fillId="0" borderId="0"/>
    <xf numFmtId="0" fontId="33" fillId="0" borderId="0"/>
    <xf numFmtId="0" fontId="33" fillId="0" borderId="0"/>
    <xf numFmtId="0" fontId="47" fillId="41" borderId="20" applyNumberFormat="0" applyAlignment="0" applyProtection="0">
      <alignment vertical="center"/>
    </xf>
    <xf numFmtId="0" fontId="33" fillId="0" borderId="0"/>
    <xf numFmtId="0" fontId="33" fillId="0" borderId="0"/>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47" fillId="41" borderId="20" applyNumberFormat="0" applyAlignment="0" applyProtection="0">
      <alignment vertical="center"/>
    </xf>
    <xf numFmtId="0" fontId="33" fillId="0" borderId="0"/>
    <xf numFmtId="0" fontId="33" fillId="0" borderId="0"/>
    <xf numFmtId="0" fontId="33" fillId="0" borderId="0"/>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50" fillId="0" borderId="0" applyNumberFormat="0" applyFill="0" applyBorder="0" applyAlignment="0" applyProtection="0">
      <alignment vertical="center"/>
    </xf>
    <xf numFmtId="0" fontId="33" fillId="0" borderId="0"/>
    <xf numFmtId="0" fontId="33" fillId="0" borderId="0"/>
    <xf numFmtId="0" fontId="50" fillId="0" borderId="0" applyNumberFormat="0" applyFill="0" applyBorder="0" applyAlignment="0" applyProtection="0">
      <alignment vertical="center"/>
    </xf>
    <xf numFmtId="0" fontId="33" fillId="0" borderId="0"/>
    <xf numFmtId="0" fontId="32" fillId="48" borderId="0" applyNumberFormat="0" applyBorder="0" applyAlignment="0" applyProtection="0">
      <alignment vertical="center"/>
    </xf>
    <xf numFmtId="0" fontId="50"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50" fillId="0" borderId="0" applyNumberFormat="0" applyFill="0" applyBorder="0" applyAlignment="0" applyProtection="0">
      <alignment vertical="center"/>
    </xf>
    <xf numFmtId="0" fontId="33" fillId="0" borderId="0"/>
    <xf numFmtId="0" fontId="33" fillId="0" borderId="0"/>
    <xf numFmtId="0" fontId="50" fillId="0" borderId="0" applyNumberFormat="0" applyFill="0" applyBorder="0" applyAlignment="0" applyProtection="0">
      <alignment vertical="center"/>
    </xf>
    <xf numFmtId="0" fontId="33" fillId="0" borderId="0"/>
    <xf numFmtId="0" fontId="33" fillId="0" borderId="0"/>
    <xf numFmtId="0" fontId="50" fillId="0" borderId="0" applyNumberFormat="0" applyFill="0" applyBorder="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3" fillId="0" borderId="0"/>
    <xf numFmtId="0" fontId="32" fillId="48" borderId="0" applyNumberFormat="0" applyBorder="0" applyAlignment="0" applyProtection="0">
      <alignment vertical="center"/>
    </xf>
    <xf numFmtId="0" fontId="35" fillId="55" borderId="0" applyNumberFormat="0" applyBorder="0" applyAlignment="0" applyProtection="0">
      <alignment vertical="center"/>
    </xf>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34" fillId="36" borderId="0" applyNumberFormat="0" applyBorder="0" applyAlignment="0" applyProtection="0">
      <alignment vertical="center"/>
    </xf>
    <xf numFmtId="0" fontId="33" fillId="0" borderId="0"/>
    <xf numFmtId="0" fontId="47" fillId="41" borderId="20" applyNumberFormat="0" applyAlignment="0" applyProtection="0">
      <alignment vertical="center"/>
    </xf>
    <xf numFmtId="0" fontId="34" fillId="36" borderId="0" applyNumberFormat="0" applyBorder="0" applyAlignment="0" applyProtection="0">
      <alignment vertical="center"/>
    </xf>
    <xf numFmtId="0" fontId="33" fillId="0" borderId="0"/>
    <xf numFmtId="0" fontId="47" fillId="41" borderId="20" applyNumberFormat="0" applyAlignment="0" applyProtection="0">
      <alignment vertical="center"/>
    </xf>
    <xf numFmtId="0" fontId="49" fillId="0" borderId="25" applyNumberFormat="0" applyFill="0" applyAlignment="0" applyProtection="0">
      <alignment vertical="center"/>
    </xf>
    <xf numFmtId="0" fontId="33" fillId="0" borderId="0"/>
    <xf numFmtId="0" fontId="47" fillId="41" borderId="20" applyNumberFormat="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47" fillId="41" borderId="20" applyNumberFormat="0" applyAlignment="0" applyProtection="0">
      <alignment vertical="center"/>
    </xf>
    <xf numFmtId="0" fontId="33" fillId="0" borderId="0"/>
    <xf numFmtId="0" fontId="41" fillId="45" borderId="20" applyNumberFormat="0" applyAlignment="0" applyProtection="0">
      <alignment vertical="center"/>
    </xf>
    <xf numFmtId="0" fontId="33" fillId="0" borderId="0"/>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2" fillId="48" borderId="0" applyNumberFormat="0" applyBorder="0" applyAlignment="0" applyProtection="0">
      <alignment vertical="center"/>
    </xf>
    <xf numFmtId="0" fontId="34" fillId="36" borderId="0" applyNumberFormat="0" applyBorder="0" applyAlignment="0" applyProtection="0">
      <alignment vertical="center"/>
    </xf>
    <xf numFmtId="0" fontId="32" fillId="48"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47" fillId="41" borderId="20" applyNumberFormat="0" applyAlignment="0" applyProtection="0">
      <alignment vertical="center"/>
    </xf>
    <xf numFmtId="0" fontId="34"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47" fillId="41" borderId="20" applyNumberFormat="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5" fillId="39"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5" fillId="52"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3" fillId="0" borderId="0"/>
    <xf numFmtId="0" fontId="32" fillId="48" borderId="0" applyNumberFormat="0" applyBorder="0" applyAlignment="0" applyProtection="0">
      <alignment vertical="center"/>
    </xf>
    <xf numFmtId="0" fontId="33" fillId="0" borderId="0"/>
    <xf numFmtId="43" fontId="33" fillId="0" borderId="0" applyFont="0" applyFill="0" applyBorder="0" applyAlignment="0" applyProtection="0"/>
    <xf numFmtId="0" fontId="33" fillId="0" borderId="0"/>
    <xf numFmtId="0" fontId="33" fillId="0" borderId="0"/>
    <xf numFmtId="0" fontId="35" fillId="40" borderId="0" applyNumberFormat="0" applyBorder="0" applyAlignment="0" applyProtection="0">
      <alignment vertical="center"/>
    </xf>
    <xf numFmtId="0" fontId="33" fillId="0" borderId="0"/>
    <xf numFmtId="0" fontId="33" fillId="0" borderId="0"/>
    <xf numFmtId="0" fontId="35" fillId="39" borderId="0" applyNumberFormat="0" applyBorder="0" applyAlignment="0" applyProtection="0">
      <alignment vertical="center"/>
    </xf>
    <xf numFmtId="0" fontId="33" fillId="0" borderId="0"/>
    <xf numFmtId="0" fontId="33" fillId="0" borderId="0"/>
    <xf numFmtId="0" fontId="32" fillId="48" borderId="0" applyNumberFormat="0" applyBorder="0" applyAlignment="0" applyProtection="0">
      <alignment vertical="center"/>
    </xf>
    <xf numFmtId="43" fontId="33" fillId="0" borderId="0" applyFont="0" applyFill="0" applyBorder="0" applyAlignment="0" applyProtection="0"/>
    <xf numFmtId="0" fontId="33" fillId="0" borderId="0"/>
    <xf numFmtId="0" fontId="42" fillId="0" borderId="21" applyNumberFormat="0" applyFill="0" applyAlignment="0" applyProtection="0">
      <alignment vertical="center"/>
    </xf>
    <xf numFmtId="0" fontId="33" fillId="0" borderId="0"/>
    <xf numFmtId="0" fontId="33" fillId="0" borderId="0"/>
    <xf numFmtId="0" fontId="33" fillId="0" borderId="0"/>
    <xf numFmtId="0" fontId="33" fillId="0" borderId="0"/>
    <xf numFmtId="0" fontId="42" fillId="0" borderId="21" applyNumberFormat="0" applyFill="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5" fillId="3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7" fillId="0" borderId="18" applyNumberFormat="0" applyFill="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3" fillId="0" borderId="0"/>
    <xf numFmtId="0" fontId="47" fillId="41" borderId="20" applyNumberFormat="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33" fillId="0" borderId="0"/>
    <xf numFmtId="0" fontId="32" fillId="48" borderId="0" applyNumberFormat="0" applyBorder="0" applyAlignment="0" applyProtection="0">
      <alignment vertical="center"/>
    </xf>
    <xf numFmtId="0" fontId="35" fillId="52"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7" fillId="41" borderId="20" applyNumberFormat="0" applyAlignment="0" applyProtection="0">
      <alignment vertical="center"/>
    </xf>
    <xf numFmtId="0" fontId="33" fillId="0" borderId="0"/>
    <xf numFmtId="0" fontId="47" fillId="41" borderId="20" applyNumberFormat="0" applyAlignment="0" applyProtection="0">
      <alignment vertical="center"/>
    </xf>
    <xf numFmtId="0" fontId="33" fillId="0" borderId="0"/>
    <xf numFmtId="0" fontId="47" fillId="41" borderId="20" applyNumberFormat="0" applyAlignment="0" applyProtection="0">
      <alignment vertical="center"/>
    </xf>
    <xf numFmtId="0" fontId="33" fillId="0" borderId="0"/>
    <xf numFmtId="0" fontId="41" fillId="45" borderId="20" applyNumberFormat="0" applyAlignment="0" applyProtection="0">
      <alignment vertical="center"/>
    </xf>
    <xf numFmtId="0" fontId="32" fillId="48" borderId="0" applyNumberFormat="0" applyBorder="0" applyAlignment="0" applyProtection="0">
      <alignment vertical="center"/>
    </xf>
    <xf numFmtId="0" fontId="33" fillId="0" borderId="0"/>
    <xf numFmtId="0" fontId="33" fillId="0" borderId="0"/>
    <xf numFmtId="0" fontId="33" fillId="0" borderId="0"/>
    <xf numFmtId="0" fontId="47" fillId="41" borderId="20" applyNumberFormat="0" applyAlignment="0" applyProtection="0">
      <alignment vertical="center"/>
    </xf>
    <xf numFmtId="0" fontId="33" fillId="0" borderId="0"/>
    <xf numFmtId="0" fontId="47" fillId="41" borderId="20" applyNumberFormat="0" applyAlignment="0" applyProtection="0">
      <alignment vertical="center"/>
    </xf>
    <xf numFmtId="0" fontId="33" fillId="0" borderId="0"/>
    <xf numFmtId="0" fontId="33" fillId="0" borderId="0"/>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7" fillId="41" borderId="20"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46" fillId="0" borderId="24" applyNumberFormat="0" applyFill="0" applyAlignment="0" applyProtection="0">
      <alignment vertical="center"/>
    </xf>
    <xf numFmtId="0" fontId="33" fillId="0" borderId="0"/>
    <xf numFmtId="0" fontId="33" fillId="0" borderId="0"/>
    <xf numFmtId="0" fontId="46" fillId="0" borderId="24" applyNumberFormat="0" applyFill="0" applyAlignment="0" applyProtection="0">
      <alignment vertical="center"/>
    </xf>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52" borderId="0" applyNumberFormat="0" applyBorder="0" applyAlignment="0" applyProtection="0">
      <alignment vertical="center"/>
    </xf>
    <xf numFmtId="0" fontId="33" fillId="0" borderId="0"/>
    <xf numFmtId="0" fontId="33" fillId="0" borderId="0"/>
    <xf numFmtId="0" fontId="32" fillId="48" borderId="0" applyNumberFormat="0" applyBorder="0" applyAlignment="0" applyProtection="0">
      <alignment vertical="center"/>
    </xf>
    <xf numFmtId="0" fontId="35" fillId="52"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5" fillId="52"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3" fillId="0" borderId="0"/>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5" fillId="54" borderId="0" applyNumberFormat="0" applyBorder="0" applyAlignment="0" applyProtection="0">
      <alignment vertical="center"/>
    </xf>
    <xf numFmtId="0" fontId="32" fillId="48" borderId="0" applyNumberFormat="0" applyBorder="0" applyAlignment="0" applyProtection="0">
      <alignment vertical="center"/>
    </xf>
    <xf numFmtId="0" fontId="35" fillId="54" borderId="0" applyNumberFormat="0" applyBorder="0" applyAlignment="0" applyProtection="0">
      <alignment vertical="center"/>
    </xf>
    <xf numFmtId="0" fontId="32" fillId="48" borderId="0" applyNumberFormat="0" applyBorder="0" applyAlignment="0" applyProtection="0">
      <alignment vertical="center"/>
    </xf>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5" fillId="54" borderId="0" applyNumberFormat="0" applyBorder="0" applyAlignment="0" applyProtection="0">
      <alignment vertical="center"/>
    </xf>
    <xf numFmtId="0" fontId="33" fillId="0" borderId="0"/>
    <xf numFmtId="0" fontId="33" fillId="0" borderId="0"/>
    <xf numFmtId="0" fontId="35" fillId="54" borderId="0" applyNumberFormat="0" applyBorder="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43" fontId="33" fillId="0" borderId="0" applyFont="0" applyFill="0" applyBorder="0" applyAlignment="0" applyProtection="0"/>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8" fillId="44"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3" fillId="0" borderId="0"/>
    <xf numFmtId="0" fontId="46" fillId="0" borderId="24" applyNumberFormat="0" applyFill="0" applyAlignment="0" applyProtection="0">
      <alignment vertical="center"/>
    </xf>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3" fillId="0" borderId="0"/>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52"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3" fillId="0" borderId="0"/>
    <xf numFmtId="0" fontId="35" fillId="54" borderId="0" applyNumberFormat="0" applyBorder="0" applyAlignment="0" applyProtection="0">
      <alignment vertical="center"/>
    </xf>
    <xf numFmtId="0" fontId="33" fillId="0" borderId="0"/>
    <xf numFmtId="0" fontId="35" fillId="54"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7" fillId="0" borderId="0" applyNumberFormat="0" applyFill="0" applyBorder="0" applyAlignment="0" applyProtection="0">
      <alignment vertical="center"/>
    </xf>
    <xf numFmtId="0" fontId="33" fillId="0" borderId="0"/>
    <xf numFmtId="0" fontId="33" fillId="0" borderId="0"/>
    <xf numFmtId="0" fontId="37" fillId="0" borderId="0" applyNumberFormat="0" applyFill="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7" fillId="0" borderId="0" applyNumberFormat="0" applyFill="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3" fillId="0" borderId="0"/>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3" fillId="0" borderId="0"/>
    <xf numFmtId="0" fontId="50" fillId="0" borderId="0" applyNumberFormat="0" applyFill="0" applyBorder="0" applyAlignment="0" applyProtection="0">
      <alignment vertical="center"/>
    </xf>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50" fillId="0" borderId="0" applyNumberFormat="0" applyFill="0" applyBorder="0" applyAlignment="0" applyProtection="0">
      <alignment vertical="center"/>
    </xf>
    <xf numFmtId="0" fontId="33" fillId="0" borderId="0"/>
    <xf numFmtId="0" fontId="33" fillId="0" borderId="0"/>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3" fillId="0" borderId="0"/>
    <xf numFmtId="0" fontId="35" fillId="52" borderId="0" applyNumberFormat="0" applyBorder="0" applyAlignment="0" applyProtection="0">
      <alignment vertical="center"/>
    </xf>
    <xf numFmtId="0" fontId="33" fillId="0" borderId="0"/>
    <xf numFmtId="0" fontId="33" fillId="0" borderId="0"/>
    <xf numFmtId="0" fontId="35" fillId="52" borderId="0" applyNumberFormat="0" applyBorder="0" applyAlignment="0" applyProtection="0">
      <alignment vertical="center"/>
    </xf>
    <xf numFmtId="0" fontId="33" fillId="0" borderId="0"/>
    <xf numFmtId="0" fontId="33" fillId="0" borderId="0"/>
    <xf numFmtId="0" fontId="35" fillId="52"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5" fillId="52" borderId="0" applyNumberFormat="0" applyBorder="0" applyAlignment="0" applyProtection="0">
      <alignment vertical="center"/>
    </xf>
    <xf numFmtId="0" fontId="33" fillId="0" borderId="0"/>
    <xf numFmtId="0" fontId="33" fillId="0" borderId="0"/>
    <xf numFmtId="0" fontId="35" fillId="52" borderId="0" applyNumberFormat="0" applyBorder="0" applyAlignment="0" applyProtection="0">
      <alignment vertical="center"/>
    </xf>
    <xf numFmtId="0" fontId="33" fillId="0" borderId="0"/>
    <xf numFmtId="0" fontId="35" fillId="52" borderId="0" applyNumberFormat="0" applyBorder="0" applyAlignment="0" applyProtection="0">
      <alignment vertical="center"/>
    </xf>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0" fillId="0" borderId="0" applyNumberFormat="0" applyFill="0" applyBorder="0" applyAlignment="0" applyProtection="0">
      <alignment vertical="center"/>
    </xf>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5" fillId="52" borderId="0" applyNumberFormat="0" applyBorder="0" applyAlignment="0" applyProtection="0">
      <alignment vertical="center"/>
    </xf>
    <xf numFmtId="0" fontId="33" fillId="0" borderId="0"/>
    <xf numFmtId="0" fontId="33" fillId="0" borderId="0"/>
    <xf numFmtId="0" fontId="35" fillId="52" borderId="0" applyNumberFormat="0" applyBorder="0" applyAlignment="0" applyProtection="0">
      <alignment vertical="center"/>
    </xf>
    <xf numFmtId="0" fontId="33" fillId="0" borderId="0"/>
    <xf numFmtId="0" fontId="33" fillId="0" borderId="0"/>
    <xf numFmtId="0" fontId="35" fillId="52"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3" fillId="0" borderId="0"/>
    <xf numFmtId="0" fontId="32" fillId="48" borderId="0" applyNumberFormat="0" applyBorder="0" applyAlignment="0" applyProtection="0">
      <alignment vertical="center"/>
    </xf>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46" fillId="0" borderId="24" applyNumberFormat="0" applyFill="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3" fillId="0" borderId="0"/>
    <xf numFmtId="0" fontId="35" fillId="54"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41" fillId="45" borderId="20" applyNumberFormat="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5" fillId="52"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2" fillId="48" borderId="0" applyNumberFormat="0" applyBorder="0" applyAlignment="0" applyProtection="0">
      <alignment vertical="center"/>
    </xf>
    <xf numFmtId="0" fontId="35" fillId="53"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48" fillId="0" borderId="0" applyNumberFormat="0" applyFill="0" applyBorder="0" applyAlignment="0" applyProtection="0">
      <alignment vertical="center"/>
    </xf>
    <xf numFmtId="0" fontId="33" fillId="0" borderId="0"/>
    <xf numFmtId="0" fontId="32" fillId="48" borderId="0" applyNumberFormat="0" applyBorder="0" applyAlignment="0" applyProtection="0">
      <alignment vertical="center"/>
    </xf>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48" fillId="0" borderId="0" applyNumberFormat="0" applyFill="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46" fillId="0" borderId="24" applyNumberFormat="0" applyFill="0" applyAlignment="0" applyProtection="0">
      <alignment vertical="center"/>
    </xf>
    <xf numFmtId="0" fontId="33" fillId="0" borderId="0"/>
    <xf numFmtId="0" fontId="48" fillId="0" borderId="0" applyNumberFormat="0" applyFill="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46" fillId="0" borderId="24" applyNumberFormat="0" applyFill="0" applyAlignment="0" applyProtection="0">
      <alignment vertical="center"/>
    </xf>
    <xf numFmtId="0" fontId="33" fillId="0" borderId="0"/>
    <xf numFmtId="0" fontId="33" fillId="0" borderId="0"/>
    <xf numFmtId="0" fontId="46" fillId="0" borderId="24" applyNumberFormat="0" applyFill="0" applyAlignment="0" applyProtection="0">
      <alignment vertical="center"/>
    </xf>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3" fillId="0" borderId="0"/>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5" fillId="54" borderId="0" applyNumberFormat="0" applyBorder="0" applyAlignment="0" applyProtection="0">
      <alignment vertical="center"/>
    </xf>
    <xf numFmtId="0" fontId="33" fillId="0" borderId="0"/>
    <xf numFmtId="0" fontId="35" fillId="54"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43" fontId="33" fillId="0" borderId="0" applyFont="0" applyFill="0" applyBorder="0" applyAlignment="0" applyProtection="0"/>
    <xf numFmtId="0" fontId="33" fillId="42" borderId="17" applyNumberFormat="0" applyFont="0" applyAlignment="0" applyProtection="0">
      <alignment vertical="center"/>
    </xf>
    <xf numFmtId="0" fontId="43" fillId="0" borderId="22" applyNumberFormat="0" applyFill="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7" fillId="41" borderId="20" applyNumberFormat="0" applyAlignment="0" applyProtection="0">
      <alignment vertical="center"/>
    </xf>
    <xf numFmtId="0" fontId="35" fillId="49" borderId="0" applyNumberFormat="0" applyBorder="0" applyAlignment="0" applyProtection="0">
      <alignment vertical="center"/>
    </xf>
    <xf numFmtId="0" fontId="32" fillId="48"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3" fillId="0" borderId="0"/>
    <xf numFmtId="0" fontId="33" fillId="0" borderId="0"/>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41" fillId="45" borderId="20" applyNumberFormat="0" applyAlignment="0" applyProtection="0">
      <alignment vertical="center"/>
    </xf>
    <xf numFmtId="0" fontId="33" fillId="0" borderId="0"/>
    <xf numFmtId="0" fontId="41" fillId="45" borderId="20" applyNumberFormat="0" applyAlignment="0" applyProtection="0">
      <alignment vertical="center"/>
    </xf>
    <xf numFmtId="0" fontId="33" fillId="0" borderId="0"/>
    <xf numFmtId="0" fontId="41" fillId="45" borderId="20" applyNumberFormat="0" applyAlignment="0" applyProtection="0">
      <alignment vertical="center"/>
    </xf>
    <xf numFmtId="0" fontId="33" fillId="0" borderId="0"/>
    <xf numFmtId="0" fontId="41" fillId="45" borderId="20" applyNumberFormat="0" applyAlignment="0" applyProtection="0">
      <alignment vertical="center"/>
    </xf>
    <xf numFmtId="0" fontId="38" fillId="44" borderId="0" applyNumberFormat="0" applyBorder="0" applyAlignment="0" applyProtection="0">
      <alignment vertical="center"/>
    </xf>
    <xf numFmtId="0" fontId="33" fillId="0" borderId="0"/>
    <xf numFmtId="0" fontId="41" fillId="45" borderId="20" applyNumberFormat="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3" fillId="0" borderId="0"/>
    <xf numFmtId="0" fontId="32" fillId="48" borderId="0" applyNumberFormat="0" applyBorder="0" applyAlignment="0" applyProtection="0">
      <alignment vertical="center"/>
    </xf>
    <xf numFmtId="0" fontId="41" fillId="45" borderId="20" applyNumberFormat="0" applyAlignment="0" applyProtection="0">
      <alignment vertical="center"/>
    </xf>
    <xf numFmtId="0" fontId="33" fillId="0" borderId="0"/>
    <xf numFmtId="0" fontId="41" fillId="45" borderId="20" applyNumberFormat="0" applyAlignment="0" applyProtection="0">
      <alignment vertical="center"/>
    </xf>
    <xf numFmtId="0" fontId="33" fillId="0" borderId="0"/>
    <xf numFmtId="0" fontId="41" fillId="45" borderId="20" applyNumberFormat="0" applyAlignment="0" applyProtection="0">
      <alignment vertical="center"/>
    </xf>
    <xf numFmtId="0" fontId="33" fillId="0" borderId="0"/>
    <xf numFmtId="0" fontId="41" fillId="45" borderId="20" applyNumberFormat="0" applyAlignment="0" applyProtection="0">
      <alignment vertical="center"/>
    </xf>
    <xf numFmtId="0" fontId="33" fillId="0" borderId="0"/>
    <xf numFmtId="0" fontId="41" fillId="45" borderId="20" applyNumberFormat="0" applyAlignment="0" applyProtection="0">
      <alignment vertical="center"/>
    </xf>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41" fillId="45" borderId="20" applyNumberFormat="0" applyAlignment="0" applyProtection="0">
      <alignment vertical="center"/>
    </xf>
    <xf numFmtId="0" fontId="33" fillId="0" borderId="0"/>
    <xf numFmtId="0" fontId="41" fillId="45" borderId="20" applyNumberFormat="0" applyAlignment="0" applyProtection="0">
      <alignment vertical="center"/>
    </xf>
    <xf numFmtId="0" fontId="39" fillId="45" borderId="19" applyNumberFormat="0" applyAlignment="0" applyProtection="0">
      <alignment vertical="center"/>
    </xf>
    <xf numFmtId="0" fontId="33" fillId="0" borderId="0"/>
    <xf numFmtId="0" fontId="33" fillId="0" borderId="0"/>
    <xf numFmtId="0" fontId="33" fillId="0" borderId="0"/>
    <xf numFmtId="0" fontId="39" fillId="45" borderId="19" applyNumberFormat="0" applyAlignment="0" applyProtection="0">
      <alignment vertical="center"/>
    </xf>
    <xf numFmtId="0" fontId="33" fillId="0" borderId="0"/>
    <xf numFmtId="43" fontId="33" fillId="0" borderId="0" applyFont="0" applyFill="0" applyBorder="0" applyAlignment="0" applyProtection="0"/>
    <xf numFmtId="0" fontId="33" fillId="0" borderId="0"/>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41" fillId="45" borderId="20" applyNumberFormat="0" applyAlignment="0" applyProtection="0">
      <alignment vertical="center"/>
    </xf>
    <xf numFmtId="0" fontId="33" fillId="0" borderId="0"/>
    <xf numFmtId="0" fontId="33" fillId="0" borderId="0"/>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43" fontId="33" fillId="0" borderId="0" applyFont="0" applyFill="0" applyBorder="0" applyAlignment="0" applyProtection="0"/>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5" fillId="52"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3" fillId="0" borderId="0"/>
    <xf numFmtId="0" fontId="49" fillId="0" borderId="25" applyNumberFormat="0" applyFill="0" applyAlignment="0" applyProtection="0">
      <alignment vertical="center"/>
    </xf>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3" fillId="0" borderId="0"/>
    <xf numFmtId="0" fontId="35" fillId="53" borderId="0" applyNumberFormat="0" applyBorder="0" applyAlignment="0" applyProtection="0">
      <alignment vertical="center"/>
    </xf>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5" fillId="55" borderId="0" applyNumberFormat="0" applyBorder="0" applyAlignment="0" applyProtection="0">
      <alignment vertical="center"/>
    </xf>
    <xf numFmtId="0" fontId="33" fillId="0" borderId="0"/>
    <xf numFmtId="0" fontId="35" fillId="5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2" fillId="48"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5" fillId="55" borderId="0" applyNumberFormat="0" applyBorder="0" applyAlignment="0" applyProtection="0">
      <alignment vertical="center"/>
    </xf>
    <xf numFmtId="0" fontId="33" fillId="0" borderId="0"/>
    <xf numFmtId="0" fontId="35" fillId="55"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41" fillId="45" borderId="20" applyNumberFormat="0" applyAlignment="0" applyProtection="0">
      <alignment vertical="center"/>
    </xf>
    <xf numFmtId="0" fontId="41" fillId="45" borderId="20" applyNumberFormat="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33" fillId="0" borderId="0"/>
    <xf numFmtId="0" fontId="33" fillId="0" borderId="0"/>
    <xf numFmtId="0" fontId="33" fillId="0" borderId="0"/>
    <xf numFmtId="0" fontId="41" fillId="45" borderId="20" applyNumberFormat="0" applyAlignment="0" applyProtection="0">
      <alignment vertical="center"/>
    </xf>
    <xf numFmtId="0" fontId="33" fillId="0" borderId="0"/>
    <xf numFmtId="0" fontId="41" fillId="45" borderId="20" applyNumberFormat="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5" fillId="40"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5" fillId="40" borderId="0" applyNumberFormat="0" applyBorder="0" applyAlignment="0" applyProtection="0">
      <alignment vertical="center"/>
    </xf>
    <xf numFmtId="0" fontId="35" fillId="39" borderId="0" applyNumberFormat="0" applyBorder="0" applyAlignment="0" applyProtection="0">
      <alignment vertical="center"/>
    </xf>
    <xf numFmtId="0" fontId="33" fillId="0" borderId="0"/>
    <xf numFmtId="0" fontId="33" fillId="0" borderId="0"/>
    <xf numFmtId="0" fontId="33" fillId="0" borderId="0"/>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3" fillId="0" borderId="0"/>
    <xf numFmtId="0" fontId="32" fillId="48" borderId="0" applyNumberFormat="0" applyBorder="0" applyAlignment="0" applyProtection="0">
      <alignment vertical="center"/>
    </xf>
    <xf numFmtId="0" fontId="33" fillId="0" borderId="0"/>
    <xf numFmtId="0" fontId="35" fillId="40" borderId="0" applyNumberFormat="0" applyBorder="0" applyAlignment="0" applyProtection="0">
      <alignment vertical="center"/>
    </xf>
    <xf numFmtId="0" fontId="33" fillId="0" borderId="0"/>
    <xf numFmtId="0" fontId="33" fillId="0" borderId="0"/>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55" borderId="0" applyNumberFormat="0" applyBorder="0" applyAlignment="0" applyProtection="0">
      <alignment vertical="center"/>
    </xf>
    <xf numFmtId="0" fontId="41" fillId="45" borderId="20" applyNumberFormat="0" applyAlignment="0" applyProtection="0">
      <alignment vertical="center"/>
    </xf>
    <xf numFmtId="0" fontId="35" fillId="55" borderId="0" applyNumberFormat="0" applyBorder="0" applyAlignment="0" applyProtection="0">
      <alignment vertical="center"/>
    </xf>
    <xf numFmtId="0" fontId="35" fillId="55" borderId="0" applyNumberFormat="0" applyBorder="0" applyAlignment="0" applyProtection="0">
      <alignment vertical="center"/>
    </xf>
    <xf numFmtId="0" fontId="35" fillId="55" borderId="0" applyNumberFormat="0" applyBorder="0" applyAlignment="0" applyProtection="0">
      <alignment vertical="center"/>
    </xf>
    <xf numFmtId="0" fontId="35" fillId="55" borderId="0" applyNumberFormat="0" applyBorder="0" applyAlignment="0" applyProtection="0">
      <alignment vertical="center"/>
    </xf>
    <xf numFmtId="0" fontId="47" fillId="41" borderId="20" applyNumberFormat="0" applyAlignment="0" applyProtection="0">
      <alignment vertical="center"/>
    </xf>
    <xf numFmtId="0" fontId="35" fillId="39" borderId="0" applyNumberFormat="0" applyBorder="0" applyAlignment="0" applyProtection="0">
      <alignment vertical="center"/>
    </xf>
    <xf numFmtId="0" fontId="35" fillId="49" borderId="0" applyNumberFormat="0" applyBorder="0" applyAlignment="0" applyProtection="0">
      <alignment vertical="center"/>
    </xf>
    <xf numFmtId="0" fontId="35" fillId="55" borderId="0" applyNumberFormat="0" applyBorder="0" applyAlignment="0" applyProtection="0">
      <alignment vertical="center"/>
    </xf>
    <xf numFmtId="0" fontId="33" fillId="0" borderId="0"/>
    <xf numFmtId="0" fontId="33" fillId="0" borderId="0"/>
    <xf numFmtId="0" fontId="46" fillId="0" borderId="24" applyNumberFormat="0" applyFill="0" applyAlignment="0" applyProtection="0">
      <alignment vertical="center"/>
    </xf>
    <xf numFmtId="0" fontId="33" fillId="0" borderId="0"/>
    <xf numFmtId="0" fontId="35" fillId="39"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55" borderId="0" applyNumberFormat="0" applyBorder="0" applyAlignment="0" applyProtection="0">
      <alignment vertical="center"/>
    </xf>
    <xf numFmtId="0" fontId="33" fillId="0" borderId="0"/>
    <xf numFmtId="0" fontId="37" fillId="0" borderId="18" applyNumberFormat="0" applyFill="0" applyAlignment="0" applyProtection="0">
      <alignment vertical="center"/>
    </xf>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7" fillId="0" borderId="18"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1" fillId="45" borderId="20" applyNumberFormat="0" applyAlignment="0" applyProtection="0">
      <alignment vertical="center"/>
    </xf>
    <xf numFmtId="0" fontId="33" fillId="0" borderId="0"/>
    <xf numFmtId="0" fontId="35" fillId="55" borderId="0" applyNumberFormat="0" applyBorder="0" applyAlignment="0" applyProtection="0">
      <alignment vertical="center"/>
    </xf>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5" fillId="40" borderId="0" applyNumberFormat="0" applyBorder="0" applyAlignment="0" applyProtection="0">
      <alignment vertical="center"/>
    </xf>
    <xf numFmtId="0" fontId="33" fillId="0" borderId="0"/>
    <xf numFmtId="0" fontId="35" fillId="39" borderId="0" applyNumberFormat="0" applyBorder="0" applyAlignment="0" applyProtection="0">
      <alignment vertical="center"/>
    </xf>
    <xf numFmtId="0" fontId="33" fillId="0" borderId="0"/>
    <xf numFmtId="0" fontId="35" fillId="55" borderId="0" applyNumberFormat="0" applyBorder="0" applyAlignment="0" applyProtection="0">
      <alignment vertical="center"/>
    </xf>
    <xf numFmtId="0" fontId="35" fillId="40" borderId="0" applyNumberFormat="0" applyBorder="0" applyAlignment="0" applyProtection="0">
      <alignment vertical="center"/>
    </xf>
    <xf numFmtId="0" fontId="33" fillId="0" borderId="0"/>
    <xf numFmtId="0" fontId="35" fillId="39" borderId="0" applyNumberFormat="0" applyBorder="0" applyAlignment="0" applyProtection="0">
      <alignment vertical="center"/>
    </xf>
    <xf numFmtId="0" fontId="33" fillId="0" borderId="0"/>
    <xf numFmtId="0" fontId="33" fillId="0" borderId="0"/>
    <xf numFmtId="0" fontId="35" fillId="39" borderId="0" applyNumberFormat="0" applyBorder="0" applyAlignment="0" applyProtection="0">
      <alignment vertical="center"/>
    </xf>
    <xf numFmtId="0" fontId="33" fillId="0" borderId="0"/>
    <xf numFmtId="0" fontId="33" fillId="0" borderId="0"/>
    <xf numFmtId="0" fontId="33" fillId="0" borderId="0"/>
    <xf numFmtId="0" fontId="35" fillId="3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40" borderId="0" applyNumberFormat="0" applyBorder="0" applyAlignment="0" applyProtection="0">
      <alignment vertical="center"/>
    </xf>
    <xf numFmtId="0" fontId="37" fillId="0" borderId="18" applyNumberFormat="0" applyFill="0" applyAlignment="0" applyProtection="0">
      <alignment vertical="center"/>
    </xf>
    <xf numFmtId="0" fontId="35" fillId="39" borderId="0" applyNumberFormat="0" applyBorder="0" applyAlignment="0" applyProtection="0">
      <alignment vertical="center"/>
    </xf>
    <xf numFmtId="0" fontId="33" fillId="0" borderId="0"/>
    <xf numFmtId="0" fontId="33" fillId="0" borderId="0"/>
    <xf numFmtId="0" fontId="33" fillId="0" borderId="0"/>
    <xf numFmtId="0" fontId="35" fillId="39" borderId="0" applyNumberFormat="0" applyBorder="0" applyAlignment="0" applyProtection="0">
      <alignment vertical="center"/>
    </xf>
    <xf numFmtId="0" fontId="33" fillId="0" borderId="0"/>
    <xf numFmtId="0" fontId="33" fillId="0" borderId="0"/>
    <xf numFmtId="0" fontId="35" fillId="55" borderId="0" applyNumberFormat="0" applyBorder="0" applyAlignment="0" applyProtection="0">
      <alignment vertical="center"/>
    </xf>
    <xf numFmtId="0" fontId="35" fillId="55" borderId="0" applyNumberFormat="0" applyBorder="0" applyAlignment="0" applyProtection="0">
      <alignment vertical="center"/>
    </xf>
    <xf numFmtId="0" fontId="35" fillId="55" borderId="0" applyNumberFormat="0" applyBorder="0" applyAlignment="0" applyProtection="0">
      <alignment vertical="center"/>
    </xf>
    <xf numFmtId="0" fontId="33" fillId="0" borderId="0"/>
    <xf numFmtId="0" fontId="33" fillId="0" borderId="0"/>
    <xf numFmtId="0" fontId="33" fillId="0" borderId="0"/>
    <xf numFmtId="0" fontId="39" fillId="45" borderId="19" applyNumberFormat="0" applyAlignment="0" applyProtection="0">
      <alignment vertical="center"/>
    </xf>
    <xf numFmtId="0" fontId="33" fillId="0" borderId="0"/>
    <xf numFmtId="0" fontId="33" fillId="0" borderId="0"/>
    <xf numFmtId="0" fontId="33" fillId="0" borderId="0"/>
    <xf numFmtId="0" fontId="35" fillId="40" borderId="0" applyNumberFormat="0" applyBorder="0" applyAlignment="0" applyProtection="0">
      <alignment vertical="center"/>
    </xf>
    <xf numFmtId="0" fontId="35" fillId="39" borderId="0" applyNumberFormat="0" applyBorder="0" applyAlignment="0" applyProtection="0">
      <alignment vertical="center"/>
    </xf>
    <xf numFmtId="0" fontId="33" fillId="0" borderId="0"/>
    <xf numFmtId="0" fontId="35" fillId="39" borderId="0" applyNumberFormat="0" applyBorder="0" applyAlignment="0" applyProtection="0">
      <alignment vertical="center"/>
    </xf>
    <xf numFmtId="43" fontId="33" fillId="0" borderId="0" applyFont="0" applyFill="0" applyBorder="0" applyAlignment="0" applyProtection="0"/>
    <xf numFmtId="0" fontId="33" fillId="0" borderId="0"/>
    <xf numFmtId="0" fontId="33" fillId="0" borderId="0"/>
    <xf numFmtId="0" fontId="33" fillId="0" borderId="0"/>
    <xf numFmtId="0" fontId="42" fillId="0" borderId="21" applyNumberFormat="0" applyFill="0" applyAlignment="0" applyProtection="0">
      <alignment vertical="center"/>
    </xf>
    <xf numFmtId="0" fontId="35" fillId="55" borderId="0" applyNumberFormat="0" applyBorder="0" applyAlignment="0" applyProtection="0">
      <alignment vertical="center"/>
    </xf>
    <xf numFmtId="0" fontId="35" fillId="55" borderId="0" applyNumberFormat="0" applyBorder="0" applyAlignment="0" applyProtection="0">
      <alignment vertical="center"/>
    </xf>
    <xf numFmtId="0" fontId="33" fillId="0" borderId="0"/>
    <xf numFmtId="0" fontId="33" fillId="0" borderId="0"/>
    <xf numFmtId="0" fontId="35" fillId="55" borderId="0" applyNumberFormat="0" applyBorder="0" applyAlignment="0" applyProtection="0">
      <alignment vertical="center"/>
    </xf>
    <xf numFmtId="0" fontId="33" fillId="0" borderId="0"/>
    <xf numFmtId="0" fontId="33" fillId="0" borderId="0"/>
    <xf numFmtId="0" fontId="35" fillId="55" borderId="0" applyNumberFormat="0" applyBorder="0" applyAlignment="0" applyProtection="0">
      <alignment vertical="center"/>
    </xf>
    <xf numFmtId="0" fontId="35" fillId="49"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33" fillId="0" borderId="0"/>
    <xf numFmtId="0" fontId="33" fillId="0" borderId="0"/>
    <xf numFmtId="0" fontId="48" fillId="0" borderId="0" applyNumberFormat="0" applyFill="0" applyBorder="0" applyAlignment="0" applyProtection="0">
      <alignment vertical="center"/>
    </xf>
    <xf numFmtId="0" fontId="35" fillId="49"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55"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1" fillId="45" borderId="20" applyNumberFormat="0" applyAlignment="0" applyProtection="0">
      <alignment vertical="center"/>
    </xf>
    <xf numFmtId="0" fontId="33" fillId="0" borderId="0"/>
    <xf numFmtId="0" fontId="35" fillId="55" borderId="0" applyNumberFormat="0" applyBorder="0" applyAlignment="0" applyProtection="0">
      <alignment vertical="center"/>
    </xf>
    <xf numFmtId="0" fontId="35" fillId="5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40" borderId="0" applyNumberFormat="0" applyBorder="0" applyAlignment="0" applyProtection="0">
      <alignment vertical="center"/>
    </xf>
    <xf numFmtId="0" fontId="33" fillId="0" borderId="0"/>
    <xf numFmtId="0" fontId="35" fillId="39" borderId="0" applyNumberFormat="0" applyBorder="0" applyAlignment="0" applyProtection="0">
      <alignment vertical="center"/>
    </xf>
    <xf numFmtId="43" fontId="33" fillId="0" borderId="0" applyFont="0" applyFill="0" applyBorder="0" applyAlignment="0" applyProtection="0"/>
    <xf numFmtId="0" fontId="35" fillId="55" borderId="0" applyNumberFormat="0" applyBorder="0" applyAlignment="0" applyProtection="0">
      <alignment vertical="center"/>
    </xf>
    <xf numFmtId="0" fontId="33" fillId="0" borderId="0"/>
    <xf numFmtId="0" fontId="33" fillId="0" borderId="0"/>
    <xf numFmtId="0" fontId="35" fillId="3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39" borderId="0" applyNumberFormat="0" applyBorder="0" applyAlignment="0" applyProtection="0">
      <alignment vertical="center"/>
    </xf>
    <xf numFmtId="0" fontId="33" fillId="0" borderId="0"/>
    <xf numFmtId="0" fontId="42" fillId="0" borderId="21"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2" fillId="0" borderId="21" applyNumberFormat="0" applyFill="0" applyAlignment="0" applyProtection="0">
      <alignment vertical="center"/>
    </xf>
    <xf numFmtId="0" fontId="33" fillId="0" borderId="0"/>
    <xf numFmtId="0" fontId="33" fillId="0" borderId="0"/>
    <xf numFmtId="0" fontId="33" fillId="0" borderId="0"/>
    <xf numFmtId="0" fontId="33" fillId="0" borderId="0"/>
    <xf numFmtId="0" fontId="35" fillId="55" borderId="0" applyNumberFormat="0" applyBorder="0" applyAlignment="0" applyProtection="0">
      <alignment vertical="center"/>
    </xf>
    <xf numFmtId="0" fontId="35" fillId="50"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0" fontId="33" fillId="0" borderId="0"/>
    <xf numFmtId="0" fontId="35" fillId="50" borderId="0" applyNumberFormat="0" applyBorder="0" applyAlignment="0" applyProtection="0">
      <alignment vertical="center"/>
    </xf>
    <xf numFmtId="0" fontId="33" fillId="0" borderId="0"/>
    <xf numFmtId="0" fontId="33" fillId="0" borderId="0"/>
    <xf numFmtId="0" fontId="35" fillId="55" borderId="0" applyNumberFormat="0" applyBorder="0" applyAlignment="0" applyProtection="0">
      <alignment vertical="center"/>
    </xf>
    <xf numFmtId="0" fontId="33" fillId="0" borderId="0"/>
    <xf numFmtId="0" fontId="33" fillId="0" borderId="0"/>
    <xf numFmtId="0" fontId="33" fillId="0" borderId="0"/>
    <xf numFmtId="0" fontId="35" fillId="3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35" fillId="55" borderId="0" applyNumberFormat="0" applyBorder="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5" fillId="55" borderId="0" applyNumberFormat="0" applyBorder="0" applyAlignment="0" applyProtection="0">
      <alignment vertical="center"/>
    </xf>
    <xf numFmtId="0" fontId="33" fillId="42" borderId="17" applyNumberFormat="0" applyFont="0" applyAlignment="0" applyProtection="0">
      <alignment vertical="center"/>
    </xf>
    <xf numFmtId="0" fontId="35" fillId="55" borderId="0" applyNumberFormat="0" applyBorder="0" applyAlignment="0" applyProtection="0">
      <alignment vertical="center"/>
    </xf>
    <xf numFmtId="0" fontId="33" fillId="0" borderId="0"/>
    <xf numFmtId="0" fontId="33" fillId="0" borderId="0"/>
    <xf numFmtId="0" fontId="35" fillId="47"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5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40" fillId="46" borderId="0" applyNumberFormat="0" applyBorder="0" applyAlignment="0" applyProtection="0">
      <alignment vertical="center"/>
    </xf>
    <xf numFmtId="0" fontId="33" fillId="0" borderId="0"/>
    <xf numFmtId="0" fontId="40" fillId="46" borderId="0" applyNumberFormat="0" applyBorder="0" applyAlignment="0" applyProtection="0">
      <alignment vertical="center"/>
    </xf>
    <xf numFmtId="0" fontId="33" fillId="0" borderId="0"/>
    <xf numFmtId="0" fontId="35" fillId="55" borderId="0" applyNumberFormat="0" applyBorder="0" applyAlignment="0" applyProtection="0">
      <alignment vertical="center"/>
    </xf>
    <xf numFmtId="0" fontId="33" fillId="0" borderId="0"/>
    <xf numFmtId="0" fontId="35" fillId="55" borderId="0" applyNumberFormat="0" applyBorder="0" applyAlignment="0" applyProtection="0">
      <alignment vertical="center"/>
    </xf>
    <xf numFmtId="0" fontId="33" fillId="0" borderId="0"/>
    <xf numFmtId="0" fontId="35" fillId="55" borderId="0" applyNumberFormat="0" applyBorder="0" applyAlignment="0" applyProtection="0">
      <alignment vertical="center"/>
    </xf>
    <xf numFmtId="0" fontId="35" fillId="55" borderId="0" applyNumberFormat="0" applyBorder="0" applyAlignment="0" applyProtection="0">
      <alignment vertical="center"/>
    </xf>
    <xf numFmtId="0" fontId="35" fillId="5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1" fillId="45" borderId="20" applyNumberFormat="0" applyAlignment="0" applyProtection="0">
      <alignment vertical="center"/>
    </xf>
    <xf numFmtId="0" fontId="33" fillId="0" borderId="0"/>
    <xf numFmtId="0" fontId="35" fillId="55" borderId="0" applyNumberFormat="0" applyBorder="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3" fillId="0" borderId="0"/>
    <xf numFmtId="0" fontId="35" fillId="40" borderId="0" applyNumberFormat="0" applyBorder="0" applyAlignment="0" applyProtection="0">
      <alignment vertical="center"/>
    </xf>
    <xf numFmtId="0" fontId="33" fillId="0" borderId="0"/>
    <xf numFmtId="0" fontId="35" fillId="39" borderId="0" applyNumberFormat="0" applyBorder="0" applyAlignment="0" applyProtection="0">
      <alignment vertical="center"/>
    </xf>
    <xf numFmtId="0" fontId="33" fillId="0" borderId="0"/>
    <xf numFmtId="0" fontId="35" fillId="40" borderId="0" applyNumberFormat="0" applyBorder="0" applyAlignment="0" applyProtection="0">
      <alignment vertical="center"/>
    </xf>
    <xf numFmtId="0" fontId="33" fillId="0" borderId="0"/>
    <xf numFmtId="0" fontId="35" fillId="39"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3" fillId="0" borderId="0"/>
    <xf numFmtId="0" fontId="35" fillId="55" borderId="0" applyNumberFormat="0" applyBorder="0" applyAlignment="0" applyProtection="0">
      <alignment vertical="center"/>
    </xf>
    <xf numFmtId="0" fontId="33" fillId="0" borderId="0"/>
    <xf numFmtId="0" fontId="35" fillId="55" borderId="0" applyNumberFormat="0" applyBorder="0" applyAlignment="0" applyProtection="0">
      <alignment vertical="center"/>
    </xf>
    <xf numFmtId="0" fontId="33" fillId="0" borderId="0"/>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33" fillId="0" borderId="0"/>
    <xf numFmtId="0" fontId="35" fillId="55"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5" fillId="55" borderId="0" applyNumberFormat="0" applyBorder="0" applyAlignment="0" applyProtection="0">
      <alignment vertical="center"/>
    </xf>
    <xf numFmtId="0" fontId="33" fillId="0" borderId="0"/>
    <xf numFmtId="0" fontId="35" fillId="5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0" borderId="0" applyNumberFormat="0" applyBorder="0" applyAlignment="0" applyProtection="0">
      <alignment vertical="center"/>
    </xf>
    <xf numFmtId="0" fontId="33" fillId="0" borderId="0"/>
    <xf numFmtId="0" fontId="49" fillId="0" borderId="25" applyNumberFormat="0" applyFill="0" applyAlignment="0" applyProtection="0">
      <alignment vertical="center"/>
    </xf>
    <xf numFmtId="0" fontId="35" fillId="39" borderId="0" applyNumberFormat="0" applyBorder="0" applyAlignment="0" applyProtection="0">
      <alignment vertical="center"/>
    </xf>
    <xf numFmtId="0" fontId="33" fillId="0" borderId="0"/>
    <xf numFmtId="0" fontId="33" fillId="0" borderId="0"/>
    <xf numFmtId="0" fontId="33" fillId="0" borderId="0"/>
    <xf numFmtId="0" fontId="35" fillId="39"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9" fillId="45" borderId="19" applyNumberFormat="0" applyAlignment="0" applyProtection="0">
      <alignment vertical="center"/>
    </xf>
    <xf numFmtId="0" fontId="33" fillId="0" borderId="0"/>
    <xf numFmtId="0" fontId="33" fillId="0" borderId="0"/>
    <xf numFmtId="0" fontId="33" fillId="0" borderId="0"/>
    <xf numFmtId="0" fontId="35" fillId="55" borderId="0" applyNumberFormat="0" applyBorder="0" applyAlignment="0" applyProtection="0">
      <alignment vertical="center"/>
    </xf>
    <xf numFmtId="0" fontId="33" fillId="42" borderId="17" applyNumberFormat="0" applyFont="0" applyAlignment="0" applyProtection="0">
      <alignment vertical="center"/>
    </xf>
    <xf numFmtId="0" fontId="35" fillId="55"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5" fillId="55" borderId="0" applyNumberFormat="0" applyBorder="0" applyAlignment="0" applyProtection="0">
      <alignment vertical="center"/>
    </xf>
    <xf numFmtId="0" fontId="33" fillId="0" borderId="0"/>
    <xf numFmtId="0" fontId="42" fillId="0" borderId="21" applyNumberFormat="0" applyFill="0" applyAlignment="0" applyProtection="0">
      <alignment vertical="center"/>
    </xf>
    <xf numFmtId="0" fontId="33" fillId="0" borderId="0"/>
    <xf numFmtId="0" fontId="49" fillId="0" borderId="25" applyNumberFormat="0" applyFill="0" applyAlignment="0" applyProtection="0">
      <alignment vertical="center"/>
    </xf>
    <xf numFmtId="0" fontId="33" fillId="0" borderId="0"/>
    <xf numFmtId="0" fontId="33" fillId="0" borderId="0"/>
    <xf numFmtId="0" fontId="42" fillId="0" borderId="21"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5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5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5" fillId="5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55" borderId="0" applyNumberFormat="0" applyBorder="0" applyAlignment="0" applyProtection="0">
      <alignment vertical="center"/>
    </xf>
    <xf numFmtId="0" fontId="33" fillId="0" borderId="0"/>
    <xf numFmtId="0" fontId="35" fillId="5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5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6" fillId="0" borderId="0" applyNumberFormat="0" applyFill="0" applyBorder="0" applyAlignment="0" applyProtection="0">
      <alignment vertical="center"/>
    </xf>
    <xf numFmtId="0" fontId="35" fillId="55" borderId="0" applyNumberFormat="0" applyBorder="0" applyAlignment="0" applyProtection="0">
      <alignment vertical="center"/>
    </xf>
    <xf numFmtId="0" fontId="33" fillId="42" borderId="17" applyNumberFormat="0" applyFont="0" applyAlignment="0" applyProtection="0">
      <alignment vertical="center"/>
    </xf>
    <xf numFmtId="0" fontId="35" fillId="55"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5" fillId="55" borderId="0" applyNumberFormat="0" applyBorder="0" applyAlignment="0" applyProtection="0">
      <alignment vertical="center"/>
    </xf>
    <xf numFmtId="0" fontId="33" fillId="0" borderId="0"/>
    <xf numFmtId="0" fontId="35" fillId="55" borderId="0" applyNumberFormat="0" applyBorder="0" applyAlignment="0" applyProtection="0">
      <alignment vertical="center"/>
    </xf>
    <xf numFmtId="0" fontId="35" fillId="55" borderId="0" applyNumberFormat="0" applyBorder="0" applyAlignment="0" applyProtection="0">
      <alignment vertical="center"/>
    </xf>
    <xf numFmtId="0" fontId="35" fillId="5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55" borderId="0" applyNumberFormat="0" applyBorder="0" applyAlignment="0" applyProtection="0">
      <alignment vertical="center"/>
    </xf>
    <xf numFmtId="0" fontId="33" fillId="0" borderId="0"/>
    <xf numFmtId="0" fontId="33" fillId="0" borderId="0"/>
    <xf numFmtId="0" fontId="33" fillId="0" borderId="0"/>
    <xf numFmtId="0" fontId="35" fillId="40"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5" fillId="40"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3" fillId="0" borderId="0"/>
    <xf numFmtId="0" fontId="35" fillId="55" borderId="0" applyNumberFormat="0" applyBorder="0" applyAlignment="0" applyProtection="0">
      <alignment vertical="center"/>
    </xf>
    <xf numFmtId="0" fontId="35" fillId="55" borderId="0" applyNumberFormat="0" applyBorder="0" applyAlignment="0" applyProtection="0">
      <alignment vertical="center"/>
    </xf>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5" fillId="5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55" borderId="0" applyNumberFormat="0" applyBorder="0" applyAlignment="0" applyProtection="0">
      <alignment vertical="center"/>
    </xf>
    <xf numFmtId="0" fontId="33" fillId="0" borderId="0"/>
    <xf numFmtId="0" fontId="33" fillId="0" borderId="0"/>
    <xf numFmtId="0" fontId="33" fillId="0" borderId="0"/>
    <xf numFmtId="0" fontId="35" fillId="5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55" borderId="0" applyNumberFormat="0" applyBorder="0" applyAlignment="0" applyProtection="0">
      <alignment vertical="center"/>
    </xf>
    <xf numFmtId="0" fontId="35" fillId="55" borderId="0" applyNumberFormat="0" applyBorder="0" applyAlignment="0" applyProtection="0">
      <alignment vertical="center"/>
    </xf>
    <xf numFmtId="0" fontId="33" fillId="0" borderId="0"/>
    <xf numFmtId="0" fontId="33" fillId="0" borderId="0"/>
    <xf numFmtId="0" fontId="35" fillId="47" borderId="0" applyNumberFormat="0" applyBorder="0" applyAlignment="0" applyProtection="0">
      <alignment vertical="center"/>
    </xf>
    <xf numFmtId="0" fontId="33" fillId="0" borderId="0"/>
    <xf numFmtId="0" fontId="35" fillId="47"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5" fillId="55"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33" fillId="0" borderId="0"/>
    <xf numFmtId="0" fontId="35" fillId="55" borderId="0" applyNumberFormat="0" applyBorder="0" applyAlignment="0" applyProtection="0">
      <alignment vertical="center"/>
    </xf>
    <xf numFmtId="0" fontId="35" fillId="55"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0" borderId="0"/>
    <xf numFmtId="0" fontId="35" fillId="55" borderId="0" applyNumberFormat="0" applyBorder="0" applyAlignment="0" applyProtection="0">
      <alignment vertical="center"/>
    </xf>
    <xf numFmtId="0" fontId="33" fillId="0" borderId="0"/>
    <xf numFmtId="0" fontId="33" fillId="0" borderId="0"/>
    <xf numFmtId="0" fontId="35" fillId="55" borderId="0" applyNumberFormat="0" applyBorder="0" applyAlignment="0" applyProtection="0">
      <alignment vertical="center"/>
    </xf>
    <xf numFmtId="0" fontId="35" fillId="55" borderId="0" applyNumberFormat="0" applyBorder="0" applyAlignment="0" applyProtection="0">
      <alignment vertical="center"/>
    </xf>
    <xf numFmtId="0" fontId="35" fillId="55" borderId="0" applyNumberFormat="0" applyBorder="0" applyAlignment="0" applyProtection="0">
      <alignment vertical="center"/>
    </xf>
    <xf numFmtId="0" fontId="33" fillId="0" borderId="0"/>
    <xf numFmtId="0" fontId="33" fillId="0" borderId="0"/>
    <xf numFmtId="0" fontId="33" fillId="0" borderId="0"/>
    <xf numFmtId="0" fontId="35" fillId="55" borderId="0" applyNumberFormat="0" applyBorder="0" applyAlignment="0" applyProtection="0">
      <alignment vertical="center"/>
    </xf>
    <xf numFmtId="0" fontId="33" fillId="0" borderId="0"/>
    <xf numFmtId="0" fontId="35" fillId="40"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5" fillId="55" borderId="0" applyNumberFormat="0" applyBorder="0" applyAlignment="0" applyProtection="0">
      <alignment vertical="center"/>
    </xf>
    <xf numFmtId="0" fontId="41" fillId="45" borderId="20" applyNumberFormat="0" applyAlignment="0" applyProtection="0">
      <alignment vertical="center"/>
    </xf>
    <xf numFmtId="0" fontId="35" fillId="55" borderId="0" applyNumberFormat="0" applyBorder="0" applyAlignment="0" applyProtection="0">
      <alignment vertical="center"/>
    </xf>
    <xf numFmtId="0" fontId="41" fillId="45" borderId="20" applyNumberFormat="0" applyAlignment="0" applyProtection="0">
      <alignment vertical="center"/>
    </xf>
    <xf numFmtId="0" fontId="33" fillId="0" borderId="0"/>
    <xf numFmtId="0" fontId="41" fillId="45" borderId="20" applyNumberFormat="0" applyAlignment="0" applyProtection="0">
      <alignment vertical="center"/>
    </xf>
    <xf numFmtId="0" fontId="34" fillId="36" borderId="0" applyNumberFormat="0" applyBorder="0" applyAlignment="0" applyProtection="0">
      <alignment vertical="center"/>
    </xf>
    <xf numFmtId="0" fontId="33" fillId="0" borderId="0"/>
    <xf numFmtId="0" fontId="41" fillId="45" borderId="20" applyNumberFormat="0" applyAlignment="0" applyProtection="0">
      <alignment vertical="center"/>
    </xf>
    <xf numFmtId="0" fontId="33" fillId="0" borderId="0"/>
    <xf numFmtId="0" fontId="33" fillId="0" borderId="0"/>
    <xf numFmtId="0" fontId="35" fillId="55" borderId="0" applyNumberFormat="0" applyBorder="0" applyAlignment="0" applyProtection="0">
      <alignment vertical="center"/>
    </xf>
    <xf numFmtId="0" fontId="41" fillId="45" borderId="20" applyNumberFormat="0" applyAlignment="0" applyProtection="0">
      <alignment vertical="center"/>
    </xf>
    <xf numFmtId="0" fontId="33" fillId="0" borderId="0"/>
    <xf numFmtId="0" fontId="41" fillId="45" borderId="20" applyNumberFormat="0" applyAlignment="0" applyProtection="0">
      <alignment vertical="center"/>
    </xf>
    <xf numFmtId="0" fontId="33" fillId="0" borderId="0"/>
    <xf numFmtId="0" fontId="33" fillId="0" borderId="0"/>
    <xf numFmtId="0" fontId="33" fillId="0" borderId="0"/>
    <xf numFmtId="0" fontId="41" fillId="45" borderId="20" applyNumberFormat="0" applyAlignment="0" applyProtection="0">
      <alignment vertical="center"/>
    </xf>
    <xf numFmtId="0" fontId="33" fillId="0" borderId="0"/>
    <xf numFmtId="0" fontId="33" fillId="0" borderId="0"/>
    <xf numFmtId="0" fontId="35" fillId="5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55" borderId="0" applyNumberFormat="0" applyBorder="0" applyAlignment="0" applyProtection="0">
      <alignment vertical="center"/>
    </xf>
    <xf numFmtId="0" fontId="41" fillId="45" borderId="20" applyNumberFormat="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33" fillId="0" borderId="0"/>
    <xf numFmtId="0" fontId="33" fillId="0" borderId="0"/>
    <xf numFmtId="0" fontId="35" fillId="55" borderId="0" applyNumberFormat="0" applyBorder="0" applyAlignment="0" applyProtection="0">
      <alignment vertical="center"/>
    </xf>
    <xf numFmtId="0" fontId="33" fillId="0" borderId="0"/>
    <xf numFmtId="0" fontId="35" fillId="55" borderId="0" applyNumberFormat="0" applyBorder="0" applyAlignment="0" applyProtection="0">
      <alignment vertical="center"/>
    </xf>
    <xf numFmtId="0" fontId="33" fillId="0" borderId="0"/>
    <xf numFmtId="0" fontId="33" fillId="0" borderId="0"/>
    <xf numFmtId="0" fontId="33" fillId="0" borderId="0"/>
    <xf numFmtId="0" fontId="35" fillId="47" borderId="0" applyNumberFormat="0" applyBorder="0" applyAlignment="0" applyProtection="0">
      <alignment vertical="center"/>
    </xf>
    <xf numFmtId="0" fontId="41" fillId="45" borderId="20" applyNumberFormat="0" applyAlignment="0" applyProtection="0">
      <alignment vertical="center"/>
    </xf>
    <xf numFmtId="0" fontId="33" fillId="0" borderId="0"/>
    <xf numFmtId="0" fontId="33" fillId="0" borderId="0"/>
    <xf numFmtId="0" fontId="33" fillId="0" borderId="0"/>
    <xf numFmtId="0" fontId="35" fillId="5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5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55" borderId="0" applyNumberFormat="0" applyBorder="0" applyAlignment="0" applyProtection="0">
      <alignment vertical="center"/>
    </xf>
    <xf numFmtId="0" fontId="35" fillId="5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2" fillId="0" borderId="21" applyNumberFormat="0" applyFill="0" applyAlignment="0" applyProtection="0">
      <alignment vertical="center"/>
    </xf>
    <xf numFmtId="0" fontId="33" fillId="0" borderId="0"/>
    <xf numFmtId="0" fontId="42" fillId="0" borderId="21" applyNumberFormat="0" applyFill="0" applyAlignment="0" applyProtection="0">
      <alignment vertical="center"/>
    </xf>
    <xf numFmtId="0" fontId="33" fillId="0" borderId="0"/>
    <xf numFmtId="0" fontId="35" fillId="5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55" borderId="0" applyNumberFormat="0" applyBorder="0" applyAlignment="0" applyProtection="0">
      <alignment vertical="center"/>
    </xf>
    <xf numFmtId="0" fontId="35" fillId="5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5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55" borderId="0" applyNumberFormat="0" applyBorder="0" applyAlignment="0" applyProtection="0">
      <alignment vertical="center"/>
    </xf>
    <xf numFmtId="0" fontId="35" fillId="40"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5" fillId="40"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35" fillId="55" borderId="0" applyNumberFormat="0" applyBorder="0" applyAlignment="0" applyProtection="0">
      <alignment vertical="center"/>
    </xf>
    <xf numFmtId="0" fontId="35" fillId="40" borderId="0" applyNumberFormat="0" applyBorder="0" applyAlignment="0" applyProtection="0">
      <alignment vertical="center"/>
    </xf>
    <xf numFmtId="0" fontId="33" fillId="0" borderId="0"/>
    <xf numFmtId="0" fontId="35" fillId="40"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40" borderId="0" applyNumberFormat="0" applyBorder="0" applyAlignment="0" applyProtection="0">
      <alignment vertical="center"/>
    </xf>
    <xf numFmtId="0" fontId="33" fillId="0" borderId="0"/>
    <xf numFmtId="0" fontId="33" fillId="0" borderId="0"/>
    <xf numFmtId="0" fontId="35" fillId="55" borderId="0" applyNumberFormat="0" applyBorder="0" applyAlignment="0" applyProtection="0">
      <alignment vertical="center"/>
    </xf>
    <xf numFmtId="0" fontId="44" fillId="51" borderId="23" applyNumberFormat="0" applyAlignment="0" applyProtection="0">
      <alignment vertical="center"/>
    </xf>
    <xf numFmtId="0" fontId="33" fillId="0" borderId="0"/>
    <xf numFmtId="0" fontId="33" fillId="0" borderId="0"/>
    <xf numFmtId="0" fontId="35" fillId="39" borderId="0" applyNumberFormat="0" applyBorder="0" applyAlignment="0" applyProtection="0">
      <alignment vertical="center"/>
    </xf>
    <xf numFmtId="0" fontId="44" fillId="51" borderId="23" applyNumberFormat="0" applyAlignment="0" applyProtection="0">
      <alignment vertical="center"/>
    </xf>
    <xf numFmtId="0" fontId="33" fillId="0" borderId="0"/>
    <xf numFmtId="0" fontId="33" fillId="0" borderId="0"/>
    <xf numFmtId="0" fontId="33" fillId="0" borderId="0"/>
    <xf numFmtId="0" fontId="44" fillId="51" borderId="23" applyNumberFormat="0" applyAlignment="0" applyProtection="0">
      <alignment vertical="center"/>
    </xf>
    <xf numFmtId="0" fontId="33" fillId="0" borderId="0"/>
    <xf numFmtId="0" fontId="35" fillId="5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7" fillId="41" borderId="20" applyNumberFormat="0" applyAlignment="0" applyProtection="0">
      <alignment vertical="center"/>
    </xf>
    <xf numFmtId="0" fontId="35" fillId="5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4" fillId="51" borderId="23" applyNumberFormat="0" applyAlignment="0" applyProtection="0">
      <alignment vertical="center"/>
    </xf>
    <xf numFmtId="0" fontId="33" fillId="0" borderId="0"/>
    <xf numFmtId="0" fontId="35" fillId="55" borderId="0" applyNumberFormat="0" applyBorder="0" applyAlignment="0" applyProtection="0">
      <alignment vertical="center"/>
    </xf>
    <xf numFmtId="0" fontId="35" fillId="55" borderId="0" applyNumberFormat="0" applyBorder="0" applyAlignment="0" applyProtection="0">
      <alignment vertical="center"/>
    </xf>
    <xf numFmtId="0" fontId="33" fillId="0" borderId="0"/>
    <xf numFmtId="0" fontId="33" fillId="0" borderId="0"/>
    <xf numFmtId="0" fontId="33" fillId="0" borderId="0"/>
    <xf numFmtId="0" fontId="35" fillId="47" borderId="0" applyNumberFormat="0" applyBorder="0" applyAlignment="0" applyProtection="0">
      <alignment vertical="center"/>
    </xf>
    <xf numFmtId="0" fontId="33" fillId="0" borderId="0"/>
    <xf numFmtId="0" fontId="35" fillId="47" borderId="0" applyNumberFormat="0" applyBorder="0" applyAlignment="0" applyProtection="0">
      <alignment vertical="center"/>
    </xf>
    <xf numFmtId="0" fontId="33" fillId="42" borderId="17" applyNumberFormat="0" applyFont="0" applyAlignment="0" applyProtection="0">
      <alignment vertical="center"/>
    </xf>
    <xf numFmtId="0" fontId="35" fillId="55" borderId="0" applyNumberFormat="0" applyBorder="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35" fillId="55" borderId="0" applyNumberFormat="0" applyBorder="0" applyAlignment="0" applyProtection="0">
      <alignment vertical="center"/>
    </xf>
    <xf numFmtId="0" fontId="35" fillId="5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55" borderId="0" applyNumberFormat="0" applyBorder="0" applyAlignment="0" applyProtection="0">
      <alignment vertical="center"/>
    </xf>
    <xf numFmtId="0" fontId="33" fillId="0" borderId="0"/>
    <xf numFmtId="0" fontId="33" fillId="0" borderId="0"/>
    <xf numFmtId="0" fontId="33" fillId="0" borderId="0"/>
    <xf numFmtId="0" fontId="35" fillId="40"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35" fillId="55" borderId="0" applyNumberFormat="0" applyBorder="0" applyAlignment="0" applyProtection="0">
      <alignment vertical="center"/>
    </xf>
    <xf numFmtId="0" fontId="35" fillId="5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5" fillId="55" borderId="0" applyNumberFormat="0" applyBorder="0" applyAlignment="0" applyProtection="0">
      <alignment vertical="center"/>
    </xf>
    <xf numFmtId="0" fontId="33" fillId="0" borderId="0"/>
    <xf numFmtId="0" fontId="44" fillId="51" borderId="23" applyNumberFormat="0" applyAlignment="0" applyProtection="0">
      <alignment vertical="center"/>
    </xf>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44" fillId="51" borderId="23" applyNumberFormat="0" applyAlignment="0" applyProtection="0">
      <alignment vertical="center"/>
    </xf>
    <xf numFmtId="0" fontId="33" fillId="0" borderId="0"/>
    <xf numFmtId="0" fontId="35" fillId="55" borderId="0" applyNumberFormat="0" applyBorder="0" applyAlignment="0" applyProtection="0">
      <alignment vertical="center"/>
    </xf>
    <xf numFmtId="0" fontId="35" fillId="55" borderId="0" applyNumberFormat="0" applyBorder="0" applyAlignment="0" applyProtection="0">
      <alignment vertical="center"/>
    </xf>
    <xf numFmtId="0" fontId="33" fillId="0" borderId="0"/>
    <xf numFmtId="0" fontId="35" fillId="5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5" fillId="55" borderId="0" applyNumberFormat="0" applyBorder="0" applyAlignment="0" applyProtection="0">
      <alignment vertical="center"/>
    </xf>
    <xf numFmtId="0" fontId="35" fillId="55" borderId="0" applyNumberFormat="0" applyBorder="0" applyAlignment="0" applyProtection="0">
      <alignment vertical="center"/>
    </xf>
    <xf numFmtId="0" fontId="33" fillId="0" borderId="0"/>
    <xf numFmtId="0" fontId="33" fillId="0" borderId="0"/>
    <xf numFmtId="0" fontId="35" fillId="47" borderId="0" applyNumberFormat="0" applyBorder="0" applyAlignment="0" applyProtection="0">
      <alignment vertical="center"/>
    </xf>
    <xf numFmtId="0" fontId="33" fillId="0" borderId="0"/>
    <xf numFmtId="0" fontId="33" fillId="0" borderId="0"/>
    <xf numFmtId="0" fontId="33" fillId="0" borderId="0"/>
    <xf numFmtId="0" fontId="35" fillId="47"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4" fillId="51" borderId="23" applyNumberFormat="0" applyAlignment="0" applyProtection="0">
      <alignment vertical="center"/>
    </xf>
    <xf numFmtId="0" fontId="33" fillId="0" borderId="0"/>
    <xf numFmtId="0" fontId="35" fillId="55" borderId="0" applyNumberFormat="0" applyBorder="0" applyAlignment="0" applyProtection="0">
      <alignment vertical="center"/>
    </xf>
    <xf numFmtId="0" fontId="33" fillId="42" borderId="17" applyNumberFormat="0" applyFont="0" applyAlignment="0" applyProtection="0">
      <alignment vertical="center"/>
    </xf>
    <xf numFmtId="0" fontId="35" fillId="55" borderId="0" applyNumberFormat="0" applyBorder="0" applyAlignment="0" applyProtection="0">
      <alignment vertical="center"/>
    </xf>
    <xf numFmtId="0" fontId="35" fillId="55" borderId="0" applyNumberFormat="0" applyBorder="0" applyAlignment="0" applyProtection="0">
      <alignment vertical="center"/>
    </xf>
    <xf numFmtId="0" fontId="33" fillId="0" borderId="0"/>
    <xf numFmtId="0" fontId="33" fillId="0" borderId="0"/>
    <xf numFmtId="0" fontId="35" fillId="55" borderId="0" applyNumberFormat="0" applyBorder="0" applyAlignment="0" applyProtection="0">
      <alignment vertical="center"/>
    </xf>
    <xf numFmtId="0" fontId="33" fillId="0" borderId="0"/>
    <xf numFmtId="0" fontId="33" fillId="0" borderId="0"/>
    <xf numFmtId="0" fontId="33" fillId="0" borderId="0"/>
    <xf numFmtId="0" fontId="44" fillId="51" borderId="23" applyNumberFormat="0" applyAlignment="0" applyProtection="0">
      <alignment vertical="center"/>
    </xf>
    <xf numFmtId="0" fontId="33" fillId="0" borderId="0"/>
    <xf numFmtId="0" fontId="35" fillId="55" borderId="0" applyNumberFormat="0" applyBorder="0" applyAlignment="0" applyProtection="0">
      <alignment vertical="center"/>
    </xf>
    <xf numFmtId="0" fontId="35" fillId="55" borderId="0" applyNumberFormat="0" applyBorder="0" applyAlignment="0" applyProtection="0">
      <alignment vertical="center"/>
    </xf>
    <xf numFmtId="0" fontId="33" fillId="0" borderId="0"/>
    <xf numFmtId="0" fontId="33" fillId="0" borderId="0"/>
    <xf numFmtId="0" fontId="33" fillId="0" borderId="0"/>
    <xf numFmtId="0" fontId="35" fillId="47"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55" borderId="0" applyNumberFormat="0" applyBorder="0" applyAlignment="0" applyProtection="0">
      <alignment vertical="center"/>
    </xf>
    <xf numFmtId="0" fontId="33" fillId="42" borderId="17" applyNumberFormat="0" applyFont="0" applyAlignment="0" applyProtection="0">
      <alignment vertical="center"/>
    </xf>
    <xf numFmtId="0" fontId="35" fillId="55" borderId="0" applyNumberFormat="0" applyBorder="0" applyAlignment="0" applyProtection="0">
      <alignment vertical="center"/>
    </xf>
    <xf numFmtId="0" fontId="35" fillId="5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5" fillId="55" borderId="0" applyNumberFormat="0" applyBorder="0" applyAlignment="0" applyProtection="0">
      <alignment vertical="center"/>
    </xf>
    <xf numFmtId="0" fontId="42" fillId="0" borderId="21"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55" borderId="0" applyNumberFormat="0" applyBorder="0" applyAlignment="0" applyProtection="0">
      <alignment vertical="center"/>
    </xf>
    <xf numFmtId="0" fontId="33" fillId="42" borderId="17" applyNumberFormat="0" applyFont="0" applyAlignment="0" applyProtection="0">
      <alignment vertical="center"/>
    </xf>
    <xf numFmtId="0" fontId="35" fillId="55" borderId="0" applyNumberFormat="0" applyBorder="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5" fillId="43" borderId="0" applyNumberFormat="0" applyBorder="0" applyAlignment="0" applyProtection="0">
      <alignment vertical="center"/>
    </xf>
    <xf numFmtId="0" fontId="33" fillId="0" borderId="0"/>
    <xf numFmtId="0" fontId="35" fillId="55"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42" fillId="0" borderId="21" applyNumberFormat="0" applyFill="0" applyAlignment="0" applyProtection="0">
      <alignment vertical="center"/>
    </xf>
    <xf numFmtId="0" fontId="33" fillId="0" borderId="0"/>
    <xf numFmtId="0" fontId="33" fillId="0" borderId="0"/>
    <xf numFmtId="0" fontId="33" fillId="0" borderId="0"/>
    <xf numFmtId="0" fontId="35" fillId="55" borderId="0" applyNumberFormat="0" applyBorder="0" applyAlignment="0" applyProtection="0">
      <alignment vertical="center"/>
    </xf>
    <xf numFmtId="0" fontId="33" fillId="0" borderId="0"/>
    <xf numFmtId="0" fontId="33" fillId="0" borderId="0"/>
    <xf numFmtId="0" fontId="33" fillId="0" borderId="0"/>
    <xf numFmtId="0" fontId="47" fillId="41" borderId="20" applyNumberFormat="0" applyAlignment="0" applyProtection="0">
      <alignment vertical="center"/>
    </xf>
    <xf numFmtId="0" fontId="33" fillId="0" borderId="0"/>
    <xf numFmtId="0" fontId="35" fillId="55" borderId="0" applyNumberFormat="0" applyBorder="0" applyAlignment="0" applyProtection="0">
      <alignment vertical="center"/>
    </xf>
    <xf numFmtId="0" fontId="35" fillId="55" borderId="0" applyNumberFormat="0" applyBorder="0" applyAlignment="0" applyProtection="0">
      <alignment vertical="center"/>
    </xf>
    <xf numFmtId="0" fontId="33" fillId="0" borderId="0"/>
    <xf numFmtId="0" fontId="33" fillId="0" borderId="0"/>
    <xf numFmtId="0" fontId="35" fillId="55" borderId="0" applyNumberFormat="0" applyBorder="0" applyAlignment="0" applyProtection="0">
      <alignment vertical="center"/>
    </xf>
    <xf numFmtId="0" fontId="33" fillId="0" borderId="0"/>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42" borderId="17" applyNumberFormat="0" applyFont="0" applyAlignment="0" applyProtection="0">
      <alignment vertical="center"/>
    </xf>
    <xf numFmtId="0" fontId="33" fillId="0" borderId="0"/>
    <xf numFmtId="0" fontId="35" fillId="40" borderId="0" applyNumberFormat="0" applyBorder="0" applyAlignment="0" applyProtection="0">
      <alignment vertical="center"/>
    </xf>
    <xf numFmtId="0" fontId="35" fillId="40" borderId="0" applyNumberFormat="0" applyBorder="0" applyAlignment="0" applyProtection="0">
      <alignment vertical="center"/>
    </xf>
    <xf numFmtId="0" fontId="33" fillId="0" borderId="0"/>
    <xf numFmtId="0" fontId="35" fillId="40" borderId="0" applyNumberFormat="0" applyBorder="0" applyAlignment="0" applyProtection="0">
      <alignment vertical="center"/>
    </xf>
    <xf numFmtId="0" fontId="33" fillId="0" borderId="0"/>
    <xf numFmtId="0" fontId="33" fillId="0" borderId="0"/>
    <xf numFmtId="0" fontId="35" fillId="40" borderId="0" applyNumberFormat="0" applyBorder="0" applyAlignment="0" applyProtection="0">
      <alignment vertical="center"/>
    </xf>
    <xf numFmtId="0" fontId="33" fillId="0" borderId="0"/>
    <xf numFmtId="0" fontId="35" fillId="40" borderId="0" applyNumberFormat="0" applyBorder="0" applyAlignment="0" applyProtection="0">
      <alignment vertical="center"/>
    </xf>
    <xf numFmtId="0" fontId="33" fillId="0" borderId="0"/>
    <xf numFmtId="0" fontId="33" fillId="0" borderId="0"/>
    <xf numFmtId="0" fontId="33" fillId="0" borderId="0"/>
    <xf numFmtId="0" fontId="35" fillId="39" borderId="0" applyNumberFormat="0" applyBorder="0" applyAlignment="0" applyProtection="0">
      <alignment vertical="center"/>
    </xf>
    <xf numFmtId="0" fontId="35" fillId="40" borderId="0" applyNumberFormat="0" applyBorder="0" applyAlignment="0" applyProtection="0">
      <alignment vertical="center"/>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0" borderId="0" applyNumberFormat="0" applyBorder="0" applyAlignment="0" applyProtection="0">
      <alignment vertical="center"/>
    </xf>
    <xf numFmtId="0" fontId="33" fillId="0" borderId="0"/>
    <xf numFmtId="0" fontId="33" fillId="0" borderId="0"/>
    <xf numFmtId="0" fontId="35" fillId="40" borderId="0" applyNumberFormat="0" applyBorder="0" applyAlignment="0" applyProtection="0">
      <alignment vertical="center"/>
    </xf>
    <xf numFmtId="0" fontId="33" fillId="0" borderId="0"/>
    <xf numFmtId="0" fontId="33" fillId="0" borderId="0"/>
    <xf numFmtId="0" fontId="35" fillId="39" borderId="0" applyNumberFormat="0" applyBorder="0" applyAlignment="0" applyProtection="0">
      <alignment vertical="center"/>
    </xf>
    <xf numFmtId="0" fontId="35" fillId="40" borderId="0" applyNumberFormat="0" applyBorder="0" applyAlignment="0" applyProtection="0">
      <alignment vertical="center"/>
    </xf>
    <xf numFmtId="0" fontId="33" fillId="0" borderId="0"/>
    <xf numFmtId="0" fontId="33" fillId="0" borderId="0"/>
    <xf numFmtId="0" fontId="35" fillId="39" borderId="0" applyNumberFormat="0" applyBorder="0" applyAlignment="0" applyProtection="0">
      <alignment vertical="center"/>
    </xf>
    <xf numFmtId="0" fontId="33" fillId="0" borderId="0"/>
    <xf numFmtId="0" fontId="33" fillId="0" borderId="0"/>
    <xf numFmtId="0" fontId="35" fillId="3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40" borderId="0" applyNumberFormat="0" applyBorder="0" applyAlignment="0" applyProtection="0">
      <alignment vertical="center"/>
    </xf>
    <xf numFmtId="0" fontId="35" fillId="40" borderId="0" applyNumberFormat="0" applyBorder="0" applyAlignment="0" applyProtection="0">
      <alignment vertical="center"/>
    </xf>
    <xf numFmtId="0" fontId="33" fillId="0" borderId="0"/>
    <xf numFmtId="0" fontId="33" fillId="0" borderId="0"/>
    <xf numFmtId="0" fontId="42" fillId="0" borderId="21" applyNumberFormat="0" applyFill="0" applyAlignment="0" applyProtection="0">
      <alignment vertical="center"/>
    </xf>
    <xf numFmtId="0" fontId="35" fillId="39" borderId="0" applyNumberFormat="0" applyBorder="0" applyAlignment="0" applyProtection="0">
      <alignment vertical="center"/>
    </xf>
    <xf numFmtId="0" fontId="35" fillId="40" borderId="0" applyNumberFormat="0" applyBorder="0" applyAlignment="0" applyProtection="0">
      <alignment vertical="center"/>
    </xf>
    <xf numFmtId="0" fontId="33" fillId="0" borderId="0"/>
    <xf numFmtId="0" fontId="33" fillId="0" borderId="0"/>
    <xf numFmtId="0" fontId="33" fillId="0" borderId="0"/>
    <xf numFmtId="0" fontId="35" fillId="39" borderId="0" applyNumberFormat="0" applyBorder="0" applyAlignment="0" applyProtection="0">
      <alignment vertical="center"/>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6"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5" fillId="3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7" fillId="0" borderId="18" applyNumberFormat="0" applyFill="0" applyAlignment="0" applyProtection="0">
      <alignment vertical="center"/>
    </xf>
    <xf numFmtId="0" fontId="35" fillId="39" borderId="0" applyNumberFormat="0" applyBorder="0" applyAlignment="0" applyProtection="0">
      <alignment vertical="center"/>
    </xf>
    <xf numFmtId="0" fontId="47" fillId="41" borderId="20"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40" borderId="0" applyNumberFormat="0" applyBorder="0" applyAlignment="0" applyProtection="0">
      <alignment vertical="center"/>
    </xf>
    <xf numFmtId="0" fontId="33" fillId="0" borderId="0"/>
    <xf numFmtId="0" fontId="33" fillId="0" borderId="0"/>
    <xf numFmtId="0" fontId="35" fillId="40"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0"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40" borderId="0" applyNumberFormat="0" applyBorder="0" applyAlignment="0" applyProtection="0">
      <alignment vertical="center"/>
    </xf>
    <xf numFmtId="0" fontId="33" fillId="0" borderId="0"/>
    <xf numFmtId="0" fontId="33" fillId="0" borderId="0"/>
    <xf numFmtId="0" fontId="33" fillId="0" borderId="0"/>
    <xf numFmtId="0" fontId="35" fillId="49" borderId="0" applyNumberFormat="0" applyBorder="0" applyAlignment="0" applyProtection="0">
      <alignment vertical="center"/>
    </xf>
    <xf numFmtId="0" fontId="35" fillId="40" borderId="0" applyNumberFormat="0" applyBorder="0" applyAlignment="0" applyProtection="0">
      <alignment vertical="center"/>
    </xf>
    <xf numFmtId="0" fontId="33" fillId="0" borderId="0"/>
    <xf numFmtId="0" fontId="33" fillId="0" borderId="0"/>
    <xf numFmtId="0" fontId="35" fillId="49" borderId="0" applyNumberFormat="0" applyBorder="0" applyAlignment="0" applyProtection="0">
      <alignment vertical="center"/>
    </xf>
    <xf numFmtId="0" fontId="35" fillId="40" borderId="0" applyNumberFormat="0" applyBorder="0" applyAlignment="0" applyProtection="0">
      <alignment vertical="center"/>
    </xf>
    <xf numFmtId="43" fontId="33" fillId="0" borderId="0" applyFont="0" applyFill="0" applyBorder="0" applyAlignment="0" applyProtection="0"/>
    <xf numFmtId="0" fontId="41" fillId="45" borderId="20" applyNumberFormat="0" applyAlignment="0" applyProtection="0">
      <alignment vertical="center"/>
    </xf>
    <xf numFmtId="43" fontId="33" fillId="0" borderId="0" applyFont="0" applyFill="0" applyBorder="0" applyAlignment="0" applyProtection="0"/>
    <xf numFmtId="0" fontId="33" fillId="0" borderId="0"/>
    <xf numFmtId="0" fontId="33" fillId="0" borderId="0"/>
    <xf numFmtId="0" fontId="41" fillId="45" borderId="20"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41" fillId="45" borderId="20" applyNumberFormat="0" applyAlignment="0" applyProtection="0">
      <alignment vertical="center"/>
    </xf>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40" fillId="46" borderId="0" applyNumberFormat="0" applyBorder="0" applyAlignment="0" applyProtection="0">
      <alignment vertical="center"/>
    </xf>
    <xf numFmtId="0" fontId="35" fillId="40" borderId="0" applyNumberFormat="0" applyBorder="0" applyAlignment="0" applyProtection="0">
      <alignment vertical="center"/>
    </xf>
    <xf numFmtId="0" fontId="33" fillId="0" borderId="0"/>
    <xf numFmtId="0" fontId="41" fillId="45" borderId="20" applyNumberFormat="0" applyAlignment="0" applyProtection="0">
      <alignment vertical="center"/>
    </xf>
    <xf numFmtId="0" fontId="40" fillId="46" borderId="0" applyNumberFormat="0" applyBorder="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40" fillId="4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40" fillId="46" borderId="0" applyNumberFormat="0" applyBorder="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40" fillId="46" borderId="0" applyNumberFormat="0" applyBorder="0" applyAlignment="0" applyProtection="0">
      <alignment vertical="center"/>
    </xf>
    <xf numFmtId="0" fontId="33" fillId="0" borderId="0"/>
    <xf numFmtId="0" fontId="42" fillId="0" borderId="21" applyNumberFormat="0" applyFill="0" applyAlignment="0" applyProtection="0">
      <alignment vertical="center"/>
    </xf>
    <xf numFmtId="0" fontId="35" fillId="40" borderId="0" applyNumberFormat="0" applyBorder="0" applyAlignment="0" applyProtection="0">
      <alignment vertical="center"/>
    </xf>
    <xf numFmtId="0" fontId="33" fillId="0" borderId="0"/>
    <xf numFmtId="0" fontId="33" fillId="0" borderId="0"/>
    <xf numFmtId="0" fontId="42" fillId="0" borderId="21" applyNumberFormat="0" applyFill="0" applyAlignment="0" applyProtection="0">
      <alignment vertical="center"/>
    </xf>
    <xf numFmtId="0" fontId="35" fillId="40" borderId="0" applyNumberFormat="0" applyBorder="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33" fillId="0" borderId="0"/>
    <xf numFmtId="0" fontId="33" fillId="0" borderId="0"/>
    <xf numFmtId="0" fontId="33" fillId="0" borderId="0"/>
    <xf numFmtId="0" fontId="33" fillId="0" borderId="0"/>
    <xf numFmtId="0" fontId="35" fillId="39" borderId="0" applyNumberFormat="0" applyBorder="0" applyAlignment="0" applyProtection="0">
      <alignment vertical="center"/>
    </xf>
    <xf numFmtId="0" fontId="42" fillId="0" borderId="21" applyNumberFormat="0" applyFill="0" applyAlignment="0" applyProtection="0">
      <alignment vertical="center"/>
    </xf>
    <xf numFmtId="0" fontId="35" fillId="40"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41" fillId="45" borderId="20"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5" fillId="40" borderId="0" applyNumberFormat="0" applyBorder="0" applyAlignment="0" applyProtection="0">
      <alignment vertical="center"/>
    </xf>
    <xf numFmtId="0" fontId="35" fillId="40" borderId="0" applyNumberFormat="0" applyBorder="0" applyAlignment="0" applyProtection="0">
      <alignment vertical="center"/>
    </xf>
    <xf numFmtId="0" fontId="33" fillId="0" borderId="0"/>
    <xf numFmtId="0" fontId="35" fillId="40" borderId="0" applyNumberFormat="0" applyBorder="0" applyAlignment="0" applyProtection="0">
      <alignment vertical="center"/>
    </xf>
    <xf numFmtId="0" fontId="33" fillId="0" borderId="0"/>
    <xf numFmtId="0" fontId="35" fillId="40" borderId="0" applyNumberFormat="0" applyBorder="0" applyAlignment="0" applyProtection="0">
      <alignment vertical="center"/>
    </xf>
    <xf numFmtId="0" fontId="33" fillId="0" borderId="0"/>
    <xf numFmtId="0" fontId="35" fillId="40"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5" fillId="40"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43" fontId="33" fillId="0" borderId="0" applyFont="0" applyFill="0" applyBorder="0" applyAlignment="0" applyProtection="0"/>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42" fillId="0" borderId="21" applyNumberFormat="0" applyFill="0" applyAlignment="0" applyProtection="0">
      <alignment vertical="center"/>
    </xf>
    <xf numFmtId="0" fontId="33" fillId="0" borderId="0"/>
    <xf numFmtId="0" fontId="35" fillId="40" borderId="0" applyNumberFormat="0" applyBorder="0" applyAlignment="0" applyProtection="0">
      <alignment vertical="center"/>
    </xf>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5" fillId="40" borderId="0" applyNumberFormat="0" applyBorder="0" applyAlignment="0" applyProtection="0">
      <alignment vertical="center"/>
    </xf>
    <xf numFmtId="0" fontId="35" fillId="53" borderId="0" applyNumberFormat="0" applyBorder="0" applyAlignment="0" applyProtection="0">
      <alignment vertical="center"/>
    </xf>
    <xf numFmtId="0" fontId="35" fillId="40" borderId="0" applyNumberFormat="0" applyBorder="0" applyAlignment="0" applyProtection="0">
      <alignment vertical="center"/>
    </xf>
    <xf numFmtId="0" fontId="35" fillId="53" borderId="0" applyNumberFormat="0" applyBorder="0" applyAlignment="0" applyProtection="0">
      <alignment vertical="center"/>
    </xf>
    <xf numFmtId="0" fontId="33" fillId="0" borderId="0"/>
    <xf numFmtId="0" fontId="33" fillId="0" borderId="0"/>
    <xf numFmtId="0" fontId="35" fillId="40" borderId="0" applyNumberFormat="0" applyBorder="0" applyAlignment="0" applyProtection="0">
      <alignment vertical="center"/>
    </xf>
    <xf numFmtId="0" fontId="35" fillId="53" borderId="0" applyNumberFormat="0" applyBorder="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0" borderId="0"/>
    <xf numFmtId="0" fontId="35" fillId="40" borderId="0" applyNumberFormat="0" applyBorder="0" applyAlignment="0" applyProtection="0">
      <alignment vertical="center"/>
    </xf>
    <xf numFmtId="0" fontId="33" fillId="42" borderId="17" applyNumberFormat="0" applyFont="0" applyAlignment="0" applyProtection="0">
      <alignment vertical="center"/>
    </xf>
    <xf numFmtId="0" fontId="35" fillId="40" borderId="0" applyNumberFormat="0" applyBorder="0" applyAlignment="0" applyProtection="0">
      <alignment vertical="center"/>
    </xf>
    <xf numFmtId="0" fontId="35" fillId="40" borderId="0" applyNumberFormat="0" applyBorder="0" applyAlignment="0" applyProtection="0">
      <alignment vertical="center"/>
    </xf>
    <xf numFmtId="0" fontId="35" fillId="54" borderId="0" applyNumberFormat="0" applyBorder="0" applyAlignment="0" applyProtection="0">
      <alignment vertical="center"/>
    </xf>
    <xf numFmtId="0" fontId="33" fillId="0" borderId="0"/>
    <xf numFmtId="0" fontId="33" fillId="0" borderId="0"/>
    <xf numFmtId="0" fontId="35" fillId="54" borderId="0" applyNumberFormat="0" applyBorder="0" applyAlignment="0" applyProtection="0">
      <alignment vertical="center"/>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6" fillId="0" borderId="0" applyNumberFormat="0" applyFill="0" applyBorder="0" applyAlignment="0" applyProtection="0">
      <alignment vertical="center"/>
    </xf>
    <xf numFmtId="0" fontId="33" fillId="0" borderId="0"/>
    <xf numFmtId="0" fontId="35" fillId="53"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5" fillId="40" borderId="0" applyNumberFormat="0" applyBorder="0" applyAlignment="0" applyProtection="0">
      <alignment vertical="center"/>
    </xf>
    <xf numFmtId="0" fontId="33" fillId="0" borderId="0"/>
    <xf numFmtId="0" fontId="35" fillId="53" borderId="0" applyNumberFormat="0" applyBorder="0" applyAlignment="0" applyProtection="0">
      <alignment vertical="center"/>
    </xf>
    <xf numFmtId="0" fontId="33" fillId="0" borderId="0"/>
    <xf numFmtId="0" fontId="33" fillId="0" borderId="0"/>
    <xf numFmtId="0" fontId="33" fillId="0" borderId="0"/>
    <xf numFmtId="0" fontId="35" fillId="40" borderId="0" applyNumberFormat="0" applyBorder="0" applyAlignment="0" applyProtection="0">
      <alignment vertical="center"/>
    </xf>
    <xf numFmtId="0" fontId="33" fillId="0" borderId="0"/>
    <xf numFmtId="0" fontId="35" fillId="40"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5" fillId="53" borderId="0" applyNumberFormat="0" applyBorder="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3" fillId="42" borderId="17" applyNumberFormat="0" applyFont="0" applyAlignment="0" applyProtection="0">
      <alignment vertical="center"/>
    </xf>
    <xf numFmtId="0" fontId="35" fillId="52" borderId="0" applyNumberFormat="0" applyBorder="0" applyAlignment="0" applyProtection="0">
      <alignment vertical="center"/>
    </xf>
    <xf numFmtId="0" fontId="35" fillId="40" borderId="0" applyNumberFormat="0" applyBorder="0" applyAlignment="0" applyProtection="0">
      <alignment vertical="center"/>
    </xf>
    <xf numFmtId="0" fontId="33" fillId="0" borderId="0"/>
    <xf numFmtId="0" fontId="35" fillId="52"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40" fillId="46" borderId="0" applyNumberFormat="0" applyBorder="0" applyAlignment="0" applyProtection="0">
      <alignment vertical="center"/>
    </xf>
    <xf numFmtId="0" fontId="35" fillId="52"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5" fillId="40" borderId="0" applyNumberFormat="0" applyBorder="0" applyAlignment="0" applyProtection="0">
      <alignment vertical="center"/>
    </xf>
    <xf numFmtId="0" fontId="35" fillId="40" borderId="0" applyNumberFormat="0" applyBorder="0" applyAlignment="0" applyProtection="0">
      <alignment vertical="center"/>
    </xf>
    <xf numFmtId="0" fontId="35" fillId="39" borderId="0" applyNumberFormat="0" applyBorder="0" applyAlignment="0" applyProtection="0">
      <alignment vertical="center"/>
    </xf>
    <xf numFmtId="0" fontId="35" fillId="40" borderId="0" applyNumberFormat="0" applyBorder="0" applyAlignment="0" applyProtection="0">
      <alignment vertical="center"/>
    </xf>
    <xf numFmtId="0" fontId="35" fillId="39" borderId="0" applyNumberFormat="0" applyBorder="0" applyAlignment="0" applyProtection="0">
      <alignment vertical="center"/>
    </xf>
    <xf numFmtId="0" fontId="33" fillId="0" borderId="0"/>
    <xf numFmtId="0" fontId="35" fillId="3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50" fillId="0" borderId="0" applyNumberFormat="0" applyFill="0" applyBorder="0" applyAlignment="0" applyProtection="0">
      <alignment vertical="center"/>
    </xf>
    <xf numFmtId="0" fontId="33" fillId="0" borderId="0"/>
    <xf numFmtId="0" fontId="35" fillId="40" borderId="0" applyNumberFormat="0" applyBorder="0" applyAlignment="0" applyProtection="0">
      <alignment vertical="center"/>
    </xf>
    <xf numFmtId="0" fontId="35" fillId="39" borderId="0" applyNumberFormat="0" applyBorder="0" applyAlignment="0" applyProtection="0">
      <alignment vertical="center"/>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5" fillId="39" borderId="0" applyNumberFormat="0" applyBorder="0" applyAlignment="0" applyProtection="0">
      <alignment vertical="center"/>
    </xf>
    <xf numFmtId="0" fontId="33" fillId="0" borderId="0"/>
    <xf numFmtId="0" fontId="35" fillId="40" borderId="0" applyNumberFormat="0" applyBorder="0" applyAlignment="0" applyProtection="0">
      <alignment vertical="center"/>
    </xf>
    <xf numFmtId="0" fontId="35" fillId="39" borderId="0" applyNumberFormat="0" applyBorder="0" applyAlignment="0" applyProtection="0">
      <alignment vertical="center"/>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5" fillId="39" borderId="0" applyNumberFormat="0" applyBorder="0" applyAlignment="0" applyProtection="0">
      <alignment vertical="center"/>
    </xf>
    <xf numFmtId="0" fontId="33" fillId="0" borderId="0"/>
    <xf numFmtId="0" fontId="50" fillId="0" borderId="0" applyNumberFormat="0" applyFill="0" applyBorder="0" applyAlignment="0" applyProtection="0">
      <alignment vertical="center"/>
    </xf>
    <xf numFmtId="0" fontId="33" fillId="0" borderId="0"/>
    <xf numFmtId="0" fontId="35" fillId="40" borderId="0" applyNumberFormat="0" applyBorder="0" applyAlignment="0" applyProtection="0">
      <alignment vertical="center"/>
    </xf>
    <xf numFmtId="0" fontId="35" fillId="39" borderId="0" applyNumberFormat="0" applyBorder="0" applyAlignment="0" applyProtection="0">
      <alignment vertical="center"/>
    </xf>
    <xf numFmtId="0" fontId="33" fillId="0" borderId="0"/>
    <xf numFmtId="0" fontId="35" fillId="39" borderId="0" applyNumberFormat="0" applyBorder="0" applyAlignment="0" applyProtection="0">
      <alignment vertical="center"/>
    </xf>
    <xf numFmtId="0" fontId="35" fillId="40" borderId="0" applyNumberFormat="0" applyBorder="0" applyAlignment="0" applyProtection="0">
      <alignment vertical="center"/>
    </xf>
    <xf numFmtId="0" fontId="33" fillId="0" borderId="0"/>
    <xf numFmtId="0" fontId="35" fillId="39" borderId="0" applyNumberFormat="0" applyBorder="0" applyAlignment="0" applyProtection="0">
      <alignment vertical="center"/>
    </xf>
    <xf numFmtId="0" fontId="35" fillId="40" borderId="0" applyNumberFormat="0" applyBorder="0" applyAlignment="0" applyProtection="0">
      <alignment vertical="center"/>
    </xf>
    <xf numFmtId="0" fontId="33" fillId="0" borderId="0"/>
    <xf numFmtId="0" fontId="35" fillId="39" borderId="0" applyNumberFormat="0" applyBorder="0" applyAlignment="0" applyProtection="0">
      <alignment vertical="center"/>
    </xf>
    <xf numFmtId="0" fontId="33" fillId="0" borderId="0"/>
    <xf numFmtId="0" fontId="35" fillId="53" borderId="0" applyNumberFormat="0" applyBorder="0" applyAlignment="0" applyProtection="0">
      <alignment vertical="center"/>
    </xf>
    <xf numFmtId="0" fontId="35" fillId="39" borderId="0" applyNumberFormat="0" applyBorder="0" applyAlignment="0" applyProtection="0">
      <alignment vertical="center"/>
    </xf>
    <xf numFmtId="0" fontId="35" fillId="39" borderId="0" applyNumberFormat="0" applyBorder="0" applyAlignment="0" applyProtection="0">
      <alignment vertical="center"/>
    </xf>
    <xf numFmtId="0" fontId="33" fillId="42" borderId="17" applyNumberFormat="0" applyFont="0" applyAlignment="0" applyProtection="0">
      <alignment vertical="center"/>
    </xf>
    <xf numFmtId="0" fontId="35" fillId="40" borderId="0" applyNumberFormat="0" applyBorder="0" applyAlignment="0" applyProtection="0">
      <alignment vertical="center"/>
    </xf>
    <xf numFmtId="0" fontId="33" fillId="0" borderId="0"/>
    <xf numFmtId="0" fontId="35" fillId="39" borderId="0" applyNumberFormat="0" applyBorder="0" applyAlignment="0" applyProtection="0">
      <alignment vertical="center"/>
    </xf>
    <xf numFmtId="0" fontId="33" fillId="0" borderId="0"/>
    <xf numFmtId="0" fontId="33" fillId="0" borderId="0"/>
    <xf numFmtId="0" fontId="35" fillId="39"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0" borderId="0"/>
    <xf numFmtId="0" fontId="35" fillId="40" borderId="0" applyNumberFormat="0" applyBorder="0" applyAlignment="0" applyProtection="0">
      <alignment vertical="center"/>
    </xf>
    <xf numFmtId="0" fontId="33" fillId="0" borderId="0"/>
    <xf numFmtId="0" fontId="35" fillId="40" borderId="0" applyNumberFormat="0" applyBorder="0" applyAlignment="0" applyProtection="0">
      <alignment vertical="center"/>
    </xf>
    <xf numFmtId="0" fontId="35" fillId="3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7" fillId="0" borderId="18" applyNumberFormat="0" applyFill="0" applyAlignment="0" applyProtection="0">
      <alignment vertical="center"/>
    </xf>
    <xf numFmtId="0" fontId="35" fillId="39" borderId="0" applyNumberFormat="0" applyBorder="0" applyAlignment="0" applyProtection="0">
      <alignment vertical="center"/>
    </xf>
    <xf numFmtId="0" fontId="33" fillId="0" borderId="0"/>
    <xf numFmtId="0" fontId="35" fillId="40"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5" fillId="3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3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40" borderId="0" applyNumberFormat="0" applyBorder="0" applyAlignment="0" applyProtection="0">
      <alignment vertical="center"/>
    </xf>
    <xf numFmtId="0" fontId="33" fillId="0" borderId="0"/>
    <xf numFmtId="0" fontId="35" fillId="3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42" fillId="0" borderId="21"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1" fillId="45" borderId="20" applyNumberFormat="0" applyAlignment="0" applyProtection="0">
      <alignment vertical="center"/>
    </xf>
    <xf numFmtId="0" fontId="33" fillId="0" borderId="0"/>
    <xf numFmtId="0" fontId="35" fillId="40" borderId="0" applyNumberFormat="0" applyBorder="0" applyAlignment="0" applyProtection="0">
      <alignment vertical="center"/>
    </xf>
    <xf numFmtId="0" fontId="33" fillId="0" borderId="0"/>
    <xf numFmtId="0" fontId="35" fillId="39" borderId="0" applyNumberFormat="0" applyBorder="0" applyAlignment="0" applyProtection="0">
      <alignment vertical="center"/>
    </xf>
    <xf numFmtId="0" fontId="35" fillId="40" borderId="0" applyNumberFormat="0" applyBorder="0" applyAlignment="0" applyProtection="0">
      <alignment vertical="center"/>
    </xf>
    <xf numFmtId="0" fontId="35" fillId="3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5" fillId="53" borderId="0" applyNumberFormat="0" applyBorder="0" applyAlignment="0" applyProtection="0">
      <alignment vertical="center"/>
    </xf>
    <xf numFmtId="0" fontId="33" fillId="0" borderId="0"/>
    <xf numFmtId="0" fontId="33" fillId="0" borderId="0"/>
    <xf numFmtId="0" fontId="35" fillId="39" borderId="0" applyNumberFormat="0" applyBorder="0" applyAlignment="0" applyProtection="0">
      <alignment vertical="center"/>
    </xf>
    <xf numFmtId="0" fontId="33" fillId="0" borderId="0"/>
    <xf numFmtId="0" fontId="35" fillId="40"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7" fillId="0" borderId="18" applyNumberFormat="0" applyFill="0" applyAlignment="0" applyProtection="0">
      <alignment vertical="center"/>
    </xf>
    <xf numFmtId="0" fontId="33" fillId="0" borderId="0"/>
    <xf numFmtId="0" fontId="33" fillId="0" borderId="0"/>
    <xf numFmtId="0" fontId="33" fillId="0" borderId="0"/>
    <xf numFmtId="0" fontId="33" fillId="0" borderId="0"/>
    <xf numFmtId="0" fontId="37" fillId="0" borderId="18" applyNumberFormat="0" applyFill="0" applyAlignment="0" applyProtection="0">
      <alignment vertical="center"/>
    </xf>
    <xf numFmtId="0" fontId="35" fillId="3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2" fillId="0" borderId="21" applyNumberFormat="0" applyFill="0" applyAlignment="0" applyProtection="0">
      <alignment vertical="center"/>
    </xf>
    <xf numFmtId="0" fontId="35" fillId="39" borderId="0" applyNumberFormat="0" applyBorder="0" applyAlignment="0" applyProtection="0">
      <alignment vertical="center"/>
    </xf>
    <xf numFmtId="0" fontId="33" fillId="0" borderId="0"/>
    <xf numFmtId="0" fontId="35" fillId="40" borderId="0" applyNumberFormat="0" applyBorder="0" applyAlignment="0" applyProtection="0">
      <alignment vertical="center"/>
    </xf>
    <xf numFmtId="0" fontId="33" fillId="0" borderId="0"/>
    <xf numFmtId="0" fontId="42" fillId="0" borderId="21" applyNumberFormat="0" applyFill="0" applyAlignment="0" applyProtection="0">
      <alignment vertical="center"/>
    </xf>
    <xf numFmtId="0" fontId="35" fillId="3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39" borderId="0" applyNumberFormat="0" applyBorder="0" applyAlignment="0" applyProtection="0">
      <alignment vertical="center"/>
    </xf>
    <xf numFmtId="0" fontId="36" fillId="0" borderId="0" applyNumberFormat="0" applyFill="0" applyBorder="0" applyAlignment="0" applyProtection="0">
      <alignment vertical="center"/>
    </xf>
    <xf numFmtId="0" fontId="33" fillId="0" borderId="0"/>
    <xf numFmtId="0" fontId="35" fillId="40" borderId="0" applyNumberFormat="0" applyBorder="0" applyAlignment="0" applyProtection="0">
      <alignment vertical="center"/>
    </xf>
    <xf numFmtId="0" fontId="35" fillId="39" borderId="0" applyNumberFormat="0" applyBorder="0" applyAlignment="0" applyProtection="0">
      <alignment vertical="center"/>
    </xf>
    <xf numFmtId="0" fontId="35" fillId="40" borderId="0" applyNumberFormat="0" applyBorder="0" applyAlignment="0" applyProtection="0">
      <alignment vertical="center"/>
    </xf>
    <xf numFmtId="0" fontId="35" fillId="39" borderId="0" applyNumberFormat="0" applyBorder="0" applyAlignment="0" applyProtection="0">
      <alignment vertical="center"/>
    </xf>
    <xf numFmtId="0" fontId="35" fillId="39" borderId="0" applyNumberFormat="0" applyBorder="0" applyAlignment="0" applyProtection="0">
      <alignment vertical="center"/>
    </xf>
    <xf numFmtId="0" fontId="33" fillId="0" borderId="0"/>
    <xf numFmtId="0" fontId="35" fillId="40" borderId="0" applyNumberFormat="0" applyBorder="0" applyAlignment="0" applyProtection="0">
      <alignment vertical="center"/>
    </xf>
    <xf numFmtId="0" fontId="35" fillId="39" borderId="0" applyNumberFormat="0" applyBorder="0" applyAlignment="0" applyProtection="0">
      <alignment vertical="center"/>
    </xf>
    <xf numFmtId="0" fontId="33" fillId="0" borderId="0"/>
    <xf numFmtId="0" fontId="33" fillId="0" borderId="0"/>
    <xf numFmtId="0" fontId="33" fillId="0" borderId="0"/>
    <xf numFmtId="0" fontId="37" fillId="0" borderId="0" applyNumberFormat="0" applyFill="0" applyBorder="0" applyAlignment="0" applyProtection="0">
      <alignment vertical="center"/>
    </xf>
    <xf numFmtId="0" fontId="33" fillId="0" borderId="0"/>
    <xf numFmtId="0" fontId="33" fillId="0" borderId="0"/>
    <xf numFmtId="0" fontId="35" fillId="39" borderId="0" applyNumberFormat="0" applyBorder="0" applyAlignment="0" applyProtection="0">
      <alignment vertical="center"/>
    </xf>
    <xf numFmtId="0" fontId="42" fillId="0" borderId="21"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40" borderId="0" applyNumberFormat="0" applyBorder="0" applyAlignment="0" applyProtection="0">
      <alignment vertical="center"/>
    </xf>
    <xf numFmtId="0" fontId="42" fillId="0" borderId="21" applyNumberFormat="0" applyFill="0" applyAlignment="0" applyProtection="0">
      <alignment vertical="center"/>
    </xf>
    <xf numFmtId="0" fontId="35" fillId="39" borderId="0" applyNumberFormat="0" applyBorder="0" applyAlignment="0" applyProtection="0">
      <alignment vertical="center"/>
    </xf>
    <xf numFmtId="0" fontId="35" fillId="40" borderId="0" applyNumberFormat="0" applyBorder="0" applyAlignment="0" applyProtection="0">
      <alignment vertical="center"/>
    </xf>
    <xf numFmtId="0" fontId="35" fillId="39" borderId="0" applyNumberFormat="0" applyBorder="0" applyAlignment="0" applyProtection="0">
      <alignment vertical="center"/>
    </xf>
    <xf numFmtId="0" fontId="33" fillId="0" borderId="0"/>
    <xf numFmtId="0" fontId="33" fillId="0" borderId="0"/>
    <xf numFmtId="0" fontId="33" fillId="0" borderId="0"/>
    <xf numFmtId="0" fontId="35" fillId="39" borderId="0" applyNumberFormat="0" applyBorder="0" applyAlignment="0" applyProtection="0">
      <alignment vertical="center"/>
    </xf>
    <xf numFmtId="0" fontId="35" fillId="40" borderId="0" applyNumberFormat="0" applyBorder="0" applyAlignment="0" applyProtection="0">
      <alignment vertical="center"/>
    </xf>
    <xf numFmtId="0" fontId="35" fillId="39" borderId="0" applyNumberFormat="0" applyBorder="0" applyAlignment="0" applyProtection="0">
      <alignment vertical="center"/>
    </xf>
    <xf numFmtId="0" fontId="33" fillId="0" borderId="0"/>
    <xf numFmtId="0" fontId="35" fillId="39" borderId="0" applyNumberFormat="0" applyBorder="0" applyAlignment="0" applyProtection="0">
      <alignment vertical="center"/>
    </xf>
    <xf numFmtId="0" fontId="33" fillId="0" borderId="0"/>
    <xf numFmtId="0" fontId="35" fillId="3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2" fillId="0" borderId="21" applyNumberFormat="0" applyFill="0" applyAlignment="0" applyProtection="0">
      <alignment vertical="center"/>
    </xf>
    <xf numFmtId="0" fontId="33" fillId="0" borderId="0"/>
    <xf numFmtId="0" fontId="33" fillId="0" borderId="0"/>
    <xf numFmtId="0" fontId="35" fillId="40"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40" borderId="0" applyNumberFormat="0" applyBorder="0" applyAlignment="0" applyProtection="0">
      <alignment vertical="center"/>
    </xf>
    <xf numFmtId="0" fontId="35" fillId="40"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0"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52"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40" borderId="0" applyNumberFormat="0" applyBorder="0" applyAlignment="0" applyProtection="0">
      <alignment vertical="center"/>
    </xf>
    <xf numFmtId="0" fontId="33" fillId="42" borderId="17" applyNumberFormat="0" applyFont="0" applyAlignment="0" applyProtection="0">
      <alignment vertical="center"/>
    </xf>
    <xf numFmtId="0" fontId="35" fillId="40" borderId="0" applyNumberFormat="0" applyBorder="0" applyAlignment="0" applyProtection="0">
      <alignment vertical="center"/>
    </xf>
    <xf numFmtId="0" fontId="33" fillId="0" borderId="0"/>
    <xf numFmtId="0" fontId="35" fillId="40" borderId="0" applyNumberFormat="0" applyBorder="0" applyAlignment="0" applyProtection="0">
      <alignment vertical="center"/>
    </xf>
    <xf numFmtId="0" fontId="33" fillId="0" borderId="0"/>
    <xf numFmtId="0" fontId="35" fillId="40" borderId="0" applyNumberFormat="0" applyBorder="0" applyAlignment="0" applyProtection="0">
      <alignment vertical="center"/>
    </xf>
    <xf numFmtId="0" fontId="35" fillId="40" borderId="0" applyNumberFormat="0" applyBorder="0" applyAlignment="0" applyProtection="0">
      <alignment vertical="center"/>
    </xf>
    <xf numFmtId="0" fontId="33" fillId="0" borderId="0"/>
    <xf numFmtId="0" fontId="35" fillId="40"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5" fillId="39"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5" fillId="39" borderId="0" applyNumberFormat="0" applyBorder="0" applyAlignment="0" applyProtection="0">
      <alignment vertical="center"/>
    </xf>
    <xf numFmtId="0" fontId="33" fillId="0" borderId="0"/>
    <xf numFmtId="0" fontId="35" fillId="40" borderId="0" applyNumberFormat="0" applyBorder="0" applyAlignment="0" applyProtection="0">
      <alignment vertical="center"/>
    </xf>
    <xf numFmtId="0" fontId="34" fillId="36" borderId="0" applyNumberFormat="0" applyBorder="0" applyAlignment="0" applyProtection="0">
      <alignment vertical="center"/>
    </xf>
    <xf numFmtId="0" fontId="35" fillId="40"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5" fillId="40"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3" fillId="0" borderId="0"/>
    <xf numFmtId="0" fontId="35" fillId="40" borderId="0" applyNumberFormat="0" applyBorder="0" applyAlignment="0" applyProtection="0">
      <alignment vertical="center"/>
    </xf>
    <xf numFmtId="0" fontId="33" fillId="0" borderId="0"/>
    <xf numFmtId="0" fontId="33" fillId="0" borderId="0"/>
    <xf numFmtId="0" fontId="35" fillId="40"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5" fillId="40" borderId="0" applyNumberFormat="0" applyBorder="0" applyAlignment="0" applyProtection="0">
      <alignment vertical="center"/>
    </xf>
    <xf numFmtId="0" fontId="35" fillId="40" borderId="0" applyNumberFormat="0" applyBorder="0" applyAlignment="0" applyProtection="0">
      <alignment vertical="center"/>
    </xf>
    <xf numFmtId="0" fontId="33" fillId="0" borderId="0"/>
    <xf numFmtId="0" fontId="33" fillId="0" borderId="0"/>
    <xf numFmtId="0" fontId="33" fillId="0" borderId="0"/>
    <xf numFmtId="0" fontId="35" fillId="53"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5" fillId="53" borderId="0" applyNumberFormat="0" applyBorder="0" applyAlignment="0" applyProtection="0">
      <alignment vertical="center"/>
    </xf>
    <xf numFmtId="0" fontId="33" fillId="0" borderId="0"/>
    <xf numFmtId="0" fontId="33" fillId="42" borderId="17" applyNumberFormat="0" applyFont="0" applyAlignment="0" applyProtection="0">
      <alignment vertical="center"/>
    </xf>
    <xf numFmtId="0" fontId="35" fillId="40" borderId="0" applyNumberFormat="0" applyBorder="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35" fillId="40"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3" fillId="0" borderId="0"/>
    <xf numFmtId="0" fontId="35" fillId="49" borderId="0" applyNumberFormat="0" applyBorder="0" applyAlignment="0" applyProtection="0">
      <alignment vertical="center"/>
    </xf>
    <xf numFmtId="0" fontId="33" fillId="0" borderId="0"/>
    <xf numFmtId="0" fontId="40" fillId="46" borderId="0" applyNumberFormat="0" applyBorder="0" applyAlignment="0" applyProtection="0">
      <alignment vertical="center"/>
    </xf>
    <xf numFmtId="0" fontId="33" fillId="0" borderId="0"/>
    <xf numFmtId="0" fontId="35" fillId="40"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5" fillId="40" borderId="0" applyNumberFormat="0" applyBorder="0" applyAlignment="0" applyProtection="0">
      <alignment vertical="center"/>
    </xf>
    <xf numFmtId="0" fontId="34" fillId="36" borderId="0" applyNumberFormat="0" applyBorder="0" applyAlignment="0" applyProtection="0">
      <alignment vertical="center"/>
    </xf>
    <xf numFmtId="0" fontId="35" fillId="49" borderId="0" applyNumberFormat="0" applyBorder="0" applyAlignment="0" applyProtection="0">
      <alignment vertical="center"/>
    </xf>
    <xf numFmtId="0" fontId="35" fillId="40" borderId="0" applyNumberFormat="0" applyBorder="0" applyAlignment="0" applyProtection="0">
      <alignment vertical="center"/>
    </xf>
    <xf numFmtId="0" fontId="34" fillId="36"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5" fillId="49" borderId="0" applyNumberFormat="0" applyBorder="0" applyAlignment="0" applyProtection="0">
      <alignment vertical="center"/>
    </xf>
    <xf numFmtId="0" fontId="35" fillId="40"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50"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5" fillId="49"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5" fillId="40" borderId="0" applyNumberFormat="0" applyBorder="0" applyAlignment="0" applyProtection="0">
      <alignment vertical="center"/>
    </xf>
    <xf numFmtId="0" fontId="35" fillId="40" borderId="0" applyNumberFormat="0" applyBorder="0" applyAlignment="0" applyProtection="0">
      <alignment vertical="center"/>
    </xf>
    <xf numFmtId="0" fontId="35" fillId="49"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5" fillId="49" borderId="0" applyNumberFormat="0" applyBorder="0" applyAlignment="0" applyProtection="0">
      <alignment vertical="center"/>
    </xf>
    <xf numFmtId="0" fontId="35" fillId="40"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0"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5" fillId="40"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42" fillId="0" borderId="21" applyNumberFormat="0" applyFill="0" applyAlignment="0" applyProtection="0">
      <alignment vertical="center"/>
    </xf>
    <xf numFmtId="0" fontId="35" fillId="49" borderId="0" applyNumberFormat="0" applyBorder="0" applyAlignment="0" applyProtection="0">
      <alignment vertical="center"/>
    </xf>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5" fillId="40" borderId="0" applyNumberFormat="0" applyBorder="0" applyAlignment="0" applyProtection="0">
      <alignment vertical="center"/>
    </xf>
    <xf numFmtId="0" fontId="35" fillId="40"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40" borderId="0" applyNumberFormat="0" applyBorder="0" applyAlignment="0" applyProtection="0">
      <alignment vertical="center"/>
    </xf>
    <xf numFmtId="0" fontId="33" fillId="0" borderId="0"/>
    <xf numFmtId="0" fontId="33" fillId="0" borderId="0"/>
    <xf numFmtId="0" fontId="33" fillId="0" borderId="0"/>
    <xf numFmtId="0" fontId="35" fillId="40" borderId="0" applyNumberFormat="0" applyBorder="0" applyAlignment="0" applyProtection="0">
      <alignment vertical="center"/>
    </xf>
    <xf numFmtId="0" fontId="33" fillId="0" borderId="0"/>
    <xf numFmtId="0" fontId="35" fillId="39" borderId="0" applyNumberFormat="0" applyBorder="0" applyAlignment="0" applyProtection="0">
      <alignment vertical="center"/>
    </xf>
    <xf numFmtId="0" fontId="33" fillId="0" borderId="0"/>
    <xf numFmtId="0" fontId="43" fillId="0" borderId="22" applyNumberFormat="0" applyFill="0" applyAlignment="0" applyProtection="0">
      <alignment vertical="center"/>
    </xf>
    <xf numFmtId="0" fontId="35" fillId="39"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5" fillId="40"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40"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0" borderId="0" applyNumberFormat="0" applyBorder="0" applyAlignment="0" applyProtection="0">
      <alignment vertical="center"/>
    </xf>
    <xf numFmtId="0" fontId="35" fillId="40"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0" borderId="0" applyNumberFormat="0" applyBorder="0" applyAlignment="0" applyProtection="0">
      <alignment vertical="center"/>
    </xf>
    <xf numFmtId="0" fontId="39" fillId="45" borderId="19" applyNumberFormat="0" applyAlignment="0" applyProtection="0">
      <alignment vertical="center"/>
    </xf>
    <xf numFmtId="0" fontId="35" fillId="40" borderId="0" applyNumberFormat="0" applyBorder="0" applyAlignment="0" applyProtection="0">
      <alignment vertical="center"/>
    </xf>
    <xf numFmtId="0" fontId="39" fillId="45" borderId="19" applyNumberFormat="0" applyAlignment="0" applyProtection="0">
      <alignment vertical="center"/>
    </xf>
    <xf numFmtId="0" fontId="33" fillId="0" borderId="0"/>
    <xf numFmtId="0" fontId="39" fillId="45" borderId="19" applyNumberFormat="0" applyAlignment="0" applyProtection="0">
      <alignment vertical="center"/>
    </xf>
    <xf numFmtId="0" fontId="33" fillId="0" borderId="0"/>
    <xf numFmtId="0" fontId="35" fillId="53" borderId="0" applyNumberFormat="0" applyBorder="0" applyAlignment="0" applyProtection="0">
      <alignment vertical="center"/>
    </xf>
    <xf numFmtId="0" fontId="33" fillId="0" borderId="0"/>
    <xf numFmtId="0" fontId="39" fillId="45" borderId="19" applyNumberFormat="0" applyAlignment="0" applyProtection="0">
      <alignment vertical="center"/>
    </xf>
    <xf numFmtId="0" fontId="33" fillId="0" borderId="0"/>
    <xf numFmtId="0" fontId="35" fillId="53" borderId="0" applyNumberFormat="0" applyBorder="0" applyAlignment="0" applyProtection="0">
      <alignment vertical="center"/>
    </xf>
    <xf numFmtId="0" fontId="39" fillId="45" borderId="19" applyNumberFormat="0" applyAlignment="0" applyProtection="0">
      <alignment vertical="center"/>
    </xf>
    <xf numFmtId="0" fontId="33" fillId="0" borderId="0"/>
    <xf numFmtId="0" fontId="35" fillId="40" borderId="0" applyNumberFormat="0" applyBorder="0" applyAlignment="0" applyProtection="0">
      <alignment vertical="center"/>
    </xf>
    <xf numFmtId="0" fontId="39" fillId="45" borderId="19" applyNumberFormat="0" applyAlignment="0" applyProtection="0">
      <alignment vertical="center"/>
    </xf>
    <xf numFmtId="0" fontId="33" fillId="0" borderId="0"/>
    <xf numFmtId="0" fontId="39" fillId="45" borderId="19" applyNumberFormat="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3" fillId="0" borderId="0"/>
    <xf numFmtId="0" fontId="35" fillId="40" borderId="0" applyNumberFormat="0" applyBorder="0" applyAlignment="0" applyProtection="0">
      <alignment vertical="center"/>
    </xf>
    <xf numFmtId="0" fontId="35" fillId="43" borderId="0" applyNumberFormat="0" applyBorder="0" applyAlignment="0" applyProtection="0">
      <alignment vertical="center"/>
    </xf>
    <xf numFmtId="0" fontId="35" fillId="40"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0" borderId="0"/>
    <xf numFmtId="0" fontId="35" fillId="40"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0" fontId="33" fillId="0" borderId="0"/>
    <xf numFmtId="0" fontId="35" fillId="43" borderId="0" applyNumberFormat="0" applyBorder="0" applyAlignment="0" applyProtection="0">
      <alignment vertical="center"/>
    </xf>
    <xf numFmtId="0" fontId="35" fillId="40"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5" fillId="40"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0" fontId="35" fillId="54" borderId="0" applyNumberFormat="0" applyBorder="0" applyAlignment="0" applyProtection="0">
      <alignment vertical="center"/>
    </xf>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5" fillId="40"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6" fillId="0" borderId="0" applyNumberFormat="0" applyFill="0" applyBorder="0" applyAlignment="0" applyProtection="0">
      <alignment vertical="center"/>
    </xf>
    <xf numFmtId="0" fontId="33" fillId="0" borderId="0"/>
    <xf numFmtId="0" fontId="33" fillId="0" borderId="0"/>
    <xf numFmtId="0" fontId="35" fillId="43" borderId="0" applyNumberFormat="0" applyBorder="0" applyAlignment="0" applyProtection="0">
      <alignment vertical="center"/>
    </xf>
    <xf numFmtId="0" fontId="36"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5" fillId="43" borderId="0" applyNumberFormat="0" applyBorder="0" applyAlignment="0" applyProtection="0">
      <alignment vertical="center"/>
    </xf>
    <xf numFmtId="0" fontId="39" fillId="45" borderId="19" applyNumberFormat="0" applyAlignment="0" applyProtection="0">
      <alignment vertical="center"/>
    </xf>
    <xf numFmtId="0" fontId="33" fillId="0" borderId="0"/>
    <xf numFmtId="0" fontId="33" fillId="0" borderId="0"/>
    <xf numFmtId="0" fontId="33" fillId="0" borderId="0"/>
    <xf numFmtId="0" fontId="35" fillId="53"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9" fillId="45" borderId="19" applyNumberFormat="0" applyAlignment="0" applyProtection="0">
      <alignment vertical="center"/>
    </xf>
    <xf numFmtId="0" fontId="33" fillId="0" borderId="0"/>
    <xf numFmtId="0" fontId="33" fillId="0" borderId="0"/>
    <xf numFmtId="0" fontId="33" fillId="0" borderId="0"/>
    <xf numFmtId="0" fontId="33" fillId="0" borderId="0"/>
    <xf numFmtId="0" fontId="35" fillId="40"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40"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5" fillId="43"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5" fillId="40"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9" fillId="45" borderId="19" applyNumberFormat="0" applyAlignment="0" applyProtection="0">
      <alignment vertical="center"/>
    </xf>
    <xf numFmtId="0" fontId="33" fillId="0" borderId="0"/>
    <xf numFmtId="0" fontId="35" fillId="40" borderId="0" applyNumberFormat="0" applyBorder="0" applyAlignment="0" applyProtection="0">
      <alignment vertical="center"/>
    </xf>
    <xf numFmtId="0" fontId="35" fillId="53" borderId="0" applyNumberFormat="0" applyBorder="0" applyAlignment="0" applyProtection="0">
      <alignment vertical="center"/>
    </xf>
    <xf numFmtId="0" fontId="33" fillId="0" borderId="0"/>
    <xf numFmtId="0" fontId="39" fillId="45" borderId="19" applyNumberFormat="0" applyAlignment="0" applyProtection="0">
      <alignment vertical="center"/>
    </xf>
    <xf numFmtId="0" fontId="33" fillId="0" borderId="0"/>
    <xf numFmtId="0" fontId="33" fillId="0" borderId="0"/>
    <xf numFmtId="0" fontId="35" fillId="43" borderId="0" applyNumberFormat="0" applyBorder="0" applyAlignment="0" applyProtection="0">
      <alignment vertical="center"/>
    </xf>
    <xf numFmtId="0" fontId="33" fillId="0" borderId="0"/>
    <xf numFmtId="0" fontId="35" fillId="40" borderId="0" applyNumberFormat="0" applyBorder="0" applyAlignment="0" applyProtection="0">
      <alignment vertical="center"/>
    </xf>
    <xf numFmtId="0" fontId="33" fillId="0" borderId="0"/>
    <xf numFmtId="0" fontId="39" fillId="45" borderId="19" applyNumberFormat="0" applyAlignment="0" applyProtection="0">
      <alignment vertical="center"/>
    </xf>
    <xf numFmtId="0" fontId="33" fillId="0" borderId="0"/>
    <xf numFmtId="0" fontId="33" fillId="0" borderId="0"/>
    <xf numFmtId="0" fontId="35" fillId="40" borderId="0" applyNumberFormat="0" applyBorder="0" applyAlignment="0" applyProtection="0">
      <alignment vertical="center"/>
    </xf>
    <xf numFmtId="0" fontId="35" fillId="43" borderId="0" applyNumberFormat="0" applyBorder="0" applyAlignment="0" applyProtection="0">
      <alignment vertical="center"/>
    </xf>
    <xf numFmtId="0" fontId="35" fillId="40"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5" fillId="40"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5" fillId="40"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0" fontId="33" fillId="0" borderId="0"/>
    <xf numFmtId="0" fontId="35" fillId="43"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5" fillId="40"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35" fillId="43" borderId="0" applyNumberFormat="0" applyBorder="0" applyAlignment="0" applyProtection="0">
      <alignment vertical="center"/>
    </xf>
    <xf numFmtId="0" fontId="33" fillId="0" borderId="0"/>
    <xf numFmtId="0" fontId="35" fillId="40" borderId="0" applyNumberFormat="0" applyBorder="0" applyAlignment="0" applyProtection="0">
      <alignment vertical="center"/>
    </xf>
    <xf numFmtId="0" fontId="35" fillId="43" borderId="0" applyNumberFormat="0" applyBorder="0" applyAlignment="0" applyProtection="0">
      <alignment vertical="center"/>
    </xf>
    <xf numFmtId="0" fontId="39" fillId="45" borderId="19" applyNumberFormat="0" applyAlignment="0" applyProtection="0">
      <alignment vertical="center"/>
    </xf>
    <xf numFmtId="0" fontId="33" fillId="0" borderId="0"/>
    <xf numFmtId="0" fontId="33" fillId="0" borderId="0"/>
    <xf numFmtId="0" fontId="33" fillId="0" borderId="0"/>
    <xf numFmtId="0" fontId="35" fillId="43" borderId="0" applyNumberFormat="0" applyBorder="0" applyAlignment="0" applyProtection="0">
      <alignment vertical="center"/>
    </xf>
    <xf numFmtId="0" fontId="35" fillId="43" borderId="0" applyNumberFormat="0" applyBorder="0" applyAlignment="0" applyProtection="0">
      <alignment vertical="center"/>
    </xf>
    <xf numFmtId="0" fontId="39" fillId="45" borderId="19" applyNumberFormat="0" applyAlignment="0" applyProtection="0">
      <alignment vertical="center"/>
    </xf>
    <xf numFmtId="0" fontId="33" fillId="0" borderId="0"/>
    <xf numFmtId="0" fontId="35" fillId="40" borderId="0" applyNumberFormat="0" applyBorder="0" applyAlignment="0" applyProtection="0">
      <alignment vertical="center"/>
    </xf>
    <xf numFmtId="0" fontId="33" fillId="0" borderId="0"/>
    <xf numFmtId="0" fontId="35" fillId="40" borderId="0" applyNumberFormat="0" applyBorder="0" applyAlignment="0" applyProtection="0">
      <alignment vertical="center"/>
    </xf>
    <xf numFmtId="0" fontId="33" fillId="0" borderId="0"/>
    <xf numFmtId="0" fontId="47" fillId="41" borderId="20" applyNumberFormat="0" applyAlignment="0" applyProtection="0">
      <alignment vertical="center"/>
    </xf>
    <xf numFmtId="0" fontId="35" fillId="40" borderId="0" applyNumberFormat="0" applyBorder="0" applyAlignment="0" applyProtection="0">
      <alignment vertical="center"/>
    </xf>
    <xf numFmtId="0" fontId="35" fillId="40" borderId="0" applyNumberFormat="0" applyBorder="0" applyAlignment="0" applyProtection="0">
      <alignment vertical="center"/>
    </xf>
    <xf numFmtId="0" fontId="33" fillId="0" borderId="0"/>
    <xf numFmtId="0" fontId="33" fillId="0" borderId="0"/>
    <xf numFmtId="0" fontId="35" fillId="40" borderId="0" applyNumberFormat="0" applyBorder="0" applyAlignment="0" applyProtection="0">
      <alignment vertical="center"/>
    </xf>
    <xf numFmtId="0" fontId="33" fillId="0" borderId="0"/>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42" borderId="17" applyNumberFormat="0" applyFont="0" applyAlignment="0" applyProtection="0">
      <alignment vertical="center"/>
    </xf>
    <xf numFmtId="0" fontId="35" fillId="39" borderId="0" applyNumberFormat="0" applyBorder="0" applyAlignment="0" applyProtection="0">
      <alignment vertical="center"/>
    </xf>
    <xf numFmtId="0" fontId="35" fillId="39" borderId="0" applyNumberFormat="0" applyBorder="0" applyAlignment="0" applyProtection="0">
      <alignment vertical="center"/>
    </xf>
    <xf numFmtId="0" fontId="35" fillId="39" borderId="0" applyNumberFormat="0" applyBorder="0" applyAlignment="0" applyProtection="0">
      <alignment vertical="center"/>
    </xf>
    <xf numFmtId="0" fontId="41" fillId="45" borderId="20" applyNumberFormat="0" applyAlignment="0" applyProtection="0">
      <alignment vertical="center"/>
    </xf>
    <xf numFmtId="0" fontId="35" fillId="39" borderId="0" applyNumberFormat="0" applyBorder="0" applyAlignment="0" applyProtection="0">
      <alignment vertical="center"/>
    </xf>
    <xf numFmtId="0" fontId="41" fillId="45" borderId="20" applyNumberFormat="0" applyAlignment="0" applyProtection="0">
      <alignment vertical="center"/>
    </xf>
    <xf numFmtId="0" fontId="35" fillId="39" borderId="0" applyNumberFormat="0" applyBorder="0" applyAlignment="0" applyProtection="0">
      <alignment vertical="center"/>
    </xf>
    <xf numFmtId="0" fontId="33" fillId="0" borderId="0"/>
    <xf numFmtId="0" fontId="33" fillId="0" borderId="0"/>
    <xf numFmtId="0" fontId="33" fillId="0" borderId="0"/>
    <xf numFmtId="0" fontId="35" fillId="39" borderId="0" applyNumberFormat="0" applyBorder="0" applyAlignment="0" applyProtection="0">
      <alignment vertical="center"/>
    </xf>
    <xf numFmtId="0" fontId="35" fillId="49" borderId="0" applyNumberFormat="0" applyBorder="0" applyAlignment="0" applyProtection="0">
      <alignment vertical="center"/>
    </xf>
    <xf numFmtId="0" fontId="35" fillId="39"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3" fillId="0" borderId="0"/>
    <xf numFmtId="0" fontId="33" fillId="0" borderId="0"/>
    <xf numFmtId="0" fontId="41" fillId="45" borderId="20" applyNumberFormat="0" applyAlignment="0" applyProtection="0">
      <alignment vertical="center"/>
    </xf>
    <xf numFmtId="0" fontId="33" fillId="0" borderId="0"/>
    <xf numFmtId="0" fontId="35" fillId="39" borderId="0" applyNumberFormat="0" applyBorder="0" applyAlignment="0" applyProtection="0">
      <alignment vertical="center"/>
    </xf>
    <xf numFmtId="0" fontId="47" fillId="41" borderId="20" applyNumberFormat="0" applyAlignment="0" applyProtection="0">
      <alignment vertical="center"/>
    </xf>
    <xf numFmtId="0" fontId="35" fillId="39" borderId="0" applyNumberFormat="0" applyBorder="0" applyAlignment="0" applyProtection="0">
      <alignment vertical="center"/>
    </xf>
    <xf numFmtId="0" fontId="47" fillId="41" borderId="20" applyNumberFormat="0" applyAlignment="0" applyProtection="0">
      <alignment vertical="center"/>
    </xf>
    <xf numFmtId="0" fontId="35" fillId="39" borderId="0" applyNumberFormat="0" applyBorder="0" applyAlignment="0" applyProtection="0">
      <alignment vertical="center"/>
    </xf>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5" fillId="39" borderId="0" applyNumberFormat="0" applyBorder="0" applyAlignment="0" applyProtection="0">
      <alignment vertical="center"/>
    </xf>
    <xf numFmtId="0" fontId="47" fillId="41" borderId="20" applyNumberFormat="0" applyAlignment="0" applyProtection="0">
      <alignment vertical="center"/>
    </xf>
    <xf numFmtId="0" fontId="33" fillId="0" borderId="0"/>
    <xf numFmtId="0" fontId="35" fillId="3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3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39" borderId="0" applyNumberFormat="0" applyBorder="0" applyAlignment="0" applyProtection="0">
      <alignment vertical="center"/>
    </xf>
    <xf numFmtId="0" fontId="41" fillId="45" borderId="20" applyNumberFormat="0" applyAlignment="0" applyProtection="0">
      <alignment vertical="center"/>
    </xf>
    <xf numFmtId="0" fontId="35" fillId="39" borderId="0" applyNumberFormat="0" applyBorder="0" applyAlignment="0" applyProtection="0">
      <alignment vertical="center"/>
    </xf>
    <xf numFmtId="0" fontId="35" fillId="39" borderId="0" applyNumberFormat="0" applyBorder="0" applyAlignment="0" applyProtection="0">
      <alignment vertical="center"/>
    </xf>
    <xf numFmtId="0" fontId="35" fillId="39" borderId="0" applyNumberFormat="0" applyBorder="0" applyAlignment="0" applyProtection="0">
      <alignment vertical="center"/>
    </xf>
    <xf numFmtId="0" fontId="33" fillId="0" borderId="0"/>
    <xf numFmtId="0" fontId="35" fillId="3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5" fillId="39" borderId="0" applyNumberFormat="0" applyBorder="0" applyAlignment="0" applyProtection="0">
      <alignment vertical="center"/>
    </xf>
    <xf numFmtId="0" fontId="33" fillId="0" borderId="0"/>
    <xf numFmtId="0" fontId="35" fillId="39" borderId="0" applyNumberFormat="0" applyBorder="0" applyAlignment="0" applyProtection="0">
      <alignment vertical="center"/>
    </xf>
    <xf numFmtId="0" fontId="33" fillId="0" borderId="0"/>
    <xf numFmtId="0" fontId="33" fillId="0" borderId="0"/>
    <xf numFmtId="0" fontId="33" fillId="0" borderId="0"/>
    <xf numFmtId="0" fontId="35" fillId="49" borderId="0" applyNumberFormat="0" applyBorder="0" applyAlignment="0" applyProtection="0">
      <alignment vertical="center"/>
    </xf>
    <xf numFmtId="0" fontId="35" fillId="3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41" fillId="45" borderId="20" applyNumberFormat="0" applyAlignment="0" applyProtection="0">
      <alignment vertical="center"/>
    </xf>
    <xf numFmtId="0" fontId="35" fillId="39" borderId="0" applyNumberFormat="0" applyBorder="0" applyAlignment="0" applyProtection="0">
      <alignment vertical="center"/>
    </xf>
    <xf numFmtId="0" fontId="47" fillId="41" borderId="20"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39" borderId="0" applyNumberFormat="0" applyBorder="0" applyAlignment="0" applyProtection="0">
      <alignment vertical="center"/>
    </xf>
    <xf numFmtId="0" fontId="33" fillId="0" borderId="0"/>
    <xf numFmtId="0" fontId="35" fillId="52" borderId="0" applyNumberFormat="0" applyBorder="0" applyAlignment="0" applyProtection="0">
      <alignment vertical="center"/>
    </xf>
    <xf numFmtId="0" fontId="33" fillId="0" borderId="0"/>
    <xf numFmtId="0" fontId="33" fillId="0" borderId="0"/>
    <xf numFmtId="0" fontId="35" fillId="39"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0" fontId="33" fillId="0" borderId="0"/>
    <xf numFmtId="0" fontId="35" fillId="39" borderId="0" applyNumberFormat="0" applyBorder="0" applyAlignment="0" applyProtection="0">
      <alignment vertical="center"/>
    </xf>
    <xf numFmtId="0" fontId="33" fillId="0" borderId="0"/>
    <xf numFmtId="0" fontId="35" fillId="39" borderId="0" applyNumberFormat="0" applyBorder="0" applyAlignment="0" applyProtection="0">
      <alignment vertical="center"/>
    </xf>
    <xf numFmtId="0" fontId="33" fillId="0" borderId="0"/>
    <xf numFmtId="0" fontId="35" fillId="3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3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39"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9" fillId="45" borderId="19" applyNumberFormat="0" applyAlignment="0" applyProtection="0">
      <alignment vertical="center"/>
    </xf>
    <xf numFmtId="0" fontId="33" fillId="0" borderId="0"/>
    <xf numFmtId="0" fontId="33" fillId="42" borderId="17" applyNumberFormat="0" applyFont="0" applyAlignment="0" applyProtection="0">
      <alignment vertical="center"/>
    </xf>
    <xf numFmtId="0" fontId="35" fillId="39" borderId="0" applyNumberFormat="0" applyBorder="0" applyAlignment="0" applyProtection="0">
      <alignment vertical="center"/>
    </xf>
    <xf numFmtId="0" fontId="37" fillId="0" borderId="18" applyNumberFormat="0" applyFill="0" applyAlignment="0" applyProtection="0">
      <alignment vertical="center"/>
    </xf>
    <xf numFmtId="0" fontId="35" fillId="39" borderId="0" applyNumberFormat="0" applyBorder="0" applyAlignment="0" applyProtection="0">
      <alignment vertical="center"/>
    </xf>
    <xf numFmtId="0" fontId="37" fillId="0" borderId="18" applyNumberFormat="0" applyFill="0" applyAlignment="0" applyProtection="0">
      <alignment vertical="center"/>
    </xf>
    <xf numFmtId="0" fontId="35" fillId="39" borderId="0" applyNumberFormat="0" applyBorder="0" applyAlignment="0" applyProtection="0">
      <alignment vertical="center"/>
    </xf>
    <xf numFmtId="0" fontId="37" fillId="0" borderId="18" applyNumberFormat="0" applyFill="0" applyAlignment="0" applyProtection="0">
      <alignment vertical="center"/>
    </xf>
    <xf numFmtId="0" fontId="33" fillId="0" borderId="0"/>
    <xf numFmtId="0" fontId="33" fillId="0" borderId="0"/>
    <xf numFmtId="0" fontId="37" fillId="0" borderId="18" applyNumberFormat="0" applyFill="0" applyAlignment="0" applyProtection="0">
      <alignment vertical="center"/>
    </xf>
    <xf numFmtId="0" fontId="33" fillId="0" borderId="0"/>
    <xf numFmtId="0" fontId="33" fillId="0" borderId="0"/>
    <xf numFmtId="0" fontId="33" fillId="0" borderId="0"/>
    <xf numFmtId="0" fontId="37" fillId="0" borderId="18" applyNumberFormat="0" applyFill="0" applyAlignment="0" applyProtection="0">
      <alignment vertical="center"/>
    </xf>
    <xf numFmtId="0" fontId="33" fillId="0" borderId="0"/>
    <xf numFmtId="0" fontId="37" fillId="0" borderId="18" applyNumberFormat="0" applyFill="0" applyAlignment="0" applyProtection="0">
      <alignment vertical="center"/>
    </xf>
    <xf numFmtId="0" fontId="33" fillId="0" borderId="0"/>
    <xf numFmtId="0" fontId="34" fillId="36" borderId="0" applyNumberFormat="0" applyBorder="0" applyAlignment="0" applyProtection="0">
      <alignment vertical="center"/>
    </xf>
    <xf numFmtId="0" fontId="37" fillId="0" borderId="18" applyNumberFormat="0" applyFill="0" applyAlignment="0" applyProtection="0">
      <alignment vertical="center"/>
    </xf>
    <xf numFmtId="0" fontId="35" fillId="39"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7" fillId="0" borderId="18" applyNumberFormat="0" applyFill="0" applyAlignment="0" applyProtection="0">
      <alignment vertical="center"/>
    </xf>
    <xf numFmtId="0" fontId="33" fillId="0" borderId="0"/>
    <xf numFmtId="0" fontId="35" fillId="49" borderId="0" applyNumberFormat="0" applyBorder="0" applyAlignment="0" applyProtection="0">
      <alignment vertical="center"/>
    </xf>
    <xf numFmtId="0" fontId="37" fillId="0" borderId="18"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35" fillId="39" borderId="0" applyNumberFormat="0" applyBorder="0" applyAlignment="0" applyProtection="0">
      <alignment vertical="center"/>
    </xf>
    <xf numFmtId="0" fontId="37" fillId="0" borderId="18" applyNumberFormat="0" applyFill="0" applyAlignment="0" applyProtection="0">
      <alignment vertical="center"/>
    </xf>
    <xf numFmtId="0" fontId="33" fillId="0" borderId="0"/>
    <xf numFmtId="0" fontId="37" fillId="0" borderId="18" applyNumberFormat="0" applyFill="0" applyAlignment="0" applyProtection="0">
      <alignment vertical="center"/>
    </xf>
    <xf numFmtId="0" fontId="33" fillId="0" borderId="0"/>
    <xf numFmtId="0" fontId="37" fillId="0" borderId="18" applyNumberFormat="0" applyFill="0" applyAlignment="0" applyProtection="0">
      <alignment vertical="center"/>
    </xf>
    <xf numFmtId="0" fontId="33" fillId="0" borderId="0"/>
    <xf numFmtId="0" fontId="33" fillId="0" borderId="0"/>
    <xf numFmtId="0" fontId="33" fillId="0" borderId="0"/>
    <xf numFmtId="0" fontId="35" fillId="39" borderId="0" applyNumberFormat="0" applyBorder="0" applyAlignment="0" applyProtection="0">
      <alignment vertical="center"/>
    </xf>
    <xf numFmtId="0" fontId="37" fillId="0" borderId="18" applyNumberFormat="0" applyFill="0" applyAlignment="0" applyProtection="0">
      <alignment vertical="center"/>
    </xf>
    <xf numFmtId="0" fontId="33" fillId="0" borderId="0"/>
    <xf numFmtId="0" fontId="40" fillId="46" borderId="0" applyNumberFormat="0" applyBorder="0" applyAlignment="0" applyProtection="0">
      <alignment vertical="center"/>
    </xf>
    <xf numFmtId="0" fontId="33" fillId="0" borderId="0"/>
    <xf numFmtId="0" fontId="40" fillId="46" borderId="0" applyNumberFormat="0" applyBorder="0" applyAlignment="0" applyProtection="0">
      <alignment vertical="center"/>
    </xf>
    <xf numFmtId="0" fontId="33" fillId="0" borderId="0"/>
    <xf numFmtId="0" fontId="33" fillId="0" borderId="0"/>
    <xf numFmtId="0" fontId="33" fillId="0" borderId="0"/>
    <xf numFmtId="0" fontId="35" fillId="39" borderId="0" applyNumberFormat="0" applyBorder="0" applyAlignment="0" applyProtection="0">
      <alignment vertical="center"/>
    </xf>
    <xf numFmtId="0" fontId="33" fillId="0" borderId="0"/>
    <xf numFmtId="0" fontId="35" fillId="39" borderId="0" applyNumberFormat="0" applyBorder="0" applyAlignment="0" applyProtection="0">
      <alignment vertical="center"/>
    </xf>
    <xf numFmtId="0" fontId="33" fillId="0" borderId="0"/>
    <xf numFmtId="0" fontId="35" fillId="39" borderId="0" applyNumberFormat="0" applyBorder="0" applyAlignment="0" applyProtection="0">
      <alignment vertical="center"/>
    </xf>
    <xf numFmtId="0" fontId="33" fillId="0" borderId="0"/>
    <xf numFmtId="0" fontId="33" fillId="0" borderId="0"/>
    <xf numFmtId="0" fontId="37" fillId="0" borderId="18" applyNumberFormat="0" applyFill="0" applyAlignment="0" applyProtection="0">
      <alignment vertical="center"/>
    </xf>
    <xf numFmtId="0" fontId="35" fillId="39" borderId="0" applyNumberFormat="0" applyBorder="0" applyAlignment="0" applyProtection="0">
      <alignment vertical="center"/>
    </xf>
    <xf numFmtId="0" fontId="47" fillId="41" borderId="20"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7" fillId="0" borderId="18" applyNumberFormat="0" applyFill="0" applyAlignment="0" applyProtection="0">
      <alignment vertical="center"/>
    </xf>
    <xf numFmtId="0" fontId="35" fillId="39" borderId="0" applyNumberFormat="0" applyBorder="0" applyAlignment="0" applyProtection="0">
      <alignment vertical="center"/>
    </xf>
    <xf numFmtId="0" fontId="47" fillId="41" borderId="20"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39" borderId="0" applyNumberFormat="0" applyBorder="0" applyAlignment="0" applyProtection="0">
      <alignment vertical="center"/>
    </xf>
    <xf numFmtId="0" fontId="37" fillId="0" borderId="18" applyNumberFormat="0" applyFill="0" applyAlignment="0" applyProtection="0">
      <alignment vertical="center"/>
    </xf>
    <xf numFmtId="0" fontId="35" fillId="39" borderId="0" applyNumberFormat="0" applyBorder="0" applyAlignment="0" applyProtection="0">
      <alignment vertical="center"/>
    </xf>
    <xf numFmtId="0" fontId="47" fillId="41" borderId="20" applyNumberFormat="0" applyAlignment="0" applyProtection="0">
      <alignment vertical="center"/>
    </xf>
    <xf numFmtId="0" fontId="33" fillId="0" borderId="0"/>
    <xf numFmtId="0" fontId="33" fillId="0" borderId="0"/>
    <xf numFmtId="0" fontId="33" fillId="0" borderId="0"/>
    <xf numFmtId="0" fontId="33" fillId="0" borderId="0"/>
    <xf numFmtId="0" fontId="35" fillId="39" borderId="0" applyNumberFormat="0" applyBorder="0" applyAlignment="0" applyProtection="0">
      <alignment vertical="center"/>
    </xf>
    <xf numFmtId="0" fontId="33" fillId="0" borderId="0"/>
    <xf numFmtId="0" fontId="35" fillId="39" borderId="0" applyNumberFormat="0" applyBorder="0" applyAlignment="0" applyProtection="0">
      <alignment vertical="center"/>
    </xf>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5" fillId="39" borderId="0" applyNumberFormat="0" applyBorder="0" applyAlignment="0" applyProtection="0">
      <alignment vertical="center"/>
    </xf>
    <xf numFmtId="0" fontId="37" fillId="0" borderId="0" applyNumberFormat="0" applyFill="0" applyBorder="0" applyAlignment="0" applyProtection="0">
      <alignment vertical="center"/>
    </xf>
    <xf numFmtId="0" fontId="33" fillId="0" borderId="0"/>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48" fillId="0" borderId="0" applyNumberFormat="0" applyFill="0" applyBorder="0" applyAlignment="0" applyProtection="0">
      <alignment vertical="center"/>
    </xf>
    <xf numFmtId="0" fontId="33" fillId="0" borderId="0"/>
    <xf numFmtId="0" fontId="33" fillId="0" borderId="0"/>
    <xf numFmtId="0" fontId="50" fillId="0" borderId="0" applyNumberFormat="0" applyFill="0" applyBorder="0" applyAlignment="0" applyProtection="0">
      <alignment vertical="center"/>
    </xf>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50" fillId="0" borderId="0" applyNumberFormat="0" applyFill="0" applyBorder="0" applyAlignment="0" applyProtection="0">
      <alignment vertical="center"/>
    </xf>
    <xf numFmtId="0" fontId="33" fillId="0" borderId="0"/>
    <xf numFmtId="0" fontId="33" fillId="0" borderId="0"/>
    <xf numFmtId="0" fontId="50" fillId="0" borderId="0" applyNumberFormat="0" applyFill="0" applyBorder="0" applyAlignment="0" applyProtection="0">
      <alignment vertical="center"/>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5" fillId="3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2" fillId="0" borderId="21" applyNumberFormat="0" applyFill="0" applyAlignment="0" applyProtection="0">
      <alignment vertical="center"/>
    </xf>
    <xf numFmtId="0" fontId="33" fillId="0" borderId="0"/>
    <xf numFmtId="0" fontId="33" fillId="0" borderId="0"/>
    <xf numFmtId="0" fontId="33" fillId="0" borderId="0"/>
    <xf numFmtId="0" fontId="35" fillId="53" borderId="0" applyNumberFormat="0" applyBorder="0" applyAlignment="0" applyProtection="0">
      <alignment vertical="center"/>
    </xf>
    <xf numFmtId="0" fontId="33" fillId="0" borderId="0"/>
    <xf numFmtId="0" fontId="33" fillId="0" borderId="0"/>
    <xf numFmtId="0" fontId="33" fillId="0" borderId="0"/>
    <xf numFmtId="0" fontId="35" fillId="53" borderId="0" applyNumberFormat="0" applyBorder="0" applyAlignment="0" applyProtection="0">
      <alignment vertical="center"/>
    </xf>
    <xf numFmtId="0" fontId="33" fillId="0" borderId="0"/>
    <xf numFmtId="0" fontId="33" fillId="0" borderId="0"/>
    <xf numFmtId="0" fontId="35" fillId="52"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39" borderId="0" applyNumberFormat="0" applyBorder="0" applyAlignment="0" applyProtection="0">
      <alignment vertical="center"/>
    </xf>
    <xf numFmtId="0" fontId="33" fillId="0" borderId="0"/>
    <xf numFmtId="0" fontId="35" fillId="39" borderId="0" applyNumberFormat="0" applyBorder="0" applyAlignment="0" applyProtection="0">
      <alignment vertical="center"/>
    </xf>
    <xf numFmtId="0" fontId="35" fillId="39" borderId="0" applyNumberFormat="0" applyBorder="0" applyAlignment="0" applyProtection="0">
      <alignment vertical="center"/>
    </xf>
    <xf numFmtId="0" fontId="33" fillId="0" borderId="0"/>
    <xf numFmtId="0" fontId="35" fillId="39" borderId="0" applyNumberFormat="0" applyBorder="0" applyAlignment="0" applyProtection="0">
      <alignment vertical="center"/>
    </xf>
    <xf numFmtId="0" fontId="33" fillId="0" borderId="0"/>
    <xf numFmtId="0" fontId="35" fillId="39" borderId="0" applyNumberFormat="0" applyBorder="0" applyAlignment="0" applyProtection="0">
      <alignment vertical="center"/>
    </xf>
    <xf numFmtId="0" fontId="39" fillId="45" borderId="19" applyNumberFormat="0" applyAlignment="0" applyProtection="0">
      <alignment vertical="center"/>
    </xf>
    <xf numFmtId="0" fontId="35" fillId="3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3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5" fillId="49" borderId="0" applyNumberFormat="0" applyBorder="0" applyAlignment="0" applyProtection="0">
      <alignment vertical="center"/>
    </xf>
    <xf numFmtId="0" fontId="33" fillId="0" borderId="0"/>
    <xf numFmtId="0" fontId="35" fillId="39"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6" fillId="0" borderId="0" applyNumberFormat="0" applyFill="0" applyBorder="0" applyAlignment="0" applyProtection="0">
      <alignment vertical="center"/>
    </xf>
    <xf numFmtId="0" fontId="33" fillId="0" borderId="0"/>
    <xf numFmtId="0" fontId="33" fillId="0" borderId="0"/>
    <xf numFmtId="0" fontId="36" fillId="0" borderId="0" applyNumberFormat="0" applyFill="0" applyBorder="0" applyAlignment="0" applyProtection="0">
      <alignment vertical="center"/>
    </xf>
    <xf numFmtId="0" fontId="33" fillId="0" borderId="0"/>
    <xf numFmtId="0" fontId="33" fillId="0" borderId="0"/>
    <xf numFmtId="0" fontId="33" fillId="0" borderId="0"/>
    <xf numFmtId="43" fontId="33" fillId="0" borderId="0" applyFont="0" applyFill="0" applyBorder="0" applyAlignment="0" applyProtection="0"/>
    <xf numFmtId="0" fontId="35" fillId="39" borderId="0" applyNumberFormat="0" applyBorder="0" applyAlignment="0" applyProtection="0">
      <alignment vertical="center"/>
    </xf>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5" fillId="39" borderId="0" applyNumberFormat="0" applyBorder="0" applyAlignment="0" applyProtection="0">
      <alignment vertical="center"/>
    </xf>
    <xf numFmtId="0" fontId="35" fillId="39"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42" fillId="0" borderId="21" applyNumberFormat="0" applyFill="0" applyAlignment="0" applyProtection="0">
      <alignment vertical="center"/>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5" fillId="39" borderId="0" applyNumberFormat="0" applyBorder="0" applyAlignment="0" applyProtection="0">
      <alignment vertical="center"/>
    </xf>
    <xf numFmtId="0" fontId="35" fillId="39" borderId="0" applyNumberFormat="0" applyBorder="0" applyAlignment="0" applyProtection="0">
      <alignment vertical="center"/>
    </xf>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5" fillId="49" borderId="0" applyNumberFormat="0" applyBorder="0" applyAlignment="0" applyProtection="0">
      <alignment vertical="center"/>
    </xf>
    <xf numFmtId="0" fontId="33" fillId="0" borderId="0"/>
    <xf numFmtId="0" fontId="35" fillId="39" borderId="0" applyNumberFormat="0" applyBorder="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5" fillId="39" borderId="0" applyNumberFormat="0" applyBorder="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5" fillId="52" borderId="0" applyNumberFormat="0" applyBorder="0" applyAlignment="0" applyProtection="0">
      <alignment vertical="center"/>
    </xf>
    <xf numFmtId="0" fontId="37" fillId="0" borderId="18" applyNumberFormat="0" applyFill="0" applyAlignment="0" applyProtection="0">
      <alignment vertical="center"/>
    </xf>
    <xf numFmtId="0" fontId="35" fillId="39" borderId="0" applyNumberFormat="0" applyBorder="0" applyAlignment="0" applyProtection="0">
      <alignment vertical="center"/>
    </xf>
    <xf numFmtId="0" fontId="33" fillId="0" borderId="0"/>
    <xf numFmtId="0" fontId="36" fillId="0" borderId="0" applyNumberFormat="0" applyFill="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43" fontId="33" fillId="0" borderId="0" applyFont="0" applyFill="0" applyBorder="0" applyAlignment="0" applyProtection="0"/>
    <xf numFmtId="0" fontId="37" fillId="0" borderId="18" applyNumberFormat="0" applyFill="0" applyAlignment="0" applyProtection="0">
      <alignment vertical="center"/>
    </xf>
    <xf numFmtId="0" fontId="35" fillId="3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0" fillId="0" borderId="0" applyNumberFormat="0" applyFill="0" applyBorder="0" applyAlignment="0" applyProtection="0">
      <alignment vertical="center"/>
    </xf>
    <xf numFmtId="0" fontId="33" fillId="0" borderId="0"/>
    <xf numFmtId="0" fontId="33" fillId="0" borderId="0"/>
    <xf numFmtId="0" fontId="46" fillId="0" borderId="24" applyNumberFormat="0" applyFill="0" applyAlignment="0" applyProtection="0">
      <alignment vertical="center"/>
    </xf>
    <xf numFmtId="0" fontId="33" fillId="0" borderId="0"/>
    <xf numFmtId="0" fontId="35" fillId="39" borderId="0" applyNumberFormat="0" applyBorder="0" applyAlignment="0" applyProtection="0">
      <alignment vertical="center"/>
    </xf>
    <xf numFmtId="0" fontId="46" fillId="0" borderId="24" applyNumberFormat="0" applyFill="0" applyAlignment="0" applyProtection="0">
      <alignment vertical="center"/>
    </xf>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5" fillId="39" borderId="0" applyNumberFormat="0" applyBorder="0" applyAlignment="0" applyProtection="0">
      <alignment vertical="center"/>
    </xf>
    <xf numFmtId="0" fontId="46" fillId="0" borderId="24" applyNumberFormat="0" applyFill="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46" fillId="0" borderId="24" applyNumberFormat="0" applyFill="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43" fontId="33" fillId="0" borderId="0" applyFont="0" applyFill="0" applyBorder="0" applyAlignment="0" applyProtection="0"/>
    <xf numFmtId="0" fontId="35" fillId="39" borderId="0" applyNumberFormat="0" applyBorder="0" applyAlignment="0" applyProtection="0">
      <alignment vertical="center"/>
    </xf>
    <xf numFmtId="0" fontId="33" fillId="0" borderId="0"/>
    <xf numFmtId="0" fontId="33" fillId="0" borderId="0"/>
    <xf numFmtId="0" fontId="33" fillId="0" borderId="0"/>
    <xf numFmtId="0" fontId="35" fillId="39" borderId="0" applyNumberFormat="0" applyBorder="0" applyAlignment="0" applyProtection="0">
      <alignment vertical="center"/>
    </xf>
    <xf numFmtId="0" fontId="33" fillId="0" borderId="0"/>
    <xf numFmtId="0" fontId="35" fillId="39" borderId="0" applyNumberFormat="0" applyBorder="0" applyAlignment="0" applyProtection="0">
      <alignment vertical="center"/>
    </xf>
    <xf numFmtId="0" fontId="33" fillId="0" borderId="0"/>
    <xf numFmtId="0" fontId="35" fillId="39" borderId="0" applyNumberFormat="0" applyBorder="0" applyAlignment="0" applyProtection="0">
      <alignment vertical="center"/>
    </xf>
    <xf numFmtId="0" fontId="46" fillId="0" borderId="24" applyNumberFormat="0" applyFill="0" applyAlignment="0" applyProtection="0">
      <alignment vertical="center"/>
    </xf>
    <xf numFmtId="0" fontId="33" fillId="0" borderId="0"/>
    <xf numFmtId="0" fontId="46" fillId="0" borderId="24" applyNumberFormat="0" applyFill="0" applyAlignment="0" applyProtection="0">
      <alignment vertical="center"/>
    </xf>
    <xf numFmtId="0" fontId="33" fillId="0" borderId="0"/>
    <xf numFmtId="0" fontId="46" fillId="0" borderId="24" applyNumberFormat="0" applyFill="0" applyAlignment="0" applyProtection="0">
      <alignment vertical="center"/>
    </xf>
    <xf numFmtId="0" fontId="33" fillId="0" borderId="0"/>
    <xf numFmtId="0" fontId="35" fillId="39" borderId="0" applyNumberFormat="0" applyBorder="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46" fillId="0" borderId="24" applyNumberFormat="0" applyFill="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3" fillId="0" borderId="0"/>
    <xf numFmtId="0" fontId="35" fillId="39" borderId="0" applyNumberFormat="0" applyBorder="0" applyAlignment="0" applyProtection="0">
      <alignment vertical="center"/>
    </xf>
    <xf numFmtId="0" fontId="35" fillId="39"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8" fillId="44" borderId="0" applyNumberFormat="0" applyBorder="0" applyAlignment="0" applyProtection="0">
      <alignment vertical="center"/>
    </xf>
    <xf numFmtId="0" fontId="35" fillId="3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39" borderId="0" applyNumberFormat="0" applyBorder="0" applyAlignment="0" applyProtection="0">
      <alignment vertical="center"/>
    </xf>
    <xf numFmtId="0" fontId="43" fillId="0" borderId="22" applyNumberFormat="0" applyFill="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5" fillId="39" borderId="0" applyNumberFormat="0" applyBorder="0" applyAlignment="0" applyProtection="0">
      <alignment vertical="center"/>
    </xf>
    <xf numFmtId="0" fontId="33" fillId="0" borderId="0"/>
    <xf numFmtId="0" fontId="43" fillId="0" borderId="22" applyNumberFormat="0" applyFill="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7" fillId="0" borderId="18" applyNumberFormat="0" applyFill="0" applyAlignment="0" applyProtection="0">
      <alignment vertical="center"/>
    </xf>
    <xf numFmtId="0" fontId="35" fillId="3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43" fillId="0" borderId="22" applyNumberFormat="0" applyFill="0" applyAlignment="0" applyProtection="0">
      <alignment vertical="center"/>
    </xf>
    <xf numFmtId="0" fontId="33" fillId="0" borderId="0"/>
    <xf numFmtId="0" fontId="43" fillId="0" borderId="22" applyNumberFormat="0" applyFill="0" applyAlignment="0" applyProtection="0">
      <alignment vertical="center"/>
    </xf>
    <xf numFmtId="0" fontId="33" fillId="0" borderId="0"/>
    <xf numFmtId="0" fontId="33" fillId="0" borderId="0"/>
    <xf numFmtId="0" fontId="33" fillId="0" borderId="0"/>
    <xf numFmtId="0" fontId="43" fillId="0" borderId="22" applyNumberFormat="0" applyFill="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0" borderId="0"/>
    <xf numFmtId="0" fontId="35" fillId="39" borderId="0" applyNumberFormat="0" applyBorder="0" applyAlignment="0" applyProtection="0">
      <alignment vertical="center"/>
    </xf>
    <xf numFmtId="0" fontId="33" fillId="0" borderId="0"/>
    <xf numFmtId="0" fontId="33" fillId="0" borderId="0"/>
    <xf numFmtId="0" fontId="33" fillId="0" borderId="0"/>
    <xf numFmtId="0" fontId="43" fillId="0" borderId="22" applyNumberFormat="0" applyFill="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0" borderId="0"/>
    <xf numFmtId="0" fontId="35" fillId="39" borderId="0" applyNumberFormat="0" applyBorder="0" applyAlignment="0" applyProtection="0">
      <alignment vertical="center"/>
    </xf>
    <xf numFmtId="0" fontId="43" fillId="0" borderId="22" applyNumberFormat="0" applyFill="0" applyAlignment="0" applyProtection="0">
      <alignment vertical="center"/>
    </xf>
    <xf numFmtId="0" fontId="33" fillId="0" borderId="0"/>
    <xf numFmtId="0" fontId="33" fillId="0" borderId="0"/>
    <xf numFmtId="0" fontId="43" fillId="0" borderId="22" applyNumberFormat="0" applyFill="0" applyAlignment="0" applyProtection="0">
      <alignment vertical="center"/>
    </xf>
    <xf numFmtId="0" fontId="33" fillId="0" borderId="0"/>
    <xf numFmtId="0" fontId="33" fillId="0" borderId="0"/>
    <xf numFmtId="0" fontId="33" fillId="0" borderId="0"/>
    <xf numFmtId="0" fontId="43" fillId="0" borderId="22" applyNumberFormat="0" applyFill="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35" fillId="3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43" fillId="0" borderId="22" applyNumberFormat="0" applyFill="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3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7" fillId="0" borderId="18" applyNumberFormat="0" applyFill="0" applyAlignment="0" applyProtection="0">
      <alignment vertical="center"/>
    </xf>
    <xf numFmtId="0" fontId="33" fillId="0" borderId="0"/>
    <xf numFmtId="0" fontId="33" fillId="0" borderId="0"/>
    <xf numFmtId="0" fontId="37" fillId="0" borderId="18"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7" fillId="0" borderId="18" applyNumberFormat="0" applyFill="0" applyAlignment="0" applyProtection="0">
      <alignment vertical="center"/>
    </xf>
    <xf numFmtId="0" fontId="33" fillId="0" borderId="0"/>
    <xf numFmtId="0" fontId="33" fillId="0" borderId="0"/>
    <xf numFmtId="0" fontId="33" fillId="0" borderId="0"/>
    <xf numFmtId="0" fontId="37" fillId="0" borderId="18" applyNumberFormat="0" applyFill="0" applyAlignment="0" applyProtection="0">
      <alignment vertical="center"/>
    </xf>
    <xf numFmtId="0" fontId="33" fillId="0" borderId="0"/>
    <xf numFmtId="0" fontId="33" fillId="0" borderId="0"/>
    <xf numFmtId="0" fontId="33" fillId="0" borderId="0"/>
    <xf numFmtId="0" fontId="35" fillId="3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7" fillId="0" borderId="18"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7" fillId="0" borderId="0" applyNumberFormat="0" applyFill="0" applyBorder="0" applyAlignment="0" applyProtection="0">
      <alignment vertical="center"/>
    </xf>
    <xf numFmtId="0" fontId="33" fillId="0" borderId="0"/>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5" fillId="49" borderId="0" applyNumberFormat="0" applyBorder="0" applyAlignment="0" applyProtection="0">
      <alignment vertical="center"/>
    </xf>
    <xf numFmtId="0" fontId="33" fillId="42" borderId="17" applyNumberFormat="0" applyFont="0" applyAlignment="0" applyProtection="0">
      <alignment vertical="center"/>
    </xf>
    <xf numFmtId="0" fontId="40" fillId="46"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3" fillId="0" borderId="0"/>
    <xf numFmtId="0" fontId="33" fillId="0" borderId="0"/>
    <xf numFmtId="0" fontId="35" fillId="54" borderId="0" applyNumberFormat="0" applyBorder="0" applyAlignment="0" applyProtection="0">
      <alignment vertical="center"/>
    </xf>
    <xf numFmtId="0" fontId="33" fillId="0" borderId="0"/>
    <xf numFmtId="0" fontId="33" fillId="0" borderId="0"/>
    <xf numFmtId="0" fontId="35" fillId="43"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0" fontId="33" fillId="0" borderId="0"/>
    <xf numFmtId="0" fontId="35" fillId="49"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47" fillId="41" borderId="20" applyNumberFormat="0" applyAlignment="0" applyProtection="0">
      <alignment vertical="center"/>
    </xf>
    <xf numFmtId="0" fontId="37" fillId="0" borderId="18" applyNumberFormat="0" applyFill="0" applyAlignment="0" applyProtection="0">
      <alignment vertical="center"/>
    </xf>
    <xf numFmtId="0" fontId="33" fillId="0" borderId="0"/>
    <xf numFmtId="0" fontId="47" fillId="41" borderId="20" applyNumberFormat="0" applyAlignment="0" applyProtection="0">
      <alignment vertical="center"/>
    </xf>
    <xf numFmtId="0" fontId="35" fillId="49"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47" fillId="41" borderId="20" applyNumberFormat="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5" fillId="49" borderId="0" applyNumberFormat="0" applyBorder="0" applyAlignment="0" applyProtection="0">
      <alignment vertical="center"/>
    </xf>
    <xf numFmtId="0" fontId="35" fillId="49" borderId="0" applyNumberFormat="0" applyBorder="0" applyAlignment="0" applyProtection="0">
      <alignment vertical="center"/>
    </xf>
    <xf numFmtId="0" fontId="35" fillId="49"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47" fillId="41" borderId="20" applyNumberFormat="0" applyAlignment="0" applyProtection="0">
      <alignment vertical="center"/>
    </xf>
    <xf numFmtId="0" fontId="35" fillId="49"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47" fillId="41" borderId="20" applyNumberFormat="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49" fillId="0" borderId="25" applyNumberFormat="0" applyFill="0" applyAlignment="0" applyProtection="0">
      <alignment vertical="center"/>
    </xf>
    <xf numFmtId="0" fontId="33" fillId="0" borderId="0"/>
    <xf numFmtId="0" fontId="35" fillId="49" borderId="0" applyNumberFormat="0" applyBorder="0" applyAlignment="0" applyProtection="0">
      <alignment vertical="center"/>
    </xf>
    <xf numFmtId="0" fontId="33" fillId="0" borderId="0"/>
    <xf numFmtId="0" fontId="49" fillId="0" borderId="25" applyNumberFormat="0" applyFill="0" applyAlignment="0" applyProtection="0">
      <alignment vertical="center"/>
    </xf>
    <xf numFmtId="0" fontId="34" fillId="36" borderId="0" applyNumberFormat="0" applyBorder="0" applyAlignment="0" applyProtection="0">
      <alignment vertical="center"/>
    </xf>
    <xf numFmtId="0" fontId="33" fillId="0" borderId="0"/>
    <xf numFmtId="0" fontId="49" fillId="0" borderId="25" applyNumberFormat="0" applyFill="0" applyAlignment="0" applyProtection="0">
      <alignment vertical="center"/>
    </xf>
    <xf numFmtId="0" fontId="34" fillId="36" borderId="0" applyNumberFormat="0" applyBorder="0" applyAlignment="0" applyProtection="0">
      <alignment vertical="center"/>
    </xf>
    <xf numFmtId="0" fontId="33" fillId="0" borderId="0"/>
    <xf numFmtId="0" fontId="49" fillId="0" borderId="25" applyNumberFormat="0" applyFill="0" applyAlignment="0" applyProtection="0">
      <alignment vertical="center"/>
    </xf>
    <xf numFmtId="0" fontId="33" fillId="0" borderId="0"/>
    <xf numFmtId="0" fontId="49" fillId="0" borderId="25" applyNumberFormat="0" applyFill="0" applyAlignment="0" applyProtection="0">
      <alignment vertical="center"/>
    </xf>
    <xf numFmtId="0" fontId="34" fillId="36" borderId="0" applyNumberFormat="0" applyBorder="0" applyAlignment="0" applyProtection="0">
      <alignment vertical="center"/>
    </xf>
    <xf numFmtId="0" fontId="49" fillId="0" borderId="25" applyNumberFormat="0" applyFill="0" applyAlignment="0" applyProtection="0">
      <alignment vertical="center"/>
    </xf>
    <xf numFmtId="0" fontId="33" fillId="0" borderId="0"/>
    <xf numFmtId="0" fontId="33" fillId="0" borderId="0"/>
    <xf numFmtId="0" fontId="33" fillId="0" borderId="0"/>
    <xf numFmtId="0" fontId="49" fillId="0" borderId="25"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5" fillId="43" borderId="0" applyNumberFormat="0" applyBorder="0" applyAlignment="0" applyProtection="0">
      <alignment vertical="center"/>
    </xf>
    <xf numFmtId="0" fontId="35" fillId="49"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50"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7" fillId="0" borderId="18"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7" fillId="41" borderId="20" applyNumberFormat="0" applyAlignment="0" applyProtection="0">
      <alignment vertical="center"/>
    </xf>
    <xf numFmtId="0" fontId="33" fillId="0" borderId="0"/>
    <xf numFmtId="0" fontId="42" fillId="0" borderId="21" applyNumberFormat="0" applyFill="0" applyAlignment="0" applyProtection="0">
      <alignment vertical="center"/>
    </xf>
    <xf numFmtId="0" fontId="35" fillId="49"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3" fillId="0" borderId="0"/>
    <xf numFmtId="0" fontId="47" fillId="41" borderId="20" applyNumberFormat="0" applyAlignment="0" applyProtection="0">
      <alignment vertical="center"/>
    </xf>
    <xf numFmtId="0" fontId="33" fillId="0" borderId="0"/>
    <xf numFmtId="0" fontId="47" fillId="41" borderId="20"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35" fillId="49"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5" fillId="49"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7" fillId="0" borderId="18" applyNumberFormat="0" applyFill="0" applyAlignment="0" applyProtection="0">
      <alignment vertical="center"/>
    </xf>
    <xf numFmtId="0" fontId="35" fillId="49" borderId="0" applyNumberFormat="0" applyBorder="0" applyAlignment="0" applyProtection="0">
      <alignment vertical="center"/>
    </xf>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3" fillId="0" borderId="0"/>
    <xf numFmtId="0" fontId="33" fillId="0" borderId="0"/>
    <xf numFmtId="0" fontId="42" fillId="0" borderId="21" applyNumberFormat="0" applyFill="0" applyAlignment="0" applyProtection="0">
      <alignment vertical="center"/>
    </xf>
    <xf numFmtId="0" fontId="35" fillId="49"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3" fillId="0" borderId="0"/>
    <xf numFmtId="0" fontId="33" fillId="0" borderId="0"/>
    <xf numFmtId="0" fontId="35" fillId="43"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5" fillId="49" borderId="0" applyNumberFormat="0" applyBorder="0" applyAlignment="0" applyProtection="0">
      <alignment vertical="center"/>
    </xf>
    <xf numFmtId="0" fontId="34" fillId="36"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5" fillId="54"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5" fillId="54" borderId="0" applyNumberFormat="0" applyBorder="0" applyAlignment="0" applyProtection="0">
      <alignment vertical="center"/>
    </xf>
    <xf numFmtId="0" fontId="35" fillId="49" borderId="0" applyNumberFormat="0" applyBorder="0" applyAlignment="0" applyProtection="0">
      <alignment vertical="center"/>
    </xf>
    <xf numFmtId="0" fontId="35" fillId="54" borderId="0" applyNumberFormat="0" applyBorder="0" applyAlignment="0" applyProtection="0">
      <alignment vertical="center"/>
    </xf>
    <xf numFmtId="0" fontId="33" fillId="0" borderId="0"/>
    <xf numFmtId="0" fontId="33" fillId="0" borderId="0"/>
    <xf numFmtId="0" fontId="33" fillId="0" borderId="0"/>
    <xf numFmtId="0" fontId="35" fillId="54" borderId="0" applyNumberFormat="0" applyBorder="0" applyAlignment="0" applyProtection="0">
      <alignment vertical="center"/>
    </xf>
    <xf numFmtId="0" fontId="33" fillId="0" borderId="0"/>
    <xf numFmtId="0" fontId="33" fillId="0" borderId="0"/>
    <xf numFmtId="0" fontId="33" fillId="0" borderId="0"/>
    <xf numFmtId="0" fontId="35" fillId="54" borderId="0" applyNumberFormat="0" applyBorder="0" applyAlignment="0" applyProtection="0">
      <alignment vertical="center"/>
    </xf>
    <xf numFmtId="0" fontId="35" fillId="49" borderId="0" applyNumberFormat="0" applyBorder="0" applyAlignment="0" applyProtection="0">
      <alignment vertical="center"/>
    </xf>
    <xf numFmtId="0" fontId="35" fillId="54" borderId="0" applyNumberFormat="0" applyBorder="0" applyAlignment="0" applyProtection="0">
      <alignment vertical="center"/>
    </xf>
    <xf numFmtId="0" fontId="33" fillId="0" borderId="0"/>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5" fillId="54"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5" fillId="54" borderId="0" applyNumberFormat="0" applyBorder="0" applyAlignment="0" applyProtection="0">
      <alignment vertical="center"/>
    </xf>
    <xf numFmtId="0" fontId="33" fillId="0" borderId="0"/>
    <xf numFmtId="0" fontId="33" fillId="0" borderId="0"/>
    <xf numFmtId="0" fontId="35" fillId="54" borderId="0" applyNumberFormat="0" applyBorder="0" applyAlignment="0" applyProtection="0">
      <alignment vertical="center"/>
    </xf>
    <xf numFmtId="0" fontId="33" fillId="0" borderId="0"/>
    <xf numFmtId="0" fontId="35" fillId="54" borderId="0" applyNumberFormat="0" applyBorder="0" applyAlignment="0" applyProtection="0">
      <alignment vertical="center"/>
    </xf>
    <xf numFmtId="0" fontId="33" fillId="0" borderId="0"/>
    <xf numFmtId="0" fontId="35" fillId="54"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3" fillId="0" borderId="0"/>
    <xf numFmtId="0" fontId="35" fillId="54" borderId="0" applyNumberFormat="0" applyBorder="0" applyAlignment="0" applyProtection="0">
      <alignment vertical="center"/>
    </xf>
    <xf numFmtId="0" fontId="33" fillId="0" borderId="0"/>
    <xf numFmtId="0" fontId="39" fillId="45" borderId="19"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5" fillId="54" borderId="0" applyNumberFormat="0" applyBorder="0" applyAlignment="0" applyProtection="0">
      <alignment vertical="center"/>
    </xf>
    <xf numFmtId="0" fontId="35" fillId="49"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3" fillId="0" borderId="0"/>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2" fillId="0" borderId="21" applyNumberFormat="0" applyFill="0" applyAlignment="0" applyProtection="0">
      <alignment vertical="center"/>
    </xf>
    <xf numFmtId="0" fontId="33" fillId="0" borderId="0"/>
    <xf numFmtId="0" fontId="35" fillId="49" borderId="0" applyNumberFormat="0" applyBorder="0" applyAlignment="0" applyProtection="0">
      <alignment vertical="center"/>
    </xf>
    <xf numFmtId="0" fontId="33" fillId="0" borderId="0"/>
    <xf numFmtId="0" fontId="33" fillId="0" borderId="0"/>
    <xf numFmtId="0" fontId="35" fillId="49" borderId="0" applyNumberFormat="0" applyBorder="0" applyAlignment="0" applyProtection="0">
      <alignment vertical="center"/>
    </xf>
    <xf numFmtId="0" fontId="33" fillId="0" borderId="0"/>
    <xf numFmtId="0" fontId="35" fillId="54" borderId="0" applyNumberFormat="0" applyBorder="0" applyAlignment="0" applyProtection="0">
      <alignment vertical="center"/>
    </xf>
    <xf numFmtId="0" fontId="33" fillId="0" borderId="0"/>
    <xf numFmtId="0" fontId="33" fillId="0" borderId="0"/>
    <xf numFmtId="0" fontId="35" fillId="43" borderId="0" applyNumberFormat="0" applyBorder="0" applyAlignment="0" applyProtection="0">
      <alignment vertical="center"/>
    </xf>
    <xf numFmtId="0" fontId="33" fillId="0" borderId="0"/>
    <xf numFmtId="0" fontId="35" fillId="54"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46" fillId="0" borderId="24" applyNumberFormat="0" applyFill="0" applyAlignment="0" applyProtection="0">
      <alignment vertical="center"/>
    </xf>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33" fillId="0" borderId="0"/>
    <xf numFmtId="0" fontId="35" fillId="49" borderId="0" applyNumberFormat="0" applyBorder="0" applyAlignment="0" applyProtection="0">
      <alignment vertical="center"/>
    </xf>
    <xf numFmtId="0" fontId="33" fillId="0" borderId="0"/>
    <xf numFmtId="0" fontId="39" fillId="45" borderId="19"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7" fillId="0" borderId="18" applyNumberFormat="0" applyFill="0" applyAlignment="0" applyProtection="0">
      <alignment vertical="center"/>
    </xf>
    <xf numFmtId="0" fontId="34" fillId="36"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5" fillId="47"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7" fillId="0" borderId="18" applyNumberFormat="0" applyFill="0" applyAlignment="0" applyProtection="0">
      <alignment vertical="center"/>
    </xf>
    <xf numFmtId="0" fontId="34" fillId="36"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7" fillId="0" borderId="18" applyNumberFormat="0" applyFill="0" applyAlignment="0" applyProtection="0">
      <alignment vertical="center"/>
    </xf>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5" fillId="49"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47" fillId="41" borderId="20" applyNumberFormat="0" applyAlignment="0" applyProtection="0">
      <alignment vertical="center"/>
    </xf>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5" fillId="43"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3" fillId="0" borderId="0"/>
    <xf numFmtId="0" fontId="40" fillId="46" borderId="0" applyNumberFormat="0" applyBorder="0" applyAlignment="0" applyProtection="0">
      <alignment vertical="center"/>
    </xf>
    <xf numFmtId="0" fontId="33" fillId="0" borderId="0"/>
    <xf numFmtId="0" fontId="33" fillId="0" borderId="0"/>
    <xf numFmtId="0" fontId="33" fillId="0" borderId="0"/>
    <xf numFmtId="0" fontId="35" fillId="43" borderId="0" applyNumberFormat="0" applyBorder="0" applyAlignment="0" applyProtection="0">
      <alignment vertical="center"/>
    </xf>
    <xf numFmtId="0" fontId="35" fillId="43" borderId="0" applyNumberFormat="0" applyBorder="0" applyAlignment="0" applyProtection="0">
      <alignment vertical="center"/>
    </xf>
    <xf numFmtId="0" fontId="35" fillId="43"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33" fillId="0" borderId="0"/>
    <xf numFmtId="0" fontId="35" fillId="43" borderId="0" applyNumberFormat="0" applyBorder="0" applyAlignment="0" applyProtection="0">
      <alignment vertical="center"/>
    </xf>
    <xf numFmtId="0" fontId="35" fillId="43" borderId="0" applyNumberFormat="0" applyBorder="0" applyAlignment="0" applyProtection="0">
      <alignment vertical="center"/>
    </xf>
    <xf numFmtId="0" fontId="35" fillId="43" borderId="0" applyNumberFormat="0" applyBorder="0" applyAlignment="0" applyProtection="0">
      <alignment vertical="center"/>
    </xf>
    <xf numFmtId="0" fontId="35" fillId="43"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5" fillId="50" borderId="0" applyNumberFormat="0" applyBorder="0" applyAlignment="0" applyProtection="0">
      <alignment vertical="center"/>
    </xf>
    <xf numFmtId="0" fontId="40" fillId="46"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5" fillId="50"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5" fillId="50"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50"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0" fontId="35" fillId="50"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35" fillId="50"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7" fillId="0" borderId="18" applyNumberFormat="0" applyFill="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0" fontId="33" fillId="0" borderId="0"/>
    <xf numFmtId="0" fontId="35" fillId="43" borderId="0" applyNumberFormat="0" applyBorder="0" applyAlignment="0" applyProtection="0">
      <alignment vertical="center"/>
    </xf>
    <xf numFmtId="0" fontId="35" fillId="43" borderId="0" applyNumberFormat="0" applyBorder="0" applyAlignment="0" applyProtection="0">
      <alignment vertical="center"/>
    </xf>
    <xf numFmtId="0" fontId="35" fillId="50" borderId="0" applyNumberFormat="0" applyBorder="0" applyAlignment="0" applyProtection="0">
      <alignment vertical="center"/>
    </xf>
    <xf numFmtId="0" fontId="40" fillId="46" borderId="0" applyNumberFormat="0" applyBorder="0" applyAlignment="0" applyProtection="0">
      <alignment vertical="center"/>
    </xf>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36"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5" fillId="50"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50"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53" borderId="0" applyNumberFormat="0" applyBorder="0" applyAlignment="0" applyProtection="0">
      <alignment vertical="center"/>
    </xf>
    <xf numFmtId="0" fontId="33" fillId="0" borderId="0"/>
    <xf numFmtId="0" fontId="33" fillId="0" borderId="0"/>
    <xf numFmtId="0" fontId="33" fillId="0" borderId="0"/>
    <xf numFmtId="0" fontId="0" fillId="0" borderId="0">
      <alignment vertical="center"/>
    </xf>
    <xf numFmtId="43" fontId="33" fillId="0" borderId="0" applyFont="0" applyFill="0" applyBorder="0" applyAlignment="0" applyProtection="0"/>
    <xf numFmtId="0" fontId="33" fillId="0" borderId="0"/>
    <xf numFmtId="0" fontId="34" fillId="36" borderId="0" applyNumberFormat="0" applyBorder="0" applyAlignment="0" applyProtection="0">
      <alignment vertical="center"/>
    </xf>
    <xf numFmtId="0" fontId="33" fillId="0" borderId="0"/>
    <xf numFmtId="0" fontId="33" fillId="0" borderId="0"/>
    <xf numFmtId="0" fontId="35" fillId="5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6" fillId="0" borderId="0" applyNumberFormat="0" applyFill="0" applyBorder="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6" fillId="0" borderId="0" applyNumberFormat="0" applyFill="0" applyBorder="0" applyAlignment="0" applyProtection="0">
      <alignment vertical="center"/>
    </xf>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6" fillId="0" borderId="0" applyNumberFormat="0" applyFill="0" applyBorder="0" applyAlignment="0" applyProtection="0">
      <alignment vertical="center"/>
    </xf>
    <xf numFmtId="0" fontId="33" fillId="0" borderId="0"/>
    <xf numFmtId="43" fontId="33" fillId="0" borderId="0" applyFont="0" applyFill="0" applyBorder="0" applyAlignment="0" applyProtection="0"/>
    <xf numFmtId="0" fontId="35" fillId="43"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5" fillId="43" borderId="0" applyNumberFormat="0" applyBorder="0" applyAlignment="0" applyProtection="0">
      <alignment vertical="center"/>
    </xf>
    <xf numFmtId="0" fontId="35" fillId="43" borderId="0" applyNumberFormat="0" applyBorder="0" applyAlignment="0" applyProtection="0">
      <alignment vertical="center"/>
    </xf>
    <xf numFmtId="0" fontId="35" fillId="50"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5" fillId="50"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5" fillId="43" borderId="0" applyNumberFormat="0" applyBorder="0" applyAlignment="0" applyProtection="0">
      <alignment vertical="center"/>
    </xf>
    <xf numFmtId="0" fontId="35" fillId="43"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2" fillId="0" borderId="21" applyNumberFormat="0" applyFill="0" applyAlignment="0" applyProtection="0">
      <alignment vertical="center"/>
    </xf>
    <xf numFmtId="0" fontId="35" fillId="43" borderId="0" applyNumberFormat="0" applyBorder="0" applyAlignment="0" applyProtection="0">
      <alignment vertical="center"/>
    </xf>
    <xf numFmtId="43" fontId="33" fillId="0" borderId="0" applyFont="0" applyFill="0" applyBorder="0" applyAlignment="0" applyProtection="0"/>
    <xf numFmtId="0" fontId="33" fillId="0" borderId="0"/>
    <xf numFmtId="0" fontId="35" fillId="53" borderId="0" applyNumberFormat="0" applyBorder="0" applyAlignment="0" applyProtection="0">
      <alignment vertical="center"/>
    </xf>
    <xf numFmtId="0" fontId="33" fillId="0" borderId="0"/>
    <xf numFmtId="0" fontId="35" fillId="53" borderId="0" applyNumberFormat="0" applyBorder="0" applyAlignment="0" applyProtection="0">
      <alignment vertical="center"/>
    </xf>
    <xf numFmtId="0" fontId="33" fillId="0" borderId="0"/>
    <xf numFmtId="0" fontId="33" fillId="0" borderId="0"/>
    <xf numFmtId="0" fontId="35" fillId="53" borderId="0" applyNumberFormat="0" applyBorder="0" applyAlignment="0" applyProtection="0">
      <alignment vertical="center"/>
    </xf>
    <xf numFmtId="0" fontId="35" fillId="43" borderId="0" applyNumberFormat="0" applyBorder="0" applyAlignment="0" applyProtection="0">
      <alignment vertical="center"/>
    </xf>
    <xf numFmtId="0" fontId="35" fillId="43"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9" fillId="45" borderId="19" applyNumberFormat="0" applyAlignment="0" applyProtection="0">
      <alignment vertical="center"/>
    </xf>
    <xf numFmtId="0" fontId="33" fillId="0" borderId="0"/>
    <xf numFmtId="0" fontId="33" fillId="0" borderId="0"/>
    <xf numFmtId="0" fontId="35" fillId="50" borderId="0" applyNumberFormat="0" applyBorder="0" applyAlignment="0" applyProtection="0">
      <alignment vertical="center"/>
    </xf>
    <xf numFmtId="0" fontId="33" fillId="0" borderId="0"/>
    <xf numFmtId="0" fontId="33" fillId="0" borderId="0"/>
    <xf numFmtId="0" fontId="35" fillId="43" borderId="0" applyNumberFormat="0" applyBorder="0" applyAlignment="0" applyProtection="0">
      <alignment vertical="center"/>
    </xf>
    <xf numFmtId="0" fontId="33" fillId="0" borderId="0"/>
    <xf numFmtId="0" fontId="40" fillId="4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7" fillId="41" borderId="20" applyNumberFormat="0" applyAlignment="0" applyProtection="0">
      <alignment vertical="center"/>
    </xf>
    <xf numFmtId="0" fontId="33" fillId="0" borderId="0"/>
    <xf numFmtId="0" fontId="47" fillId="41" borderId="20" applyNumberFormat="0" applyAlignment="0" applyProtection="0">
      <alignment vertical="center"/>
    </xf>
    <xf numFmtId="0" fontId="33" fillId="0" borderId="0"/>
    <xf numFmtId="0" fontId="47" fillId="41" borderId="20"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5" fillId="43" borderId="0" applyNumberFormat="0" applyBorder="0" applyAlignment="0" applyProtection="0">
      <alignment vertical="center"/>
    </xf>
    <xf numFmtId="0" fontId="35" fillId="43"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5" fillId="43"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5" fillId="43" borderId="0" applyNumberFormat="0" applyBorder="0" applyAlignment="0" applyProtection="0">
      <alignment vertical="center"/>
    </xf>
    <xf numFmtId="0" fontId="35" fillId="43" borderId="0" applyNumberFormat="0" applyBorder="0" applyAlignment="0" applyProtection="0">
      <alignment vertical="center"/>
    </xf>
    <xf numFmtId="0" fontId="35" fillId="43"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50"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2" fillId="0" borderId="21" applyNumberFormat="0" applyFill="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0" borderId="0"/>
    <xf numFmtId="0" fontId="35" fillId="54" borderId="0" applyNumberFormat="0" applyBorder="0" applyAlignment="0" applyProtection="0">
      <alignment vertical="center"/>
    </xf>
    <xf numFmtId="0" fontId="33" fillId="0" borderId="0"/>
    <xf numFmtId="0" fontId="35" fillId="54" borderId="0" applyNumberFormat="0" applyBorder="0" applyAlignment="0" applyProtection="0">
      <alignment vertical="center"/>
    </xf>
    <xf numFmtId="0" fontId="35" fillId="54" borderId="0" applyNumberFormat="0" applyBorder="0" applyAlignment="0" applyProtection="0">
      <alignment vertical="center"/>
    </xf>
    <xf numFmtId="0" fontId="35" fillId="54" borderId="0" applyNumberFormat="0" applyBorder="0" applyAlignment="0" applyProtection="0">
      <alignment vertical="center"/>
    </xf>
    <xf numFmtId="0" fontId="35" fillId="54" borderId="0" applyNumberFormat="0" applyBorder="0" applyAlignment="0" applyProtection="0">
      <alignment vertical="center"/>
    </xf>
    <xf numFmtId="0" fontId="35" fillId="54" borderId="0" applyNumberFormat="0" applyBorder="0" applyAlignment="0" applyProtection="0">
      <alignment vertical="center"/>
    </xf>
    <xf numFmtId="0" fontId="41" fillId="45" borderId="20" applyNumberFormat="0" applyAlignment="0" applyProtection="0">
      <alignment vertical="center"/>
    </xf>
    <xf numFmtId="0" fontId="35" fillId="54" borderId="0" applyNumberFormat="0" applyBorder="0" applyAlignment="0" applyProtection="0">
      <alignment vertical="center"/>
    </xf>
    <xf numFmtId="0" fontId="41" fillId="45" borderId="20" applyNumberFormat="0" applyAlignment="0" applyProtection="0">
      <alignment vertical="center"/>
    </xf>
    <xf numFmtId="0" fontId="33" fillId="0" borderId="0"/>
    <xf numFmtId="0" fontId="33" fillId="0" borderId="0"/>
    <xf numFmtId="0" fontId="33" fillId="0" borderId="0"/>
    <xf numFmtId="0" fontId="35" fillId="50" borderId="0" applyNumberFormat="0" applyBorder="0" applyAlignment="0" applyProtection="0">
      <alignment vertical="center"/>
    </xf>
    <xf numFmtId="0" fontId="33" fillId="0" borderId="0"/>
    <xf numFmtId="0" fontId="33" fillId="0" borderId="0"/>
    <xf numFmtId="0" fontId="35" fillId="54" borderId="0" applyNumberFormat="0" applyBorder="0" applyAlignment="0" applyProtection="0">
      <alignment vertical="center"/>
    </xf>
    <xf numFmtId="0" fontId="41" fillId="45" borderId="20" applyNumberFormat="0" applyAlignment="0" applyProtection="0">
      <alignment vertical="center"/>
    </xf>
    <xf numFmtId="0" fontId="35" fillId="52"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40" fillId="46" borderId="0" applyNumberFormat="0" applyBorder="0" applyAlignment="0" applyProtection="0">
      <alignment vertical="center"/>
    </xf>
    <xf numFmtId="0" fontId="33" fillId="0" borderId="0"/>
    <xf numFmtId="0" fontId="33" fillId="0" borderId="0"/>
    <xf numFmtId="0" fontId="35" fillId="54" borderId="0" applyNumberFormat="0" applyBorder="0" applyAlignment="0" applyProtection="0">
      <alignment vertical="center"/>
    </xf>
    <xf numFmtId="0" fontId="35" fillId="54" borderId="0" applyNumberFormat="0" applyBorder="0" applyAlignment="0" applyProtection="0">
      <alignment vertical="center"/>
    </xf>
    <xf numFmtId="0" fontId="41" fillId="45" borderId="20"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5" fillId="54" borderId="0" applyNumberFormat="0" applyBorder="0" applyAlignment="0" applyProtection="0">
      <alignment vertical="center"/>
    </xf>
    <xf numFmtId="0" fontId="35" fillId="54" borderId="0" applyNumberFormat="0" applyBorder="0" applyAlignment="0" applyProtection="0">
      <alignment vertical="center"/>
    </xf>
    <xf numFmtId="0" fontId="41" fillId="45" borderId="20" applyNumberFormat="0" applyAlignment="0" applyProtection="0">
      <alignment vertical="center"/>
    </xf>
    <xf numFmtId="0" fontId="33" fillId="0" borderId="0"/>
    <xf numFmtId="0" fontId="33" fillId="0" borderId="0"/>
    <xf numFmtId="0" fontId="33" fillId="0" borderId="0"/>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49" fillId="0" borderId="25" applyNumberFormat="0" applyFill="0" applyAlignment="0" applyProtection="0">
      <alignment vertical="center"/>
    </xf>
    <xf numFmtId="0" fontId="35" fillId="54" borderId="0" applyNumberFormat="0" applyBorder="0" applyAlignment="0" applyProtection="0">
      <alignment vertical="center"/>
    </xf>
    <xf numFmtId="0" fontId="33" fillId="0" borderId="0"/>
    <xf numFmtId="0" fontId="41" fillId="45" borderId="20" applyNumberFormat="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5" fillId="54" borderId="0" applyNumberFormat="0" applyBorder="0" applyAlignment="0" applyProtection="0">
      <alignment vertical="center"/>
    </xf>
    <xf numFmtId="0" fontId="35" fillId="54" borderId="0" applyNumberFormat="0" applyBorder="0" applyAlignment="0" applyProtection="0">
      <alignment vertical="center"/>
    </xf>
    <xf numFmtId="0" fontId="35" fillId="54" borderId="0" applyNumberFormat="0" applyBorder="0" applyAlignment="0" applyProtection="0">
      <alignment vertical="center"/>
    </xf>
    <xf numFmtId="0" fontId="35" fillId="54" borderId="0" applyNumberFormat="0" applyBorder="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3" fillId="0" borderId="0"/>
    <xf numFmtId="0" fontId="35" fillId="54" borderId="0" applyNumberFormat="0" applyBorder="0" applyAlignment="0" applyProtection="0">
      <alignment vertical="center"/>
    </xf>
    <xf numFmtId="0" fontId="35" fillId="52"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5" fillId="54" borderId="0" applyNumberFormat="0" applyBorder="0" applyAlignment="0" applyProtection="0">
      <alignment vertical="center"/>
    </xf>
    <xf numFmtId="0" fontId="35" fillId="54" borderId="0" applyNumberFormat="0" applyBorder="0" applyAlignment="0" applyProtection="0">
      <alignment vertical="center"/>
    </xf>
    <xf numFmtId="0" fontId="33" fillId="0" borderId="0"/>
    <xf numFmtId="0" fontId="33" fillId="0" borderId="0"/>
    <xf numFmtId="0" fontId="35" fillId="54" borderId="0" applyNumberFormat="0" applyBorder="0" applyAlignment="0" applyProtection="0">
      <alignment vertical="center"/>
    </xf>
    <xf numFmtId="0" fontId="33" fillId="0" borderId="0"/>
    <xf numFmtId="0" fontId="33" fillId="0" borderId="0"/>
    <xf numFmtId="0" fontId="33" fillId="0" borderId="0"/>
    <xf numFmtId="0" fontId="35" fillId="54" borderId="0" applyNumberFormat="0" applyBorder="0" applyAlignment="0" applyProtection="0">
      <alignment vertical="center"/>
    </xf>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5" fillId="54" borderId="0" applyNumberFormat="0" applyBorder="0" applyAlignment="0" applyProtection="0">
      <alignment vertical="center"/>
    </xf>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52" borderId="0" applyNumberFormat="0" applyBorder="0" applyAlignment="0" applyProtection="0">
      <alignment vertical="center"/>
    </xf>
    <xf numFmtId="0" fontId="33" fillId="0" borderId="0"/>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3" fillId="0" borderId="0"/>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3" fillId="0" borderId="0"/>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3" fillId="0" borderId="0"/>
    <xf numFmtId="0" fontId="39" fillId="45" borderId="19"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5" fillId="54" borderId="0" applyNumberFormat="0" applyBorder="0" applyAlignment="0" applyProtection="0">
      <alignment vertical="center"/>
    </xf>
    <xf numFmtId="0" fontId="33" fillId="0" borderId="0"/>
    <xf numFmtId="0" fontId="42" fillId="0" borderId="21" applyNumberFormat="0" applyFill="0" applyAlignment="0" applyProtection="0">
      <alignment vertical="center"/>
    </xf>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3" fillId="0" borderId="0"/>
    <xf numFmtId="0" fontId="33" fillId="0" borderId="0"/>
    <xf numFmtId="0" fontId="33" fillId="0" borderId="0"/>
    <xf numFmtId="0" fontId="35" fillId="53" borderId="0" applyNumberFormat="0" applyBorder="0" applyAlignment="0" applyProtection="0">
      <alignment vertical="center"/>
    </xf>
    <xf numFmtId="0" fontId="33" fillId="0" borderId="0"/>
    <xf numFmtId="0" fontId="35" fillId="54" borderId="0" applyNumberFormat="0" applyBorder="0" applyAlignment="0" applyProtection="0">
      <alignment vertical="center"/>
    </xf>
    <xf numFmtId="0" fontId="33" fillId="0" borderId="0"/>
    <xf numFmtId="0" fontId="33" fillId="0" borderId="0"/>
    <xf numFmtId="0" fontId="33" fillId="0" borderId="0"/>
    <xf numFmtId="0" fontId="36" fillId="0" borderId="0" applyNumberFormat="0" applyFill="0" applyBorder="0" applyAlignment="0" applyProtection="0">
      <alignment vertical="center"/>
    </xf>
    <xf numFmtId="0" fontId="33" fillId="0" borderId="0"/>
    <xf numFmtId="0" fontId="33" fillId="0" borderId="0"/>
    <xf numFmtId="0" fontId="35" fillId="54" borderId="0" applyNumberFormat="0" applyBorder="0" applyAlignment="0" applyProtection="0">
      <alignment vertical="center"/>
    </xf>
    <xf numFmtId="0" fontId="33" fillId="0" borderId="0"/>
    <xf numFmtId="0" fontId="35" fillId="54" borderId="0" applyNumberFormat="0" applyBorder="0" applyAlignment="0" applyProtection="0">
      <alignment vertical="center"/>
    </xf>
    <xf numFmtId="0" fontId="42" fillId="0" borderId="21" applyNumberFormat="0" applyFill="0" applyAlignment="0" applyProtection="0">
      <alignment vertical="center"/>
    </xf>
    <xf numFmtId="0" fontId="33" fillId="0" borderId="0"/>
    <xf numFmtId="0" fontId="42" fillId="0" borderId="21" applyNumberFormat="0" applyFill="0" applyAlignment="0" applyProtection="0">
      <alignment vertical="center"/>
    </xf>
    <xf numFmtId="0" fontId="33" fillId="0" borderId="0"/>
    <xf numFmtId="0" fontId="42" fillId="0" borderId="21" applyNumberFormat="0" applyFill="0" applyAlignment="0" applyProtection="0">
      <alignment vertical="center"/>
    </xf>
    <xf numFmtId="0" fontId="33" fillId="0" borderId="0"/>
    <xf numFmtId="0" fontId="42" fillId="0" borderId="21" applyNumberFormat="0" applyFill="0" applyAlignment="0" applyProtection="0">
      <alignment vertical="center"/>
    </xf>
    <xf numFmtId="0" fontId="35" fillId="54" borderId="0" applyNumberFormat="0" applyBorder="0" applyAlignment="0" applyProtection="0">
      <alignment vertical="center"/>
    </xf>
    <xf numFmtId="0" fontId="37" fillId="0" borderId="18" applyNumberFormat="0" applyFill="0" applyAlignment="0" applyProtection="0">
      <alignment vertical="center"/>
    </xf>
    <xf numFmtId="0" fontId="33" fillId="0" borderId="0"/>
    <xf numFmtId="0" fontId="42" fillId="0" borderId="21" applyNumberFormat="0" applyFill="0" applyAlignment="0" applyProtection="0">
      <alignment vertical="center"/>
    </xf>
    <xf numFmtId="0" fontId="33" fillId="0" borderId="0"/>
    <xf numFmtId="0" fontId="33" fillId="0" borderId="0"/>
    <xf numFmtId="0" fontId="42" fillId="0" borderId="21" applyNumberFormat="0" applyFill="0" applyAlignment="0" applyProtection="0">
      <alignment vertical="center"/>
    </xf>
    <xf numFmtId="0" fontId="33" fillId="0" borderId="0"/>
    <xf numFmtId="0" fontId="37" fillId="0" borderId="18" applyNumberFormat="0" applyFill="0" applyAlignment="0" applyProtection="0">
      <alignment vertical="center"/>
    </xf>
    <xf numFmtId="0" fontId="33" fillId="0" borderId="0"/>
    <xf numFmtId="0" fontId="42" fillId="0" borderId="21"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9" fillId="0" borderId="25"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5" fillId="54" borderId="0" applyNumberFormat="0" applyBorder="0" applyAlignment="0" applyProtection="0">
      <alignment vertical="center"/>
    </xf>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3" fillId="0" borderId="0"/>
    <xf numFmtId="0" fontId="35" fillId="54" borderId="0" applyNumberFormat="0" applyBorder="0" applyAlignment="0" applyProtection="0">
      <alignment vertical="center"/>
    </xf>
    <xf numFmtId="0" fontId="39" fillId="45" borderId="19" applyNumberFormat="0" applyAlignment="0" applyProtection="0">
      <alignment vertical="center"/>
    </xf>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7" fillId="0" borderId="0" applyNumberFormat="0" applyFill="0" applyBorder="0" applyAlignment="0" applyProtection="0">
      <alignment vertical="center"/>
    </xf>
    <xf numFmtId="0" fontId="33" fillId="0" borderId="0"/>
    <xf numFmtId="0" fontId="33" fillId="0" borderId="0"/>
    <xf numFmtId="0" fontId="37" fillId="0" borderId="0" applyNumberFormat="0" applyFill="0" applyBorder="0" applyAlignment="0" applyProtection="0">
      <alignment vertical="center"/>
    </xf>
    <xf numFmtId="0" fontId="35" fillId="54" borderId="0" applyNumberFormat="0" applyBorder="0" applyAlignment="0" applyProtection="0">
      <alignment vertical="center"/>
    </xf>
    <xf numFmtId="0" fontId="39" fillId="45" borderId="19" applyNumberFormat="0" applyAlignment="0" applyProtection="0">
      <alignment vertical="center"/>
    </xf>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3" fillId="0" borderId="0"/>
    <xf numFmtId="0" fontId="35" fillId="54" borderId="0" applyNumberFormat="0" applyBorder="0" applyAlignment="0" applyProtection="0">
      <alignment vertical="center"/>
    </xf>
    <xf numFmtId="0" fontId="35" fillId="54" borderId="0" applyNumberFormat="0" applyBorder="0" applyAlignment="0" applyProtection="0">
      <alignment vertical="center"/>
    </xf>
    <xf numFmtId="0" fontId="33" fillId="0" borderId="0"/>
    <xf numFmtId="0" fontId="33" fillId="0" borderId="0"/>
    <xf numFmtId="0" fontId="33" fillId="0" borderId="0"/>
    <xf numFmtId="0" fontId="35" fillId="54" borderId="0" applyNumberFormat="0" applyBorder="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5" fillId="54" borderId="0" applyNumberFormat="0" applyBorder="0" applyAlignment="0" applyProtection="0">
      <alignment vertical="center"/>
    </xf>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3" fillId="0" borderId="0"/>
    <xf numFmtId="0" fontId="35" fillId="54" borderId="0" applyNumberFormat="0" applyBorder="0" applyAlignment="0" applyProtection="0">
      <alignment vertical="center"/>
    </xf>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42" borderId="17" applyNumberFormat="0" applyFont="0" applyAlignment="0" applyProtection="0">
      <alignment vertical="center"/>
    </xf>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3" fillId="0" borderId="0"/>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42" borderId="17" applyNumberFormat="0" applyFont="0" applyAlignment="0" applyProtection="0">
      <alignment vertical="center"/>
    </xf>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47" fillId="41" borderId="20" applyNumberFormat="0" applyAlignment="0" applyProtection="0">
      <alignment vertical="center"/>
    </xf>
    <xf numFmtId="0" fontId="33" fillId="0" borderId="0"/>
    <xf numFmtId="0" fontId="47" fillId="41" borderId="20" applyNumberFormat="0" applyAlignment="0" applyProtection="0">
      <alignment vertical="center"/>
    </xf>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5" fillId="54" borderId="0" applyNumberFormat="0" applyBorder="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3" fillId="0" borderId="0"/>
    <xf numFmtId="0" fontId="33" fillId="0" borderId="0"/>
    <xf numFmtId="0" fontId="33" fillId="0" borderId="0"/>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47" fillId="41" borderId="20" applyNumberFormat="0" applyAlignment="0" applyProtection="0">
      <alignment vertical="center"/>
    </xf>
    <xf numFmtId="0" fontId="33" fillId="0" borderId="0"/>
    <xf numFmtId="0" fontId="47" fillId="41" borderId="20" applyNumberFormat="0" applyAlignment="0" applyProtection="0">
      <alignment vertical="center"/>
    </xf>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42" fillId="0" borderId="21" applyNumberFormat="0" applyFill="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0" borderId="0"/>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42" fillId="0" borderId="21" applyNumberFormat="0" applyFill="0" applyAlignment="0" applyProtection="0">
      <alignment vertical="center"/>
    </xf>
    <xf numFmtId="0" fontId="35" fillId="54" borderId="0" applyNumberFormat="0" applyBorder="0" applyAlignment="0" applyProtection="0">
      <alignment vertical="center"/>
    </xf>
    <xf numFmtId="0" fontId="33" fillId="0" borderId="0"/>
    <xf numFmtId="0" fontId="35" fillId="54" borderId="0" applyNumberFormat="0" applyBorder="0" applyAlignment="0" applyProtection="0">
      <alignment vertical="center"/>
    </xf>
    <xf numFmtId="0" fontId="33" fillId="0" borderId="0"/>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3" fillId="0" borderId="0"/>
    <xf numFmtId="0" fontId="39" fillId="45" borderId="19" applyNumberFormat="0" applyAlignment="0" applyProtection="0">
      <alignment vertical="center"/>
    </xf>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9" fillId="45" borderId="19"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7" fillId="0" borderId="18" applyNumberFormat="0" applyFill="0" applyAlignment="0" applyProtection="0">
      <alignment vertical="center"/>
    </xf>
    <xf numFmtId="0" fontId="35" fillId="54" borderId="0" applyNumberFormat="0" applyBorder="0" applyAlignment="0" applyProtection="0">
      <alignment vertical="center"/>
    </xf>
    <xf numFmtId="0" fontId="33" fillId="0" borderId="0"/>
    <xf numFmtId="0" fontId="35" fillId="54" borderId="0" applyNumberFormat="0" applyBorder="0" applyAlignment="0" applyProtection="0">
      <alignment vertical="center"/>
    </xf>
    <xf numFmtId="0" fontId="33" fillId="0" borderId="0"/>
    <xf numFmtId="0" fontId="35" fillId="54" borderId="0" applyNumberFormat="0" applyBorder="0" applyAlignment="0" applyProtection="0">
      <alignment vertical="center"/>
    </xf>
    <xf numFmtId="0" fontId="35" fillId="54" borderId="0" applyNumberFormat="0" applyBorder="0" applyAlignment="0" applyProtection="0">
      <alignment vertical="center"/>
    </xf>
    <xf numFmtId="43" fontId="33" fillId="0" borderId="0" applyFont="0" applyFill="0" applyBorder="0" applyAlignment="0" applyProtection="0"/>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5" fillId="54" borderId="0" applyNumberFormat="0" applyBorder="0" applyAlignment="0" applyProtection="0">
      <alignment vertical="center"/>
    </xf>
    <xf numFmtId="0" fontId="49" fillId="0" borderId="25" applyNumberFormat="0" applyFill="0" applyAlignment="0" applyProtection="0">
      <alignment vertical="center"/>
    </xf>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5" fillId="54" borderId="0" applyNumberFormat="0" applyBorder="0" applyAlignment="0" applyProtection="0">
      <alignment vertical="center"/>
    </xf>
    <xf numFmtId="0" fontId="35" fillId="54" borderId="0" applyNumberFormat="0" applyBorder="0" applyAlignment="0" applyProtection="0">
      <alignment vertical="center"/>
    </xf>
    <xf numFmtId="0" fontId="33" fillId="0" borderId="0"/>
    <xf numFmtId="0" fontId="33" fillId="0" borderId="0"/>
    <xf numFmtId="0" fontId="37" fillId="0" borderId="0" applyNumberFormat="0" applyFill="0" applyBorder="0" applyAlignment="0" applyProtection="0">
      <alignment vertical="center"/>
    </xf>
    <xf numFmtId="0" fontId="33" fillId="0" borderId="0"/>
    <xf numFmtId="0" fontId="36" fillId="0" borderId="0" applyNumberFormat="0" applyFill="0" applyBorder="0" applyAlignment="0" applyProtection="0">
      <alignment vertical="center"/>
    </xf>
    <xf numFmtId="0" fontId="33" fillId="0" borderId="0"/>
    <xf numFmtId="0" fontId="33" fillId="0" borderId="0"/>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0" fillId="4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3" fillId="0" borderId="0"/>
    <xf numFmtId="0" fontId="35" fillId="54" borderId="0" applyNumberFormat="0" applyBorder="0" applyAlignment="0" applyProtection="0">
      <alignment vertical="center"/>
    </xf>
    <xf numFmtId="0" fontId="35" fillId="54" borderId="0" applyNumberFormat="0" applyBorder="0" applyAlignment="0" applyProtection="0">
      <alignment vertical="center"/>
    </xf>
    <xf numFmtId="0" fontId="35" fillId="54" borderId="0" applyNumberFormat="0" applyBorder="0" applyAlignment="0" applyProtection="0">
      <alignment vertical="center"/>
    </xf>
    <xf numFmtId="0" fontId="35" fillId="54" borderId="0" applyNumberFormat="0" applyBorder="0" applyAlignment="0" applyProtection="0">
      <alignment vertical="center"/>
    </xf>
    <xf numFmtId="0" fontId="33" fillId="0" borderId="0"/>
    <xf numFmtId="0" fontId="33" fillId="0" borderId="0"/>
    <xf numFmtId="0" fontId="33" fillId="0" borderId="0"/>
    <xf numFmtId="0" fontId="35" fillId="54" borderId="0" applyNumberFormat="0" applyBorder="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5" fillId="54" borderId="0" applyNumberFormat="0" applyBorder="0" applyAlignment="0" applyProtection="0">
      <alignment vertical="center"/>
    </xf>
    <xf numFmtId="0" fontId="33" fillId="0" borderId="0"/>
    <xf numFmtId="0" fontId="35" fillId="54" borderId="0" applyNumberFormat="0" applyBorder="0" applyAlignment="0" applyProtection="0">
      <alignment vertical="center"/>
    </xf>
    <xf numFmtId="0" fontId="33" fillId="0" borderId="0"/>
    <xf numFmtId="0" fontId="49" fillId="0" borderId="25" applyNumberFormat="0" applyFill="0" applyAlignment="0" applyProtection="0">
      <alignment vertical="center"/>
    </xf>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5" fillId="54" borderId="0" applyNumberFormat="0" applyBorder="0" applyAlignment="0" applyProtection="0">
      <alignment vertical="center"/>
    </xf>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52" borderId="0" applyNumberFormat="0" applyBorder="0" applyAlignment="0" applyProtection="0">
      <alignment vertical="center"/>
    </xf>
    <xf numFmtId="0" fontId="47" fillId="41" borderId="20" applyNumberFormat="0" applyAlignment="0" applyProtection="0">
      <alignment vertical="center"/>
    </xf>
    <xf numFmtId="0" fontId="33" fillId="0" borderId="0"/>
    <xf numFmtId="0" fontId="33" fillId="0" borderId="0"/>
    <xf numFmtId="0" fontId="35" fillId="52" borderId="0" applyNumberFormat="0" applyBorder="0" applyAlignment="0" applyProtection="0">
      <alignment vertical="center"/>
    </xf>
    <xf numFmtId="0" fontId="33" fillId="0" borderId="0"/>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42" fillId="0" borderId="21" applyNumberFormat="0" applyFill="0" applyAlignment="0" applyProtection="0">
      <alignment vertical="center"/>
    </xf>
    <xf numFmtId="0" fontId="33" fillId="0" borderId="0"/>
    <xf numFmtId="0" fontId="35" fillId="54" borderId="0" applyNumberFormat="0" applyBorder="0" applyAlignment="0" applyProtection="0">
      <alignment vertical="center"/>
    </xf>
    <xf numFmtId="0" fontId="35" fillId="54" borderId="0" applyNumberFormat="0" applyBorder="0" applyAlignment="0" applyProtection="0">
      <alignment vertical="center"/>
    </xf>
    <xf numFmtId="0" fontId="35" fillId="54" borderId="0" applyNumberFormat="0" applyBorder="0" applyAlignment="0" applyProtection="0">
      <alignment vertical="center"/>
    </xf>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0" borderId="0"/>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2" fillId="0" borderId="21" applyNumberFormat="0" applyFill="0" applyAlignment="0" applyProtection="0">
      <alignment vertical="center"/>
    </xf>
    <xf numFmtId="0" fontId="33" fillId="0" borderId="0"/>
    <xf numFmtId="0" fontId="35" fillId="54" borderId="0" applyNumberFormat="0" applyBorder="0" applyAlignment="0" applyProtection="0">
      <alignment vertical="center"/>
    </xf>
    <xf numFmtId="0" fontId="33" fillId="0" borderId="0"/>
    <xf numFmtId="0" fontId="35" fillId="54" borderId="0" applyNumberFormat="0" applyBorder="0" applyAlignment="0" applyProtection="0">
      <alignment vertical="center"/>
    </xf>
    <xf numFmtId="0" fontId="35" fillId="54" borderId="0" applyNumberFormat="0" applyBorder="0" applyAlignment="0" applyProtection="0">
      <alignment vertical="center"/>
    </xf>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3" fillId="0" borderId="0"/>
    <xf numFmtId="0" fontId="33" fillId="0" borderId="0"/>
    <xf numFmtId="0" fontId="33" fillId="0" borderId="0"/>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3" fillId="0" borderId="0"/>
    <xf numFmtId="0" fontId="35" fillId="54" borderId="0" applyNumberFormat="0" applyBorder="0" applyAlignment="0" applyProtection="0">
      <alignment vertical="center"/>
    </xf>
    <xf numFmtId="0" fontId="33" fillId="0" borderId="0"/>
    <xf numFmtId="0" fontId="35" fillId="54" borderId="0" applyNumberFormat="0" applyBorder="0" applyAlignment="0" applyProtection="0">
      <alignment vertical="center"/>
    </xf>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7" fillId="0" borderId="0" applyNumberFormat="0" applyFill="0" applyBorder="0" applyAlignment="0" applyProtection="0">
      <alignment vertical="center"/>
    </xf>
    <xf numFmtId="0" fontId="33" fillId="0" borderId="0"/>
    <xf numFmtId="0" fontId="33" fillId="0" borderId="0"/>
    <xf numFmtId="0" fontId="37" fillId="0" borderId="0" applyNumberFormat="0" applyFill="0" applyBorder="0" applyAlignment="0" applyProtection="0">
      <alignment vertical="center"/>
    </xf>
    <xf numFmtId="0" fontId="35" fillId="54" borderId="0" applyNumberFormat="0" applyBorder="0" applyAlignment="0" applyProtection="0">
      <alignment vertical="center"/>
    </xf>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42" fillId="0" borderId="21" applyNumberFormat="0" applyFill="0" applyAlignment="0" applyProtection="0">
      <alignment vertical="center"/>
    </xf>
    <xf numFmtId="0" fontId="33" fillId="0" borderId="0"/>
    <xf numFmtId="9" fontId="33" fillId="0" borderId="0" applyFont="0" applyFill="0" applyBorder="0" applyAlignment="0" applyProtection="0"/>
    <xf numFmtId="0" fontId="38" fillId="44" borderId="0" applyNumberFormat="0" applyBorder="0" applyAlignment="0" applyProtection="0">
      <alignment vertical="center"/>
    </xf>
    <xf numFmtId="9" fontId="33" fillId="0" borderId="0" applyFont="0" applyFill="0" applyBorder="0" applyAlignment="0" applyProtection="0"/>
    <xf numFmtId="0" fontId="33" fillId="0" borderId="0"/>
    <xf numFmtId="0" fontId="38" fillId="44" borderId="0" applyNumberFormat="0" applyBorder="0" applyAlignment="0" applyProtection="0">
      <alignment vertical="center"/>
    </xf>
    <xf numFmtId="0" fontId="33" fillId="0" borderId="0"/>
    <xf numFmtId="9" fontId="33" fillId="0" borderId="0" applyFont="0" applyFill="0" applyBorder="0" applyAlignment="0" applyProtection="0"/>
    <xf numFmtId="0" fontId="33" fillId="0" borderId="0"/>
    <xf numFmtId="0" fontId="33" fillId="0" borderId="0"/>
    <xf numFmtId="0" fontId="46" fillId="0" borderId="24" applyNumberFormat="0" applyFill="0" applyAlignment="0" applyProtection="0">
      <alignment vertical="center"/>
    </xf>
    <xf numFmtId="0" fontId="33" fillId="0" borderId="0"/>
    <xf numFmtId="0" fontId="33" fillId="0" borderId="0"/>
    <xf numFmtId="9" fontId="33" fillId="0" borderId="0" applyFont="0" applyFill="0" applyBorder="0" applyAlignment="0" applyProtection="0"/>
    <xf numFmtId="0" fontId="46" fillId="0" borderId="24" applyNumberFormat="0" applyFill="0" applyAlignment="0" applyProtection="0">
      <alignment vertical="center"/>
    </xf>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46" fillId="0" borderId="24" applyNumberFormat="0" applyFill="0" applyAlignment="0" applyProtection="0">
      <alignment vertical="center"/>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8" fillId="44" borderId="0" applyNumberFormat="0" applyBorder="0" applyAlignment="0" applyProtection="0">
      <alignment vertical="center"/>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46" fillId="0" borderId="24" applyNumberFormat="0" applyFill="0" applyAlignment="0" applyProtection="0">
      <alignment vertical="center"/>
    </xf>
    <xf numFmtId="0" fontId="46" fillId="0" borderId="24" applyNumberFormat="0" applyFill="0" applyAlignment="0" applyProtection="0">
      <alignment vertical="center"/>
    </xf>
    <xf numFmtId="0" fontId="46" fillId="0" borderId="24" applyNumberFormat="0" applyFill="0" applyAlignment="0" applyProtection="0">
      <alignment vertical="center"/>
    </xf>
    <xf numFmtId="0" fontId="46" fillId="0" borderId="24" applyNumberFormat="0" applyFill="0" applyAlignment="0" applyProtection="0">
      <alignment vertical="center"/>
    </xf>
    <xf numFmtId="0" fontId="46" fillId="0" borderId="24" applyNumberFormat="0" applyFill="0" applyAlignment="0" applyProtection="0">
      <alignment vertical="center"/>
    </xf>
    <xf numFmtId="0" fontId="33" fillId="0" borderId="0"/>
    <xf numFmtId="0" fontId="46" fillId="0" borderId="24" applyNumberFormat="0" applyFill="0" applyAlignment="0" applyProtection="0">
      <alignment vertical="center"/>
    </xf>
    <xf numFmtId="0" fontId="33" fillId="0" borderId="0"/>
    <xf numFmtId="0" fontId="46" fillId="0" borderId="24"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46" fillId="0" borderId="24"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46" fillId="0" borderId="24" applyNumberFormat="0" applyFill="0" applyAlignment="0" applyProtection="0">
      <alignment vertical="center"/>
    </xf>
    <xf numFmtId="0" fontId="46" fillId="0" borderId="24" applyNumberFormat="0" applyFill="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47" fillId="41" borderId="20"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33" fillId="0" borderId="0"/>
    <xf numFmtId="0" fontId="46" fillId="0" borderId="24" applyNumberFormat="0" applyFill="0" applyAlignment="0" applyProtection="0">
      <alignment vertical="center"/>
    </xf>
    <xf numFmtId="0" fontId="46" fillId="0" borderId="24" applyNumberFormat="0" applyFill="0" applyAlignment="0" applyProtection="0">
      <alignment vertical="center"/>
    </xf>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46" fillId="0" borderId="24" applyNumberFormat="0" applyFill="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46" fillId="0" borderId="24" applyNumberFormat="0" applyFill="0" applyAlignment="0" applyProtection="0">
      <alignment vertical="center"/>
    </xf>
    <xf numFmtId="0" fontId="46" fillId="0" borderId="24"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6" fillId="0" borderId="24"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46" fillId="0" borderId="24" applyNumberFormat="0" applyFill="0" applyAlignment="0" applyProtection="0">
      <alignment vertical="center"/>
    </xf>
    <xf numFmtId="0" fontId="47" fillId="41" borderId="20" applyNumberFormat="0" applyAlignment="0" applyProtection="0">
      <alignment vertical="center"/>
    </xf>
    <xf numFmtId="0" fontId="33" fillId="0" borderId="0"/>
    <xf numFmtId="0" fontId="47" fillId="41" borderId="20"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33" fillId="0" borderId="0"/>
    <xf numFmtId="0" fontId="46" fillId="0" borderId="24" applyNumberFormat="0" applyFill="0" applyAlignment="0" applyProtection="0">
      <alignment vertical="center"/>
    </xf>
    <xf numFmtId="0" fontId="33" fillId="0" borderId="0"/>
    <xf numFmtId="0" fontId="33" fillId="0" borderId="0"/>
    <xf numFmtId="0" fontId="44" fillId="51" borderId="23" applyNumberFormat="0" applyAlignment="0" applyProtection="0">
      <alignment vertical="center"/>
    </xf>
    <xf numFmtId="0" fontId="33" fillId="0" borderId="0"/>
    <xf numFmtId="0" fontId="44" fillId="51" borderId="23" applyNumberFormat="0" applyAlignment="0" applyProtection="0">
      <alignment vertical="center"/>
    </xf>
    <xf numFmtId="0" fontId="33" fillId="0" borderId="0"/>
    <xf numFmtId="0" fontId="44" fillId="51" borderId="23" applyNumberFormat="0" applyAlignment="0" applyProtection="0">
      <alignment vertical="center"/>
    </xf>
    <xf numFmtId="0" fontId="46" fillId="0" borderId="24" applyNumberFormat="0" applyFill="0" applyAlignment="0" applyProtection="0">
      <alignment vertical="center"/>
    </xf>
    <xf numFmtId="0" fontId="33" fillId="0" borderId="0"/>
    <xf numFmtId="0" fontId="33" fillId="0" borderId="0"/>
    <xf numFmtId="0" fontId="33" fillId="0" borderId="0"/>
    <xf numFmtId="0" fontId="47" fillId="41" borderId="20"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6" fillId="0" borderId="24" applyNumberFormat="0" applyFill="0" applyAlignment="0" applyProtection="0">
      <alignment vertical="center"/>
    </xf>
    <xf numFmtId="0" fontId="33" fillId="0" borderId="0"/>
    <xf numFmtId="0" fontId="44" fillId="51" borderId="23" applyNumberFormat="0" applyAlignment="0" applyProtection="0">
      <alignment vertical="center"/>
    </xf>
    <xf numFmtId="0" fontId="33" fillId="0" borderId="0"/>
    <xf numFmtId="0" fontId="33" fillId="0" borderId="0"/>
    <xf numFmtId="0" fontId="33" fillId="0" borderId="0"/>
    <xf numFmtId="0" fontId="46" fillId="0" borderId="24" applyNumberFormat="0" applyFill="0" applyAlignment="0" applyProtection="0">
      <alignment vertical="center"/>
    </xf>
    <xf numFmtId="0" fontId="33" fillId="0" borderId="0"/>
    <xf numFmtId="0" fontId="35" fillId="50" borderId="0" applyNumberFormat="0" applyBorder="0" applyAlignment="0" applyProtection="0">
      <alignment vertical="center"/>
    </xf>
    <xf numFmtId="0" fontId="46" fillId="0" borderId="24" applyNumberFormat="0" applyFill="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46" fillId="0" borderId="24" applyNumberFormat="0" applyFill="0" applyAlignment="0" applyProtection="0">
      <alignment vertical="center"/>
    </xf>
    <xf numFmtId="0" fontId="33" fillId="0" borderId="0"/>
    <xf numFmtId="0" fontId="33" fillId="0" borderId="0"/>
    <xf numFmtId="0" fontId="33" fillId="0" borderId="0"/>
    <xf numFmtId="0" fontId="47" fillId="41" borderId="20" applyNumberFormat="0" applyAlignment="0" applyProtection="0">
      <alignment vertical="center"/>
    </xf>
    <xf numFmtId="0" fontId="33" fillId="0" borderId="0"/>
    <xf numFmtId="0" fontId="46" fillId="0" borderId="24" applyNumberFormat="0" applyFill="0" applyAlignment="0" applyProtection="0">
      <alignment vertical="center"/>
    </xf>
    <xf numFmtId="0" fontId="33" fillId="0" borderId="0"/>
    <xf numFmtId="0" fontId="46" fillId="0" borderId="24" applyNumberFormat="0" applyFill="0" applyAlignment="0" applyProtection="0">
      <alignment vertical="center"/>
    </xf>
    <xf numFmtId="0" fontId="46" fillId="0" borderId="24"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6" fillId="0" borderId="24" applyNumberFormat="0" applyFill="0" applyAlignment="0" applyProtection="0">
      <alignment vertical="center"/>
    </xf>
    <xf numFmtId="0" fontId="33" fillId="0" borderId="0"/>
    <xf numFmtId="0" fontId="33" fillId="0" borderId="0"/>
    <xf numFmtId="0" fontId="33" fillId="0" borderId="0"/>
    <xf numFmtId="0" fontId="47" fillId="41" borderId="20" applyNumberFormat="0" applyAlignment="0" applyProtection="0">
      <alignment vertical="center"/>
    </xf>
    <xf numFmtId="0" fontId="33" fillId="0" borderId="0"/>
    <xf numFmtId="0" fontId="46" fillId="0" borderId="24"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46" fillId="0" borderId="24" applyNumberFormat="0" applyFill="0" applyAlignment="0" applyProtection="0">
      <alignment vertical="center"/>
    </xf>
    <xf numFmtId="0" fontId="33" fillId="0" borderId="0"/>
    <xf numFmtId="0" fontId="33" fillId="0" borderId="0"/>
    <xf numFmtId="0" fontId="33" fillId="0" borderId="0"/>
    <xf numFmtId="0" fontId="33" fillId="0" borderId="0"/>
    <xf numFmtId="0" fontId="46" fillId="0" borderId="24" applyNumberFormat="0" applyFill="0" applyAlignment="0" applyProtection="0">
      <alignment vertical="center"/>
    </xf>
    <xf numFmtId="0" fontId="33" fillId="0" borderId="0"/>
    <xf numFmtId="0" fontId="33" fillId="0" borderId="0"/>
    <xf numFmtId="0" fontId="46" fillId="0" borderId="24" applyNumberFormat="0" applyFill="0" applyAlignment="0" applyProtection="0">
      <alignment vertical="center"/>
    </xf>
    <xf numFmtId="0" fontId="33" fillId="0" borderId="0"/>
    <xf numFmtId="0" fontId="46" fillId="0" borderId="24"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6" fillId="0" borderId="24" applyNumberFormat="0" applyFill="0" applyAlignment="0" applyProtection="0">
      <alignment vertical="center"/>
    </xf>
    <xf numFmtId="0" fontId="46" fillId="0" borderId="24" applyNumberFormat="0" applyFill="0" applyAlignment="0" applyProtection="0">
      <alignment vertical="center"/>
    </xf>
    <xf numFmtId="0" fontId="46" fillId="0" borderId="24" applyNumberFormat="0" applyFill="0" applyAlignment="0" applyProtection="0">
      <alignment vertical="center"/>
    </xf>
    <xf numFmtId="0" fontId="46" fillId="0" borderId="24" applyNumberFormat="0" applyFill="0" applyAlignment="0" applyProtection="0">
      <alignment vertical="center"/>
    </xf>
    <xf numFmtId="0" fontId="33" fillId="0" borderId="0"/>
    <xf numFmtId="0" fontId="46" fillId="0" borderId="24" applyNumberFormat="0" applyFill="0" applyAlignment="0" applyProtection="0">
      <alignment vertical="center"/>
    </xf>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6" fillId="0" borderId="24" applyNumberFormat="0" applyFill="0" applyAlignment="0" applyProtection="0">
      <alignment vertical="center"/>
    </xf>
    <xf numFmtId="0" fontId="33" fillId="0" borderId="0"/>
    <xf numFmtId="0" fontId="33" fillId="0" borderId="0"/>
    <xf numFmtId="0" fontId="33" fillId="0" borderId="0"/>
    <xf numFmtId="0" fontId="33" fillId="0" borderId="0"/>
    <xf numFmtId="0" fontId="46" fillId="0" borderId="24" applyNumberFormat="0" applyFill="0" applyAlignment="0" applyProtection="0">
      <alignment vertical="center"/>
    </xf>
    <xf numFmtId="0" fontId="46" fillId="0" borderId="24" applyNumberFormat="0" applyFill="0" applyAlignment="0" applyProtection="0">
      <alignment vertical="center"/>
    </xf>
    <xf numFmtId="0" fontId="33" fillId="0" borderId="0"/>
    <xf numFmtId="0" fontId="33" fillId="0" borderId="0"/>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6" fillId="0" borderId="24" applyNumberFormat="0" applyFill="0" applyAlignment="0" applyProtection="0">
      <alignment vertical="center"/>
    </xf>
    <xf numFmtId="0" fontId="46" fillId="0" borderId="24" applyNumberFormat="0" applyFill="0" applyAlignment="0" applyProtection="0">
      <alignment vertical="center"/>
    </xf>
    <xf numFmtId="0" fontId="33" fillId="0" borderId="0"/>
    <xf numFmtId="0" fontId="33" fillId="0" borderId="0"/>
    <xf numFmtId="0" fontId="33" fillId="0" borderId="0"/>
    <xf numFmtId="0" fontId="33" fillId="0" borderId="0"/>
    <xf numFmtId="0" fontId="46" fillId="0" borderId="24" applyNumberFormat="0" applyFill="0" applyAlignment="0" applyProtection="0">
      <alignment vertical="center"/>
    </xf>
    <xf numFmtId="0" fontId="33" fillId="0" borderId="0"/>
    <xf numFmtId="0" fontId="33" fillId="0" borderId="0"/>
    <xf numFmtId="0" fontId="33" fillId="0" borderId="0"/>
    <xf numFmtId="0" fontId="46" fillId="0" borderId="24" applyNumberFormat="0" applyFill="0" applyAlignment="0" applyProtection="0">
      <alignment vertical="center"/>
    </xf>
    <xf numFmtId="0" fontId="46" fillId="0" borderId="24"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6" fillId="0" borderId="24" applyNumberFormat="0" applyFill="0" applyAlignment="0" applyProtection="0">
      <alignment vertical="center"/>
    </xf>
    <xf numFmtId="0" fontId="33" fillId="0" borderId="0"/>
    <xf numFmtId="0" fontId="35" fillId="49" borderId="0" applyNumberFormat="0" applyBorder="0" applyAlignment="0" applyProtection="0">
      <alignment vertical="center"/>
    </xf>
    <xf numFmtId="0" fontId="46" fillId="0" borderId="24" applyNumberFormat="0" applyFill="0" applyAlignment="0" applyProtection="0">
      <alignment vertical="center"/>
    </xf>
    <xf numFmtId="0" fontId="35" fillId="49" borderId="0" applyNumberFormat="0" applyBorder="0" applyAlignment="0" applyProtection="0">
      <alignment vertical="center"/>
    </xf>
    <xf numFmtId="0" fontId="46" fillId="0" borderId="24" applyNumberFormat="0" applyFill="0" applyAlignment="0" applyProtection="0">
      <alignment vertical="center"/>
    </xf>
    <xf numFmtId="0" fontId="35" fillId="49" borderId="0" applyNumberFormat="0" applyBorder="0" applyAlignment="0" applyProtection="0">
      <alignment vertical="center"/>
    </xf>
    <xf numFmtId="0" fontId="46" fillId="0" borderId="24" applyNumberFormat="0" applyFill="0" applyAlignment="0" applyProtection="0">
      <alignment vertical="center"/>
    </xf>
    <xf numFmtId="0" fontId="35" fillId="49" borderId="0" applyNumberFormat="0" applyBorder="0" applyAlignment="0" applyProtection="0">
      <alignment vertical="center"/>
    </xf>
    <xf numFmtId="0" fontId="46" fillId="0" borderId="24" applyNumberFormat="0" applyFill="0" applyAlignment="0" applyProtection="0">
      <alignment vertical="center"/>
    </xf>
    <xf numFmtId="0" fontId="33" fillId="0" borderId="0"/>
    <xf numFmtId="0" fontId="46" fillId="0" borderId="24"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42" fillId="0" borderId="21" applyNumberFormat="0" applyFill="0" applyAlignment="0" applyProtection="0">
      <alignment vertical="center"/>
    </xf>
    <xf numFmtId="0" fontId="33" fillId="0" borderId="0"/>
    <xf numFmtId="0" fontId="33" fillId="0" borderId="0"/>
    <xf numFmtId="0" fontId="46" fillId="0" borderId="24" applyNumberFormat="0" applyFill="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0" borderId="0"/>
    <xf numFmtId="0" fontId="35" fillId="49" borderId="0" applyNumberFormat="0" applyBorder="0" applyAlignment="0" applyProtection="0">
      <alignment vertical="center"/>
    </xf>
    <xf numFmtId="0" fontId="46" fillId="0" borderId="24" applyNumberFormat="0" applyFill="0" applyAlignment="0" applyProtection="0">
      <alignment vertical="center"/>
    </xf>
    <xf numFmtId="0" fontId="33" fillId="0" borderId="0"/>
    <xf numFmtId="0" fontId="46" fillId="0" borderId="24" applyNumberFormat="0" applyFill="0" applyAlignment="0" applyProtection="0">
      <alignment vertical="center"/>
    </xf>
    <xf numFmtId="0" fontId="33" fillId="0" borderId="0"/>
    <xf numFmtId="0" fontId="33" fillId="0" borderId="0"/>
    <xf numFmtId="0" fontId="33" fillId="0" borderId="0"/>
    <xf numFmtId="0" fontId="35" fillId="49" borderId="0" applyNumberFormat="0" applyBorder="0" applyAlignment="0" applyProtection="0">
      <alignment vertical="center"/>
    </xf>
    <xf numFmtId="0" fontId="46" fillId="0" borderId="24" applyNumberFormat="0" applyFill="0" applyAlignment="0" applyProtection="0">
      <alignment vertical="center"/>
    </xf>
    <xf numFmtId="0" fontId="35" fillId="49" borderId="0" applyNumberFormat="0" applyBorder="0" applyAlignment="0" applyProtection="0">
      <alignment vertical="center"/>
    </xf>
    <xf numFmtId="0" fontId="46" fillId="0" borderId="24" applyNumberFormat="0" applyFill="0" applyAlignment="0" applyProtection="0">
      <alignment vertical="center"/>
    </xf>
    <xf numFmtId="0" fontId="33" fillId="0" borderId="0"/>
    <xf numFmtId="0" fontId="46" fillId="0" borderId="24" applyNumberFormat="0" applyFill="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0" borderId="0"/>
    <xf numFmtId="0" fontId="46" fillId="0" borderId="24" applyNumberFormat="0" applyFill="0" applyAlignment="0" applyProtection="0">
      <alignment vertical="center"/>
    </xf>
    <xf numFmtId="0" fontId="33" fillId="0" borderId="0"/>
    <xf numFmtId="0" fontId="33" fillId="0" borderId="0"/>
    <xf numFmtId="0" fontId="33" fillId="0" borderId="0"/>
    <xf numFmtId="0" fontId="35" fillId="49" borderId="0" applyNumberFormat="0" applyBorder="0" applyAlignment="0" applyProtection="0">
      <alignment vertical="center"/>
    </xf>
    <xf numFmtId="0" fontId="46" fillId="0" borderId="24" applyNumberFormat="0" applyFill="0" applyAlignment="0" applyProtection="0">
      <alignment vertical="center"/>
    </xf>
    <xf numFmtId="0" fontId="33" fillId="0" borderId="0"/>
    <xf numFmtId="0" fontId="46" fillId="0" borderId="24"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6" fillId="0" borderId="24" applyNumberFormat="0" applyFill="0" applyAlignment="0" applyProtection="0">
      <alignment vertical="center"/>
    </xf>
    <xf numFmtId="0" fontId="33" fillId="0" borderId="0"/>
    <xf numFmtId="0" fontId="33" fillId="0" borderId="0"/>
    <xf numFmtId="0" fontId="35" fillId="49" borderId="0" applyNumberFormat="0" applyBorder="0" applyAlignment="0" applyProtection="0">
      <alignment vertical="center"/>
    </xf>
    <xf numFmtId="0" fontId="46" fillId="0" borderId="24" applyNumberFormat="0" applyFill="0" applyAlignment="0" applyProtection="0">
      <alignment vertical="center"/>
    </xf>
    <xf numFmtId="0" fontId="35" fillId="49" borderId="0" applyNumberFormat="0" applyBorder="0" applyAlignment="0" applyProtection="0">
      <alignment vertical="center"/>
    </xf>
    <xf numFmtId="0" fontId="46" fillId="0" borderId="24" applyNumberFormat="0" applyFill="0" applyAlignment="0" applyProtection="0">
      <alignment vertical="center"/>
    </xf>
    <xf numFmtId="0" fontId="35" fillId="49" borderId="0" applyNumberFormat="0" applyBorder="0" applyAlignment="0" applyProtection="0">
      <alignment vertical="center"/>
    </xf>
    <xf numFmtId="0" fontId="46" fillId="0" borderId="24" applyNumberFormat="0" applyFill="0" applyAlignment="0" applyProtection="0">
      <alignment vertical="center"/>
    </xf>
    <xf numFmtId="0" fontId="36" fillId="0" borderId="0" applyNumberFormat="0" applyFill="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46" fillId="0" borderId="24" applyNumberFormat="0" applyFill="0" applyAlignment="0" applyProtection="0">
      <alignment vertical="center"/>
    </xf>
    <xf numFmtId="0" fontId="35" fillId="52" borderId="0" applyNumberFormat="0" applyBorder="0" applyAlignment="0" applyProtection="0">
      <alignment vertical="center"/>
    </xf>
    <xf numFmtId="0" fontId="33" fillId="0" borderId="0"/>
    <xf numFmtId="0" fontId="33" fillId="0" borderId="0"/>
    <xf numFmtId="0" fontId="33" fillId="0" borderId="0"/>
    <xf numFmtId="0" fontId="35" fillId="52"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6" fillId="0" borderId="24" applyNumberFormat="0" applyFill="0" applyAlignment="0" applyProtection="0">
      <alignment vertical="center"/>
    </xf>
    <xf numFmtId="0" fontId="33" fillId="0" borderId="0"/>
    <xf numFmtId="0" fontId="33" fillId="0" borderId="0"/>
    <xf numFmtId="0" fontId="33" fillId="0" borderId="0"/>
    <xf numFmtId="0" fontId="33" fillId="0" borderId="0"/>
    <xf numFmtId="0" fontId="35" fillId="52" borderId="0" applyNumberFormat="0" applyBorder="0" applyAlignment="0" applyProtection="0">
      <alignment vertical="center"/>
    </xf>
    <xf numFmtId="0" fontId="33" fillId="0" borderId="0"/>
    <xf numFmtId="0" fontId="33" fillId="0" borderId="0"/>
    <xf numFmtId="0" fontId="35" fillId="49" borderId="0" applyNumberFormat="0" applyBorder="0" applyAlignment="0" applyProtection="0">
      <alignment vertical="center"/>
    </xf>
    <xf numFmtId="0" fontId="46" fillId="0" borderId="24" applyNumberFormat="0" applyFill="0" applyAlignment="0" applyProtection="0">
      <alignment vertical="center"/>
    </xf>
    <xf numFmtId="0" fontId="33" fillId="0" borderId="0"/>
    <xf numFmtId="0" fontId="46" fillId="0" borderId="24" applyNumberFormat="0" applyFill="0" applyAlignment="0" applyProtection="0">
      <alignment vertical="center"/>
    </xf>
    <xf numFmtId="0" fontId="33" fillId="0" borderId="0"/>
    <xf numFmtId="0" fontId="46" fillId="0" borderId="24" applyNumberFormat="0" applyFill="0" applyAlignment="0" applyProtection="0">
      <alignment vertical="center"/>
    </xf>
    <xf numFmtId="0" fontId="33" fillId="0" borderId="0"/>
    <xf numFmtId="0" fontId="33" fillId="0" borderId="0"/>
    <xf numFmtId="0" fontId="33" fillId="0" borderId="0"/>
    <xf numFmtId="0" fontId="33" fillId="0" borderId="0"/>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46" fillId="0" borderId="24"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6" fillId="0" borderId="24" applyNumberFormat="0" applyFill="0" applyAlignment="0" applyProtection="0">
      <alignment vertical="center"/>
    </xf>
    <xf numFmtId="0" fontId="33" fillId="0" borderId="0"/>
    <xf numFmtId="0" fontId="46" fillId="0" borderId="24"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46" fillId="0" borderId="24" applyNumberFormat="0" applyFill="0" applyAlignment="0" applyProtection="0">
      <alignment vertical="center"/>
    </xf>
    <xf numFmtId="0" fontId="33" fillId="0" borderId="0"/>
    <xf numFmtId="0" fontId="33" fillId="0" borderId="0"/>
    <xf numFmtId="0" fontId="46" fillId="0" borderId="24"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6" fillId="0" borderId="24"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46" fillId="0" borderId="24" applyNumberFormat="0" applyFill="0" applyAlignment="0" applyProtection="0">
      <alignment vertical="center"/>
    </xf>
    <xf numFmtId="0" fontId="33" fillId="0" borderId="0"/>
    <xf numFmtId="0" fontId="46" fillId="0" borderId="24"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6" fillId="0" borderId="24" applyNumberFormat="0" applyFill="0" applyAlignment="0" applyProtection="0">
      <alignment vertical="center"/>
    </xf>
    <xf numFmtId="0" fontId="33" fillId="0" borderId="0"/>
    <xf numFmtId="0" fontId="33" fillId="0" borderId="0"/>
    <xf numFmtId="0" fontId="46" fillId="0" borderId="24" applyNumberFormat="0" applyFill="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33" fillId="0" borderId="0"/>
    <xf numFmtId="0" fontId="33" fillId="0" borderId="0"/>
    <xf numFmtId="0" fontId="33" fillId="0" borderId="0"/>
    <xf numFmtId="0" fontId="33" fillId="0" borderId="0"/>
    <xf numFmtId="0" fontId="46" fillId="0" borderId="24"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41" fillId="45" borderId="20" applyNumberFormat="0" applyAlignment="0" applyProtection="0">
      <alignment vertical="center"/>
    </xf>
    <xf numFmtId="0" fontId="33" fillId="0" borderId="0"/>
    <xf numFmtId="0" fontId="49" fillId="0" borderId="25" applyNumberFormat="0" applyFill="0" applyAlignment="0" applyProtection="0">
      <alignment vertical="center"/>
    </xf>
    <xf numFmtId="0" fontId="33" fillId="0" borderId="0"/>
    <xf numFmtId="0" fontId="41" fillId="45" borderId="20"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9" fillId="0" borderId="25" applyNumberFormat="0" applyFill="0" applyAlignment="0" applyProtection="0">
      <alignment vertical="center"/>
    </xf>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48" fillId="0" borderId="0" applyNumberFormat="0" applyFill="0" applyBorder="0" applyAlignment="0" applyProtection="0">
      <alignment vertical="center"/>
    </xf>
    <xf numFmtId="0" fontId="33" fillId="0" borderId="0"/>
    <xf numFmtId="0" fontId="41" fillId="45" borderId="20" applyNumberFormat="0" applyAlignment="0" applyProtection="0">
      <alignment vertical="center"/>
    </xf>
    <xf numFmtId="0" fontId="33" fillId="0" borderId="0"/>
    <xf numFmtId="0" fontId="33" fillId="0" borderId="0"/>
    <xf numFmtId="0" fontId="46" fillId="0" borderId="24"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6" fillId="0" borderId="24"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6" fillId="0" borderId="24" applyNumberFormat="0" applyFill="0" applyAlignment="0" applyProtection="0">
      <alignment vertical="center"/>
    </xf>
    <xf numFmtId="0" fontId="46" fillId="0" borderId="24" applyNumberFormat="0" applyFill="0" applyAlignment="0" applyProtection="0">
      <alignment vertical="center"/>
    </xf>
    <xf numFmtId="0" fontId="33" fillId="0" borderId="0"/>
    <xf numFmtId="0" fontId="33" fillId="0" borderId="0"/>
    <xf numFmtId="0" fontId="33" fillId="0" borderId="0"/>
    <xf numFmtId="0" fontId="33" fillId="0" borderId="0"/>
    <xf numFmtId="0" fontId="46" fillId="0" borderId="24"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49" fillId="0" borderId="25" applyNumberFormat="0" applyFill="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46" fillId="0" borderId="24" applyNumberFormat="0" applyFill="0" applyAlignment="0" applyProtection="0">
      <alignment vertical="center"/>
    </xf>
    <xf numFmtId="0" fontId="46" fillId="0" borderId="24"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46" fillId="0" borderId="24" applyNumberFormat="0" applyFill="0" applyAlignment="0" applyProtection="0">
      <alignment vertical="center"/>
    </xf>
    <xf numFmtId="0" fontId="33" fillId="0" borderId="0"/>
    <xf numFmtId="0" fontId="46" fillId="0" borderId="24" applyNumberFormat="0" applyFill="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46" fillId="0" borderId="24" applyNumberFormat="0" applyFill="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5" fillId="49" borderId="0" applyNumberFormat="0" applyBorder="0" applyAlignment="0" applyProtection="0">
      <alignment vertical="center"/>
    </xf>
    <xf numFmtId="0" fontId="39" fillId="45" borderId="19" applyNumberFormat="0" applyAlignment="0" applyProtection="0">
      <alignment vertical="center"/>
    </xf>
    <xf numFmtId="0" fontId="46" fillId="0" borderId="24" applyNumberFormat="0" applyFill="0" applyAlignment="0" applyProtection="0">
      <alignment vertical="center"/>
    </xf>
    <xf numFmtId="0" fontId="33" fillId="0" borderId="0"/>
    <xf numFmtId="0" fontId="46" fillId="0" borderId="24"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46" fillId="0" borderId="24" applyNumberFormat="0" applyFill="0" applyAlignment="0" applyProtection="0">
      <alignment vertical="center"/>
    </xf>
    <xf numFmtId="0" fontId="33" fillId="0" borderId="0"/>
    <xf numFmtId="0" fontId="33" fillId="0" borderId="0"/>
    <xf numFmtId="0" fontId="46" fillId="0" borderId="24" applyNumberFormat="0" applyFill="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46" fillId="0" borderId="24" applyNumberFormat="0" applyFill="0" applyAlignment="0" applyProtection="0">
      <alignment vertical="center"/>
    </xf>
    <xf numFmtId="0" fontId="41" fillId="45" borderId="20" applyNumberFormat="0" applyAlignment="0" applyProtection="0">
      <alignment vertical="center"/>
    </xf>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46" fillId="0" borderId="24"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46" fillId="0" borderId="24" applyNumberFormat="0" applyFill="0" applyAlignment="0" applyProtection="0">
      <alignment vertical="center"/>
    </xf>
    <xf numFmtId="0" fontId="33" fillId="0" borderId="0"/>
    <xf numFmtId="0" fontId="46" fillId="0" borderId="24"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6" fillId="0" borderId="24" applyNumberFormat="0" applyFill="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5" fillId="49" borderId="0" applyNumberFormat="0" applyBorder="0" applyAlignment="0" applyProtection="0">
      <alignment vertical="center"/>
    </xf>
    <xf numFmtId="0" fontId="46" fillId="0" borderId="24" applyNumberFormat="0" applyFill="0" applyAlignment="0" applyProtection="0">
      <alignment vertical="center"/>
    </xf>
    <xf numFmtId="0" fontId="35" fillId="49" borderId="0" applyNumberFormat="0" applyBorder="0" applyAlignment="0" applyProtection="0">
      <alignment vertical="center"/>
    </xf>
    <xf numFmtId="0" fontId="33" fillId="0" borderId="0"/>
    <xf numFmtId="0" fontId="46" fillId="0" borderId="24" applyNumberFormat="0" applyFill="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5" fillId="47" borderId="0" applyNumberFormat="0" applyBorder="0" applyAlignment="0" applyProtection="0">
      <alignment vertical="center"/>
    </xf>
    <xf numFmtId="0" fontId="33" fillId="0" borderId="0"/>
    <xf numFmtId="0" fontId="33" fillId="0" borderId="0"/>
    <xf numFmtId="0" fontId="35" fillId="49" borderId="0" applyNumberFormat="0" applyBorder="0" applyAlignment="0" applyProtection="0">
      <alignment vertical="center"/>
    </xf>
    <xf numFmtId="0" fontId="46" fillId="0" borderId="24"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46" fillId="0" borderId="24" applyNumberFormat="0" applyFill="0" applyAlignment="0" applyProtection="0">
      <alignment vertical="center"/>
    </xf>
    <xf numFmtId="0" fontId="33" fillId="0" borderId="0"/>
    <xf numFmtId="0" fontId="35" fillId="49" borderId="0" applyNumberFormat="0" applyBorder="0" applyAlignment="0" applyProtection="0">
      <alignment vertical="center"/>
    </xf>
    <xf numFmtId="0" fontId="46" fillId="0" borderId="24" applyNumberFormat="0" applyFill="0" applyAlignment="0" applyProtection="0">
      <alignment vertical="center"/>
    </xf>
    <xf numFmtId="0" fontId="33" fillId="0" borderId="0"/>
    <xf numFmtId="0" fontId="33" fillId="0" borderId="0"/>
    <xf numFmtId="0" fontId="46" fillId="0" borderId="24" applyNumberFormat="0" applyFill="0" applyAlignment="0" applyProtection="0">
      <alignment vertical="center"/>
    </xf>
    <xf numFmtId="0" fontId="46" fillId="0" borderId="24" applyNumberFormat="0" applyFill="0" applyAlignment="0" applyProtection="0">
      <alignment vertical="center"/>
    </xf>
    <xf numFmtId="0" fontId="33" fillId="0" borderId="0"/>
    <xf numFmtId="0" fontId="33" fillId="0" borderId="0"/>
    <xf numFmtId="0" fontId="33" fillId="0" borderId="0"/>
    <xf numFmtId="0" fontId="33" fillId="0" borderId="0"/>
    <xf numFmtId="0" fontId="46" fillId="0" borderId="24"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6" fillId="0" borderId="24" applyNumberFormat="0" applyFill="0" applyAlignment="0" applyProtection="0">
      <alignment vertical="center"/>
    </xf>
    <xf numFmtId="0" fontId="46" fillId="0" borderId="24"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6" fillId="0" borderId="24" applyNumberFormat="0" applyFill="0" applyAlignment="0" applyProtection="0">
      <alignment vertical="center"/>
    </xf>
    <xf numFmtId="0" fontId="33" fillId="0" borderId="0"/>
    <xf numFmtId="0" fontId="33" fillId="0" borderId="0"/>
    <xf numFmtId="0" fontId="33" fillId="0" borderId="0"/>
    <xf numFmtId="0" fontId="33" fillId="0" borderId="0"/>
    <xf numFmtId="0" fontId="46" fillId="0" borderId="24"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6" fillId="0" borderId="24" applyNumberFormat="0" applyFill="0" applyAlignment="0" applyProtection="0">
      <alignment vertical="center"/>
    </xf>
    <xf numFmtId="0" fontId="46" fillId="0" borderId="24" applyNumberFormat="0" applyFill="0" applyAlignment="0" applyProtection="0">
      <alignment vertical="center"/>
    </xf>
    <xf numFmtId="0" fontId="46" fillId="0" borderId="24" applyNumberFormat="0" applyFill="0" applyAlignment="0" applyProtection="0">
      <alignment vertical="center"/>
    </xf>
    <xf numFmtId="0" fontId="33" fillId="0" borderId="0"/>
    <xf numFmtId="0" fontId="33" fillId="0" borderId="0"/>
    <xf numFmtId="0" fontId="33" fillId="0" borderId="0"/>
    <xf numFmtId="0" fontId="33" fillId="0" borderId="0"/>
    <xf numFmtId="0" fontId="46" fillId="0" borderId="24"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6" fillId="0" borderId="24"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46" fillId="0" borderId="24"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6" fillId="0" borderId="24" applyNumberFormat="0" applyFill="0" applyAlignment="0" applyProtection="0">
      <alignment vertical="center"/>
    </xf>
    <xf numFmtId="0" fontId="46" fillId="0" borderId="24" applyNumberFormat="0" applyFill="0" applyAlignment="0" applyProtection="0">
      <alignment vertical="center"/>
    </xf>
    <xf numFmtId="0" fontId="46" fillId="0" borderId="24"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6" fillId="0" borderId="24" applyNumberFormat="0" applyFill="0" applyAlignment="0" applyProtection="0">
      <alignment vertical="center"/>
    </xf>
    <xf numFmtId="0" fontId="33" fillId="0" borderId="0"/>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46" fillId="0" borderId="24" applyNumberFormat="0" applyFill="0" applyAlignment="0" applyProtection="0">
      <alignment vertical="center"/>
    </xf>
    <xf numFmtId="0" fontId="46" fillId="0" borderId="24"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6" fillId="0" borderId="24" applyNumberFormat="0" applyFill="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5" fillId="49" borderId="0" applyNumberFormat="0" applyBorder="0" applyAlignment="0" applyProtection="0">
      <alignment vertical="center"/>
    </xf>
    <xf numFmtId="0" fontId="46" fillId="0" borderId="24" applyNumberFormat="0" applyFill="0" applyAlignment="0" applyProtection="0">
      <alignment vertical="center"/>
    </xf>
    <xf numFmtId="0" fontId="33" fillId="0" borderId="0"/>
    <xf numFmtId="0" fontId="39" fillId="45" borderId="19" applyNumberFormat="0" applyAlignment="0" applyProtection="0">
      <alignment vertical="center"/>
    </xf>
    <xf numFmtId="0" fontId="46" fillId="0" borderId="24" applyNumberFormat="0" applyFill="0" applyAlignment="0" applyProtection="0">
      <alignment vertical="center"/>
    </xf>
    <xf numFmtId="0" fontId="33" fillId="0" borderId="0"/>
    <xf numFmtId="0" fontId="46" fillId="0" borderId="24" applyNumberFormat="0" applyFill="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46" fillId="0" borderId="24"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6" fillId="0" borderId="24" applyNumberFormat="0" applyFill="0" applyAlignment="0" applyProtection="0">
      <alignment vertical="center"/>
    </xf>
    <xf numFmtId="0" fontId="33" fillId="0" borderId="0"/>
    <xf numFmtId="0" fontId="33" fillId="0" borderId="0"/>
    <xf numFmtId="0" fontId="46" fillId="0" borderId="24" applyNumberFormat="0" applyFill="0" applyAlignment="0" applyProtection="0">
      <alignment vertical="center"/>
    </xf>
    <xf numFmtId="0" fontId="33" fillId="0" borderId="0"/>
    <xf numFmtId="0" fontId="46" fillId="0" borderId="24"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6" fillId="0" borderId="24" applyNumberFormat="0" applyFill="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46" fillId="0" borderId="24" applyNumberFormat="0" applyFill="0" applyAlignment="0" applyProtection="0">
      <alignment vertical="center"/>
    </xf>
    <xf numFmtId="0" fontId="46" fillId="0" borderId="24"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6" fillId="0" borderId="24" applyNumberFormat="0" applyFill="0" applyAlignment="0" applyProtection="0">
      <alignment vertical="center"/>
    </xf>
    <xf numFmtId="0" fontId="33" fillId="0" borderId="0"/>
    <xf numFmtId="0" fontId="37" fillId="0" borderId="0" applyNumberFormat="0" applyFill="0" applyBorder="0" applyAlignment="0" applyProtection="0">
      <alignment vertical="center"/>
    </xf>
    <xf numFmtId="0" fontId="33" fillId="0" borderId="0"/>
    <xf numFmtId="0" fontId="33" fillId="0" borderId="0"/>
    <xf numFmtId="0" fontId="35" fillId="49" borderId="0" applyNumberFormat="0" applyBorder="0" applyAlignment="0" applyProtection="0">
      <alignment vertical="center"/>
    </xf>
    <xf numFmtId="0" fontId="46" fillId="0" borderId="24" applyNumberFormat="0" applyFill="0" applyAlignment="0" applyProtection="0">
      <alignment vertical="center"/>
    </xf>
    <xf numFmtId="0" fontId="33" fillId="0" borderId="0"/>
    <xf numFmtId="0" fontId="46" fillId="0" borderId="24" applyNumberFormat="0" applyFill="0" applyAlignment="0" applyProtection="0">
      <alignment vertical="center"/>
    </xf>
    <xf numFmtId="0" fontId="33" fillId="0" borderId="0"/>
    <xf numFmtId="0" fontId="33" fillId="0" borderId="0"/>
    <xf numFmtId="0" fontId="46" fillId="0" borderId="24" applyNumberFormat="0" applyFill="0" applyAlignment="0" applyProtection="0">
      <alignment vertical="center"/>
    </xf>
    <xf numFmtId="0" fontId="33" fillId="0" borderId="0"/>
    <xf numFmtId="0" fontId="46" fillId="0" borderId="24" applyNumberFormat="0" applyFill="0" applyAlignment="0" applyProtection="0">
      <alignment vertical="center"/>
    </xf>
    <xf numFmtId="0" fontId="35" fillId="53" borderId="0" applyNumberFormat="0" applyBorder="0" applyAlignment="0" applyProtection="0">
      <alignment vertical="center"/>
    </xf>
    <xf numFmtId="0" fontId="33" fillId="0" borderId="0"/>
    <xf numFmtId="0" fontId="35" fillId="53" borderId="0" applyNumberFormat="0" applyBorder="0" applyAlignment="0" applyProtection="0">
      <alignment vertical="center"/>
    </xf>
    <xf numFmtId="0" fontId="38" fillId="44" borderId="0" applyNumberFormat="0" applyBorder="0" applyAlignment="0" applyProtection="0">
      <alignment vertical="center"/>
    </xf>
    <xf numFmtId="0" fontId="46" fillId="0" borderId="24" applyNumberFormat="0" applyFill="0" applyAlignment="0" applyProtection="0">
      <alignment vertical="center"/>
    </xf>
    <xf numFmtId="0" fontId="33" fillId="0" borderId="0"/>
    <xf numFmtId="0" fontId="35" fillId="5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46" fillId="0" borderId="24" applyNumberFormat="0" applyFill="0" applyAlignment="0" applyProtection="0">
      <alignment vertical="center"/>
    </xf>
    <xf numFmtId="0" fontId="46" fillId="0" borderId="24"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6" fillId="0" borderId="24"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6" fillId="0" borderId="24"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6" fillId="0" borderId="24"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6" fillId="0" borderId="24" applyNumberFormat="0" applyFill="0" applyAlignment="0" applyProtection="0">
      <alignment vertical="center"/>
    </xf>
    <xf numFmtId="0" fontId="46" fillId="0" borderId="24"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46" fillId="0" borderId="24" applyNumberFormat="0" applyFill="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33" fillId="0" borderId="0"/>
    <xf numFmtId="0" fontId="33" fillId="0" borderId="0"/>
    <xf numFmtId="0" fontId="43" fillId="0" borderId="22" applyNumberFormat="0" applyFill="0" applyAlignment="0" applyProtection="0">
      <alignment vertical="center"/>
    </xf>
    <xf numFmtId="0" fontId="43" fillId="0" borderId="22" applyNumberFormat="0" applyFill="0" applyAlignment="0" applyProtection="0">
      <alignment vertical="center"/>
    </xf>
    <xf numFmtId="0" fontId="43" fillId="0" borderId="22" applyNumberFormat="0" applyFill="0" applyAlignment="0" applyProtection="0">
      <alignment vertical="center"/>
    </xf>
    <xf numFmtId="0" fontId="43" fillId="0" borderId="22" applyNumberFormat="0" applyFill="0" applyAlignment="0" applyProtection="0">
      <alignment vertical="center"/>
    </xf>
    <xf numFmtId="0" fontId="47" fillId="41" borderId="20" applyNumberFormat="0" applyAlignment="0" applyProtection="0">
      <alignment vertical="center"/>
    </xf>
    <xf numFmtId="0" fontId="43" fillId="0" borderId="22" applyNumberFormat="0" applyFill="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43" fillId="0" borderId="22" applyNumberFormat="0" applyFill="0" applyAlignment="0" applyProtection="0">
      <alignment vertical="center"/>
    </xf>
    <xf numFmtId="0" fontId="41" fillId="45" borderId="20"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3" fillId="0" borderId="22" applyNumberFormat="0" applyFill="0" applyAlignment="0" applyProtection="0">
      <alignment vertical="center"/>
    </xf>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43" fillId="0" borderId="22" applyNumberFormat="0" applyFill="0" applyAlignment="0" applyProtection="0">
      <alignment vertical="center"/>
    </xf>
    <xf numFmtId="0" fontId="33" fillId="0" borderId="0"/>
    <xf numFmtId="0" fontId="33" fillId="0" borderId="0"/>
    <xf numFmtId="0" fontId="33" fillId="0" borderId="0"/>
    <xf numFmtId="0" fontId="43" fillId="0" borderId="22" applyNumberFormat="0" applyFill="0" applyAlignment="0" applyProtection="0">
      <alignment vertical="center"/>
    </xf>
    <xf numFmtId="0" fontId="43" fillId="0" borderId="22" applyNumberFormat="0" applyFill="0" applyAlignment="0" applyProtection="0">
      <alignment vertical="center"/>
    </xf>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1" fillId="45" borderId="20" applyNumberFormat="0" applyAlignment="0" applyProtection="0">
      <alignment vertical="center"/>
    </xf>
    <xf numFmtId="0" fontId="33" fillId="0" borderId="0"/>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3" fillId="0" borderId="22" applyNumberFormat="0" applyFill="0" applyAlignment="0" applyProtection="0">
      <alignment vertical="center"/>
    </xf>
    <xf numFmtId="0" fontId="33" fillId="0" borderId="0"/>
    <xf numFmtId="0" fontId="33" fillId="0" borderId="0"/>
    <xf numFmtId="0" fontId="33" fillId="0" borderId="0"/>
    <xf numFmtId="0" fontId="43" fillId="0" borderId="22" applyNumberFormat="0" applyFill="0" applyAlignment="0" applyProtection="0">
      <alignment vertical="center"/>
    </xf>
    <xf numFmtId="0" fontId="43" fillId="0" borderId="22" applyNumberFormat="0" applyFill="0" applyAlignment="0" applyProtection="0">
      <alignment vertical="center"/>
    </xf>
    <xf numFmtId="0" fontId="43" fillId="0" borderId="22" applyNumberFormat="0" applyFill="0" applyAlignment="0" applyProtection="0">
      <alignment vertical="center"/>
    </xf>
    <xf numFmtId="0" fontId="43" fillId="0" borderId="22" applyNumberFormat="0" applyFill="0" applyAlignment="0" applyProtection="0">
      <alignment vertical="center"/>
    </xf>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0" borderId="0"/>
    <xf numFmtId="0" fontId="43" fillId="0" borderId="22" applyNumberFormat="0" applyFill="0" applyAlignment="0" applyProtection="0">
      <alignment vertical="center"/>
    </xf>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3" fillId="0" borderId="22" applyNumberFormat="0" applyFill="0" applyAlignment="0" applyProtection="0">
      <alignment vertical="center"/>
    </xf>
    <xf numFmtId="0" fontId="33" fillId="0" borderId="0"/>
    <xf numFmtId="0" fontId="33" fillId="0" borderId="0"/>
    <xf numFmtId="0" fontId="33" fillId="0" borderId="0"/>
    <xf numFmtId="0" fontId="36" fillId="0" borderId="0" applyNumberFormat="0" applyFill="0" applyBorder="0" applyAlignment="0" applyProtection="0">
      <alignment vertical="center"/>
    </xf>
    <xf numFmtId="0" fontId="33" fillId="0" borderId="0"/>
    <xf numFmtId="0" fontId="33" fillId="0" borderId="0"/>
    <xf numFmtId="0" fontId="33" fillId="0" borderId="0"/>
    <xf numFmtId="0" fontId="43" fillId="0" borderId="22" applyNumberFormat="0" applyFill="0" applyAlignment="0" applyProtection="0">
      <alignment vertical="center"/>
    </xf>
    <xf numFmtId="0" fontId="33" fillId="0" borderId="0"/>
    <xf numFmtId="0" fontId="43" fillId="0" borderId="22" applyNumberFormat="0" applyFill="0" applyAlignment="0" applyProtection="0">
      <alignment vertical="center"/>
    </xf>
    <xf numFmtId="0" fontId="43" fillId="0" borderId="22" applyNumberFormat="0" applyFill="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33" fillId="0" borderId="0"/>
    <xf numFmtId="0" fontId="33" fillId="0" borderId="0"/>
    <xf numFmtId="0" fontId="33" fillId="0" borderId="0"/>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0" borderId="0"/>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0" borderId="0"/>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0" borderId="0"/>
    <xf numFmtId="0" fontId="43" fillId="0" borderId="22" applyNumberFormat="0" applyFill="0" applyAlignment="0" applyProtection="0">
      <alignment vertical="center"/>
    </xf>
    <xf numFmtId="0" fontId="43" fillId="0" borderId="22" applyNumberFormat="0" applyFill="0" applyAlignment="0" applyProtection="0">
      <alignment vertical="center"/>
    </xf>
    <xf numFmtId="0" fontId="43" fillId="0" borderId="22" applyNumberFormat="0" applyFill="0" applyAlignment="0" applyProtection="0">
      <alignment vertical="center"/>
    </xf>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0" borderId="0"/>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0" borderId="0"/>
    <xf numFmtId="0" fontId="43" fillId="0" borderId="22" applyNumberFormat="0" applyFill="0" applyAlignment="0" applyProtection="0">
      <alignment vertical="center"/>
    </xf>
    <xf numFmtId="0" fontId="43" fillId="0" borderId="22" applyNumberFormat="0" applyFill="0" applyAlignment="0" applyProtection="0">
      <alignment vertical="center"/>
    </xf>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0" borderId="0"/>
    <xf numFmtId="0" fontId="47" fillId="41" borderId="20" applyNumberFormat="0" applyAlignment="0" applyProtection="0">
      <alignment vertical="center"/>
    </xf>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43" fillId="0" borderId="22" applyNumberFormat="0" applyFill="0" applyAlignment="0" applyProtection="0">
      <alignment vertical="center"/>
    </xf>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0" borderId="0"/>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43" fillId="0" borderId="22" applyNumberFormat="0" applyFill="0" applyAlignment="0" applyProtection="0">
      <alignment vertical="center"/>
    </xf>
    <xf numFmtId="0" fontId="33" fillId="0" borderId="0"/>
    <xf numFmtId="0" fontId="33" fillId="0" borderId="0"/>
    <xf numFmtId="0" fontId="33" fillId="0" borderId="0"/>
    <xf numFmtId="0" fontId="43" fillId="0" borderId="22" applyNumberFormat="0" applyFill="0" applyAlignment="0" applyProtection="0">
      <alignment vertical="center"/>
    </xf>
    <xf numFmtId="0" fontId="33" fillId="0" borderId="0"/>
    <xf numFmtId="0" fontId="43" fillId="0" borderId="22" applyNumberFormat="0" applyFill="0" applyAlignment="0" applyProtection="0">
      <alignment vertical="center"/>
    </xf>
    <xf numFmtId="0" fontId="33" fillId="0" borderId="0"/>
    <xf numFmtId="0" fontId="33" fillId="0" borderId="0"/>
    <xf numFmtId="0" fontId="33" fillId="0" borderId="0"/>
    <xf numFmtId="0" fontId="43" fillId="0" borderId="22" applyNumberFormat="0" applyFill="0" applyAlignment="0" applyProtection="0">
      <alignment vertical="center"/>
    </xf>
    <xf numFmtId="0" fontId="43" fillId="0" borderId="22" applyNumberFormat="0" applyFill="0" applyAlignment="0" applyProtection="0">
      <alignment vertical="center"/>
    </xf>
    <xf numFmtId="0" fontId="43" fillId="0" borderId="22" applyNumberFormat="0" applyFill="0" applyAlignment="0" applyProtection="0">
      <alignment vertical="center"/>
    </xf>
    <xf numFmtId="0" fontId="48" fillId="0" borderId="0" applyNumberFormat="0" applyFill="0" applyBorder="0" applyAlignment="0" applyProtection="0">
      <alignment vertical="center"/>
    </xf>
    <xf numFmtId="0" fontId="43" fillId="0" borderId="22" applyNumberFormat="0" applyFill="0" applyAlignment="0" applyProtection="0">
      <alignment vertical="center"/>
    </xf>
    <xf numFmtId="0" fontId="48" fillId="0" borderId="0" applyNumberFormat="0" applyFill="0" applyBorder="0" applyAlignment="0" applyProtection="0">
      <alignment vertical="center"/>
    </xf>
    <xf numFmtId="0" fontId="43" fillId="0" borderId="22" applyNumberFormat="0" applyFill="0" applyAlignment="0" applyProtection="0">
      <alignment vertical="center"/>
    </xf>
    <xf numFmtId="0" fontId="48" fillId="0" borderId="0" applyNumberFormat="0" applyFill="0" applyBorder="0" applyAlignment="0" applyProtection="0">
      <alignment vertical="center"/>
    </xf>
    <xf numFmtId="0" fontId="33" fillId="0" borderId="0"/>
    <xf numFmtId="0" fontId="48" fillId="0" borderId="0" applyNumberFormat="0" applyFill="0" applyBorder="0" applyAlignment="0" applyProtection="0">
      <alignment vertical="center"/>
    </xf>
    <xf numFmtId="0" fontId="33" fillId="0" borderId="0"/>
    <xf numFmtId="0" fontId="48" fillId="0" borderId="0" applyNumberFormat="0" applyFill="0" applyBorder="0" applyAlignment="0" applyProtection="0">
      <alignment vertical="center"/>
    </xf>
    <xf numFmtId="0" fontId="33" fillId="0" borderId="0"/>
    <xf numFmtId="0" fontId="49" fillId="0" borderId="25" applyNumberFormat="0" applyFill="0" applyAlignment="0" applyProtection="0">
      <alignment vertical="center"/>
    </xf>
    <xf numFmtId="0" fontId="41" fillId="45" borderId="20" applyNumberFormat="0" applyAlignment="0" applyProtection="0">
      <alignment vertical="center"/>
    </xf>
    <xf numFmtId="0" fontId="48" fillId="0" borderId="0" applyNumberFormat="0" applyFill="0" applyBorder="0" applyAlignment="0" applyProtection="0">
      <alignment vertical="center"/>
    </xf>
    <xf numFmtId="0" fontId="33" fillId="0" borderId="0"/>
    <xf numFmtId="0" fontId="49" fillId="0" borderId="25" applyNumberFormat="0" applyFill="0" applyAlignment="0" applyProtection="0">
      <alignment vertical="center"/>
    </xf>
    <xf numFmtId="0" fontId="48" fillId="0" borderId="0" applyNumberFormat="0" applyFill="0" applyBorder="0" applyAlignment="0" applyProtection="0">
      <alignment vertical="center"/>
    </xf>
    <xf numFmtId="0" fontId="43" fillId="0" borderId="22" applyNumberFormat="0" applyFill="0" applyAlignment="0" applyProtection="0">
      <alignment vertical="center"/>
    </xf>
    <xf numFmtId="0" fontId="48" fillId="0" borderId="0" applyNumberFormat="0" applyFill="0" applyBorder="0" applyAlignment="0" applyProtection="0">
      <alignment vertical="center"/>
    </xf>
    <xf numFmtId="0" fontId="33" fillId="0" borderId="0"/>
    <xf numFmtId="0" fontId="48" fillId="0" borderId="0" applyNumberFormat="0" applyFill="0" applyBorder="0" applyAlignment="0" applyProtection="0">
      <alignment vertical="center"/>
    </xf>
    <xf numFmtId="0" fontId="33" fillId="0" borderId="0"/>
    <xf numFmtId="0" fontId="48" fillId="0" borderId="0" applyNumberFormat="0" applyFill="0" applyBorder="0" applyAlignment="0" applyProtection="0">
      <alignment vertical="center"/>
    </xf>
    <xf numFmtId="0" fontId="33" fillId="0" borderId="0"/>
    <xf numFmtId="0" fontId="48" fillId="0" borderId="0" applyNumberFormat="0" applyFill="0" applyBorder="0" applyAlignment="0" applyProtection="0">
      <alignment vertical="center"/>
    </xf>
    <xf numFmtId="0" fontId="33" fillId="0" borderId="0"/>
    <xf numFmtId="0" fontId="43" fillId="0" borderId="22" applyNumberFormat="0" applyFill="0" applyAlignment="0" applyProtection="0">
      <alignment vertical="center"/>
    </xf>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3" fillId="0" borderId="22" applyNumberFormat="0" applyFill="0" applyAlignment="0" applyProtection="0">
      <alignment vertical="center"/>
    </xf>
    <xf numFmtId="0" fontId="43" fillId="0" borderId="22" applyNumberFormat="0" applyFill="0" applyAlignment="0" applyProtection="0">
      <alignment vertical="center"/>
    </xf>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3" fillId="0" borderId="22" applyNumberFormat="0" applyFill="0" applyAlignment="0" applyProtection="0">
      <alignment vertical="center"/>
    </xf>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43" fillId="0" borderId="22" applyNumberFormat="0" applyFill="0" applyAlignment="0" applyProtection="0">
      <alignment vertical="center"/>
    </xf>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43" fillId="0" borderId="22" applyNumberFormat="0" applyFill="0" applyAlignment="0" applyProtection="0">
      <alignment vertical="center"/>
    </xf>
    <xf numFmtId="0" fontId="33" fillId="0" borderId="0"/>
    <xf numFmtId="0" fontId="33" fillId="0" borderId="0"/>
    <xf numFmtId="0" fontId="43" fillId="0" borderId="22" applyNumberFormat="0" applyFill="0" applyAlignment="0" applyProtection="0">
      <alignment vertical="center"/>
    </xf>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9" fillId="0" borderId="25" applyNumberFormat="0" applyFill="0" applyAlignment="0" applyProtection="0">
      <alignment vertical="center"/>
    </xf>
    <xf numFmtId="0" fontId="33" fillId="0" borderId="0"/>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3" fillId="0" borderId="22" applyNumberFormat="0" applyFill="0" applyAlignment="0" applyProtection="0">
      <alignment vertical="center"/>
    </xf>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43" fillId="0" borderId="22" applyNumberFormat="0" applyFill="0" applyAlignment="0" applyProtection="0">
      <alignment vertical="center"/>
    </xf>
    <xf numFmtId="0" fontId="33" fillId="0" borderId="0"/>
    <xf numFmtId="0" fontId="43" fillId="0" borderId="22" applyNumberFormat="0" applyFill="0" applyAlignment="0" applyProtection="0">
      <alignment vertical="center"/>
    </xf>
    <xf numFmtId="0" fontId="43" fillId="0" borderId="22" applyNumberFormat="0" applyFill="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0" borderId="0"/>
    <xf numFmtId="0" fontId="43" fillId="0" borderId="22" applyNumberFormat="0" applyFill="0" applyAlignment="0" applyProtection="0">
      <alignment vertical="center"/>
    </xf>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0" borderId="0"/>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0" borderId="0"/>
    <xf numFmtId="0" fontId="35" fillId="50" borderId="0" applyNumberFormat="0" applyBorder="0" applyAlignment="0" applyProtection="0">
      <alignment vertical="center"/>
    </xf>
    <xf numFmtId="0" fontId="35" fillId="49" borderId="0" applyNumberFormat="0" applyBorder="0" applyAlignment="0" applyProtection="0">
      <alignment vertical="center"/>
    </xf>
    <xf numFmtId="0" fontId="43" fillId="0" borderId="22" applyNumberFormat="0" applyFill="0" applyAlignment="0" applyProtection="0">
      <alignment vertical="center"/>
    </xf>
    <xf numFmtId="0" fontId="33" fillId="0" borderId="0"/>
    <xf numFmtId="0" fontId="43" fillId="0" borderId="22" applyNumberFormat="0" applyFill="0" applyAlignment="0" applyProtection="0">
      <alignment vertical="center"/>
    </xf>
    <xf numFmtId="0" fontId="33" fillId="0" borderId="0"/>
    <xf numFmtId="0" fontId="33" fillId="0" borderId="0"/>
    <xf numFmtId="0" fontId="43" fillId="0" borderId="22" applyNumberFormat="0" applyFill="0" applyAlignment="0" applyProtection="0">
      <alignment vertical="center"/>
    </xf>
    <xf numFmtId="0" fontId="33" fillId="0" borderId="0"/>
    <xf numFmtId="0" fontId="43" fillId="0" borderId="22" applyNumberFormat="0" applyFill="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0" borderId="0"/>
    <xf numFmtId="0" fontId="43" fillId="0" borderId="22" applyNumberFormat="0" applyFill="0" applyAlignment="0" applyProtection="0">
      <alignment vertical="center"/>
    </xf>
    <xf numFmtId="0" fontId="33" fillId="0" borderId="0"/>
    <xf numFmtId="0" fontId="43" fillId="0" borderId="22" applyNumberFormat="0" applyFill="0" applyAlignment="0" applyProtection="0">
      <alignment vertical="center"/>
    </xf>
    <xf numFmtId="0" fontId="43" fillId="0" borderId="22" applyNumberFormat="0" applyFill="0" applyAlignment="0" applyProtection="0">
      <alignment vertical="center"/>
    </xf>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0" borderId="0"/>
    <xf numFmtId="0" fontId="43" fillId="0" borderId="22" applyNumberFormat="0" applyFill="0" applyAlignment="0" applyProtection="0">
      <alignment vertical="center"/>
    </xf>
    <xf numFmtId="0" fontId="33" fillId="0" borderId="0"/>
    <xf numFmtId="0" fontId="33" fillId="0" borderId="0"/>
    <xf numFmtId="0" fontId="33" fillId="0" borderId="0"/>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0" borderId="0"/>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3" fillId="0" borderId="22" applyNumberFormat="0" applyFill="0" applyAlignment="0" applyProtection="0">
      <alignment vertical="center"/>
    </xf>
    <xf numFmtId="0" fontId="33" fillId="0" borderId="0"/>
    <xf numFmtId="0" fontId="43" fillId="0" borderId="22" applyNumberFormat="0" applyFill="0" applyAlignment="0" applyProtection="0">
      <alignment vertical="center"/>
    </xf>
    <xf numFmtId="0" fontId="43" fillId="0" borderId="22" applyNumberFormat="0" applyFill="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0" borderId="0"/>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0" borderId="0"/>
    <xf numFmtId="0" fontId="43" fillId="0" borderId="22" applyNumberFormat="0" applyFill="0" applyAlignment="0" applyProtection="0">
      <alignment vertical="center"/>
    </xf>
    <xf numFmtId="0" fontId="43" fillId="0" borderId="22" applyNumberFormat="0" applyFill="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43" fillId="0" borderId="22" applyNumberFormat="0" applyFill="0" applyAlignment="0" applyProtection="0">
      <alignment vertical="center"/>
    </xf>
    <xf numFmtId="0" fontId="33" fillId="0" borderId="0"/>
    <xf numFmtId="0" fontId="33" fillId="42" borderId="17" applyNumberFormat="0" applyFont="0" applyAlignment="0" applyProtection="0">
      <alignment vertical="center"/>
    </xf>
    <xf numFmtId="0" fontId="43" fillId="0" borderId="22" applyNumberFormat="0" applyFill="0" applyAlignment="0" applyProtection="0">
      <alignment vertical="center"/>
    </xf>
    <xf numFmtId="0" fontId="33" fillId="42" borderId="17" applyNumberFormat="0" applyFont="0" applyAlignment="0" applyProtection="0">
      <alignment vertical="center"/>
    </xf>
    <xf numFmtId="0" fontId="43" fillId="0" borderId="22" applyNumberFormat="0" applyFill="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43" fillId="0" borderId="22" applyNumberFormat="0" applyFill="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43" fillId="0" borderId="22" applyNumberFormat="0" applyFill="0" applyAlignment="0" applyProtection="0">
      <alignment vertical="center"/>
    </xf>
    <xf numFmtId="0" fontId="33" fillId="42" borderId="17" applyNumberFormat="0" applyFont="0" applyAlignment="0" applyProtection="0">
      <alignment vertical="center"/>
    </xf>
    <xf numFmtId="0" fontId="43" fillId="0" borderId="22" applyNumberFormat="0" applyFill="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43" fillId="0" borderId="22" applyNumberFormat="0" applyFill="0" applyAlignment="0" applyProtection="0">
      <alignment vertical="center"/>
    </xf>
    <xf numFmtId="0" fontId="33" fillId="0" borderId="0"/>
    <xf numFmtId="0" fontId="33" fillId="42" borderId="17" applyNumberFormat="0" applyFont="0" applyAlignment="0" applyProtection="0">
      <alignment vertical="center"/>
    </xf>
    <xf numFmtId="0" fontId="43" fillId="0" borderId="22" applyNumberFormat="0" applyFill="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43" fillId="0" borderId="22" applyNumberFormat="0" applyFill="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43" fillId="0" borderId="22" applyNumberFormat="0" applyFill="0" applyAlignment="0" applyProtection="0">
      <alignment vertical="center"/>
    </xf>
    <xf numFmtId="0" fontId="33" fillId="42" borderId="17" applyNumberFormat="0" applyFont="0" applyAlignment="0" applyProtection="0">
      <alignment vertical="center"/>
    </xf>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42" borderId="17" applyNumberFormat="0" applyFont="0" applyAlignment="0" applyProtection="0">
      <alignment vertical="center"/>
    </xf>
    <xf numFmtId="0" fontId="43" fillId="0" borderId="22" applyNumberFormat="0" applyFill="0" applyAlignment="0" applyProtection="0">
      <alignment vertical="center"/>
    </xf>
    <xf numFmtId="0" fontId="47" fillId="41" borderId="20"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43" fillId="0" borderId="22" applyNumberFormat="0" applyFill="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43" fillId="0" borderId="22" applyNumberFormat="0" applyFill="0" applyAlignment="0" applyProtection="0">
      <alignment vertical="center"/>
    </xf>
    <xf numFmtId="0" fontId="33" fillId="42" borderId="17" applyNumberFormat="0" applyFont="0" applyAlignment="0" applyProtection="0">
      <alignment vertical="center"/>
    </xf>
    <xf numFmtId="0" fontId="43" fillId="0" borderId="22" applyNumberFormat="0" applyFill="0" applyAlignment="0" applyProtection="0">
      <alignment vertical="center"/>
    </xf>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3" fillId="0" borderId="22" applyNumberFormat="0" applyFill="0" applyAlignment="0" applyProtection="0">
      <alignment vertical="center"/>
    </xf>
    <xf numFmtId="0" fontId="33" fillId="0" borderId="0"/>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43" fillId="0" borderId="22" applyNumberFormat="0" applyFill="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43" fillId="0" borderId="22" applyNumberFormat="0" applyFill="0" applyAlignment="0" applyProtection="0">
      <alignment vertical="center"/>
    </xf>
    <xf numFmtId="0" fontId="33" fillId="0" borderId="0"/>
    <xf numFmtId="0" fontId="33" fillId="42" borderId="17" applyNumberFormat="0" applyFont="0" applyAlignment="0" applyProtection="0">
      <alignment vertical="center"/>
    </xf>
    <xf numFmtId="0" fontId="43" fillId="0" borderId="22" applyNumberFormat="0" applyFill="0" applyAlignment="0" applyProtection="0">
      <alignment vertical="center"/>
    </xf>
    <xf numFmtId="0" fontId="43" fillId="0" borderId="22" applyNumberFormat="0" applyFill="0" applyAlignment="0" applyProtection="0">
      <alignment vertical="center"/>
    </xf>
    <xf numFmtId="0" fontId="33" fillId="0" borderId="0"/>
    <xf numFmtId="0" fontId="33" fillId="0" borderId="0"/>
    <xf numFmtId="0" fontId="49" fillId="0" borderId="25"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3" fillId="0" borderId="22" applyNumberFormat="0" applyFill="0" applyAlignment="0" applyProtection="0">
      <alignment vertical="center"/>
    </xf>
    <xf numFmtId="0" fontId="33" fillId="0" borderId="0"/>
    <xf numFmtId="0" fontId="43" fillId="0" borderId="22" applyNumberFormat="0" applyFill="0" applyAlignment="0" applyProtection="0">
      <alignment vertical="center"/>
    </xf>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9" fillId="0" borderId="25" applyNumberFormat="0" applyFill="0" applyAlignment="0" applyProtection="0">
      <alignment vertical="center"/>
    </xf>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43" fillId="0" borderId="22" applyNumberFormat="0" applyFill="0" applyAlignment="0" applyProtection="0">
      <alignment vertical="center"/>
    </xf>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43" fillId="0" borderId="22" applyNumberFormat="0" applyFill="0" applyAlignment="0" applyProtection="0">
      <alignment vertical="center"/>
    </xf>
    <xf numFmtId="0" fontId="33" fillId="0" borderId="0"/>
    <xf numFmtId="0" fontId="33" fillId="0" borderId="0"/>
    <xf numFmtId="0" fontId="43" fillId="0" borderId="22" applyNumberFormat="0" applyFill="0" applyAlignment="0" applyProtection="0">
      <alignment vertical="center"/>
    </xf>
    <xf numFmtId="0" fontId="33" fillId="0" borderId="0"/>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42" borderId="17" applyNumberFormat="0" applyFont="0" applyAlignment="0" applyProtection="0">
      <alignment vertical="center"/>
    </xf>
    <xf numFmtId="0" fontId="43" fillId="0" borderId="22" applyNumberFormat="0" applyFill="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43" fillId="0" borderId="22" applyNumberFormat="0" applyFill="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43" fillId="0" borderId="22" applyNumberFormat="0" applyFill="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43" fillId="0" borderId="22" applyNumberFormat="0" applyFill="0" applyAlignment="0" applyProtection="0">
      <alignment vertical="center"/>
    </xf>
    <xf numFmtId="0" fontId="33" fillId="42" borderId="17" applyNumberFormat="0" applyFont="0" applyAlignment="0" applyProtection="0">
      <alignment vertical="center"/>
    </xf>
    <xf numFmtId="0" fontId="43" fillId="0" borderId="22" applyNumberFormat="0" applyFill="0" applyAlignment="0" applyProtection="0">
      <alignment vertical="center"/>
    </xf>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43" fillId="0" borderId="22" applyNumberFormat="0" applyFill="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42" borderId="17" applyNumberFormat="0" applyFont="0" applyAlignment="0" applyProtection="0">
      <alignment vertical="center"/>
    </xf>
    <xf numFmtId="0" fontId="43" fillId="0" borderId="22" applyNumberFormat="0" applyFill="0" applyAlignment="0" applyProtection="0">
      <alignment vertical="center"/>
    </xf>
    <xf numFmtId="0" fontId="33" fillId="0" borderId="0"/>
    <xf numFmtId="0" fontId="33" fillId="42" borderId="17" applyNumberFormat="0" applyFont="0" applyAlignment="0" applyProtection="0">
      <alignment vertical="center"/>
    </xf>
    <xf numFmtId="0" fontId="43" fillId="0" borderId="22" applyNumberFormat="0" applyFill="0" applyAlignment="0" applyProtection="0">
      <alignment vertical="center"/>
    </xf>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3" fillId="0" borderId="22" applyNumberFormat="0" applyFill="0" applyAlignment="0" applyProtection="0">
      <alignment vertical="center"/>
    </xf>
    <xf numFmtId="0" fontId="33" fillId="0" borderId="0"/>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43" fillId="0" borderId="22" applyNumberFormat="0" applyFill="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43" fillId="0" borderId="22" applyNumberFormat="0" applyFill="0" applyAlignment="0" applyProtection="0">
      <alignment vertical="center"/>
    </xf>
    <xf numFmtId="0" fontId="33" fillId="0" borderId="0"/>
    <xf numFmtId="0" fontId="33" fillId="42" borderId="17" applyNumberFormat="0" applyFont="0" applyAlignment="0" applyProtection="0">
      <alignment vertical="center"/>
    </xf>
    <xf numFmtId="0" fontId="43" fillId="0" borderId="22" applyNumberFormat="0" applyFill="0" applyAlignment="0" applyProtection="0">
      <alignment vertical="center"/>
    </xf>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0" borderId="0"/>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0" borderId="0"/>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3" fillId="0" borderId="22" applyNumberFormat="0" applyFill="0" applyAlignment="0" applyProtection="0">
      <alignment vertical="center"/>
    </xf>
    <xf numFmtId="0" fontId="33" fillId="0" borderId="0"/>
    <xf numFmtId="0" fontId="43" fillId="0" borderId="22" applyNumberFormat="0" applyFill="0" applyAlignment="0" applyProtection="0">
      <alignment vertical="center"/>
    </xf>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43" fillId="0" borderId="22" applyNumberFormat="0" applyFill="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43" fillId="0" borderId="22" applyNumberFormat="0" applyFill="0" applyAlignment="0" applyProtection="0">
      <alignment vertical="center"/>
    </xf>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43" fillId="0" borderId="22" applyNumberFormat="0" applyFill="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47" fillId="41" borderId="20" applyNumberFormat="0" applyAlignment="0" applyProtection="0">
      <alignment vertical="center"/>
    </xf>
    <xf numFmtId="0" fontId="33" fillId="0" borderId="0"/>
    <xf numFmtId="0" fontId="43" fillId="0" borderId="22" applyNumberFormat="0" applyFill="0" applyAlignment="0" applyProtection="0">
      <alignment vertical="center"/>
    </xf>
    <xf numFmtId="0" fontId="33" fillId="0" borderId="0"/>
    <xf numFmtId="0" fontId="33" fillId="0" borderId="0"/>
    <xf numFmtId="0" fontId="43" fillId="0" borderId="22" applyNumberFormat="0" applyFill="0" applyAlignment="0" applyProtection="0">
      <alignment vertical="center"/>
    </xf>
    <xf numFmtId="0" fontId="33" fillId="0" borderId="0"/>
    <xf numFmtId="0" fontId="43" fillId="0" borderId="22" applyNumberFormat="0" applyFill="0" applyAlignment="0" applyProtection="0">
      <alignment vertical="center"/>
    </xf>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43" fillId="0" borderId="22" applyNumberFormat="0" applyFill="0" applyAlignment="0" applyProtection="0">
      <alignment vertical="center"/>
    </xf>
    <xf numFmtId="0" fontId="43" fillId="0" borderId="22" applyNumberFormat="0" applyFill="0" applyAlignment="0" applyProtection="0">
      <alignment vertical="center"/>
    </xf>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43" fillId="0" borderId="22" applyNumberFormat="0" applyFill="0" applyAlignment="0" applyProtection="0">
      <alignment vertical="center"/>
    </xf>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0" borderId="0"/>
    <xf numFmtId="0" fontId="43" fillId="0" borderId="22" applyNumberFormat="0" applyFill="0" applyAlignment="0" applyProtection="0">
      <alignment vertical="center"/>
    </xf>
    <xf numFmtId="0" fontId="33" fillId="0" borderId="0"/>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43" fillId="0" borderId="22" applyNumberFormat="0" applyFill="0" applyAlignment="0" applyProtection="0">
      <alignment vertical="center"/>
    </xf>
    <xf numFmtId="0" fontId="33" fillId="42" borderId="17" applyNumberFormat="0" applyFont="0" applyAlignment="0" applyProtection="0">
      <alignment vertical="center"/>
    </xf>
    <xf numFmtId="0" fontId="43" fillId="0" borderId="22" applyNumberFormat="0" applyFill="0" applyAlignment="0" applyProtection="0">
      <alignment vertical="center"/>
    </xf>
    <xf numFmtId="0" fontId="43" fillId="0" borderId="22" applyNumberFormat="0" applyFill="0" applyAlignment="0" applyProtection="0">
      <alignment vertical="center"/>
    </xf>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0" borderId="0"/>
    <xf numFmtId="0" fontId="35" fillId="50" borderId="0" applyNumberFormat="0" applyBorder="0" applyAlignment="0" applyProtection="0">
      <alignment vertical="center"/>
    </xf>
    <xf numFmtId="0" fontId="33" fillId="0" borderId="0"/>
    <xf numFmtId="0" fontId="33" fillId="0" borderId="0"/>
    <xf numFmtId="0" fontId="43" fillId="0" borderId="22" applyNumberFormat="0" applyFill="0" applyAlignment="0" applyProtection="0">
      <alignment vertical="center"/>
    </xf>
    <xf numFmtId="0" fontId="33" fillId="0" borderId="0"/>
    <xf numFmtId="0" fontId="43" fillId="0" borderId="22" applyNumberFormat="0" applyFill="0" applyAlignment="0" applyProtection="0">
      <alignment vertical="center"/>
    </xf>
    <xf numFmtId="0" fontId="43" fillId="0" borderId="22" applyNumberFormat="0" applyFill="0" applyAlignment="0" applyProtection="0">
      <alignment vertical="center"/>
    </xf>
    <xf numFmtId="0" fontId="33" fillId="0" borderId="0"/>
    <xf numFmtId="0" fontId="33" fillId="0" borderId="0"/>
    <xf numFmtId="0" fontId="33" fillId="0" borderId="0"/>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0" borderId="0"/>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0" borderId="0"/>
    <xf numFmtId="0" fontId="43" fillId="0" borderId="22" applyNumberFormat="0" applyFill="0" applyAlignment="0" applyProtection="0">
      <alignment vertical="center"/>
    </xf>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0" borderId="0"/>
    <xf numFmtId="0" fontId="43" fillId="0" borderId="22" applyNumberFormat="0" applyFill="0" applyAlignment="0" applyProtection="0">
      <alignment vertical="center"/>
    </xf>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7" fillId="0" borderId="18" applyNumberFormat="0" applyFill="0" applyAlignment="0" applyProtection="0">
      <alignment vertical="center"/>
    </xf>
    <xf numFmtId="0" fontId="37" fillId="0" borderId="18" applyNumberFormat="0" applyFill="0" applyAlignment="0" applyProtection="0">
      <alignment vertical="center"/>
    </xf>
    <xf numFmtId="0" fontId="33" fillId="0" borderId="0"/>
    <xf numFmtId="0" fontId="37" fillId="0" borderId="18" applyNumberFormat="0" applyFill="0" applyAlignment="0" applyProtection="0">
      <alignment vertical="center"/>
    </xf>
    <xf numFmtId="0" fontId="33" fillId="0" borderId="0"/>
    <xf numFmtId="0" fontId="47" fillId="41" borderId="20" applyNumberFormat="0" applyAlignment="0" applyProtection="0">
      <alignment vertical="center"/>
    </xf>
    <xf numFmtId="0" fontId="37" fillId="0" borderId="18" applyNumberFormat="0" applyFill="0" applyAlignment="0" applyProtection="0">
      <alignment vertical="center"/>
    </xf>
    <xf numFmtId="0" fontId="35" fillId="49" borderId="0" applyNumberFormat="0" applyBorder="0" applyAlignment="0" applyProtection="0">
      <alignment vertical="center"/>
    </xf>
    <xf numFmtId="0" fontId="47" fillId="41" borderId="20" applyNumberFormat="0" applyAlignment="0" applyProtection="0">
      <alignment vertical="center"/>
    </xf>
    <xf numFmtId="0" fontId="37" fillId="0" borderId="18" applyNumberFormat="0" applyFill="0" applyAlignment="0" applyProtection="0">
      <alignment vertical="center"/>
    </xf>
    <xf numFmtId="0" fontId="33" fillId="0" borderId="0"/>
    <xf numFmtId="0" fontId="35" fillId="49" borderId="0" applyNumberFormat="0" applyBorder="0" applyAlignment="0" applyProtection="0">
      <alignment vertical="center"/>
    </xf>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7" fillId="0" borderId="0" applyNumberFormat="0" applyFill="0" applyBorder="0" applyAlignment="0" applyProtection="0">
      <alignment vertical="center"/>
    </xf>
    <xf numFmtId="0" fontId="33" fillId="0" borderId="0"/>
    <xf numFmtId="0" fontId="37" fillId="0" borderId="18" applyNumberFormat="0" applyFill="0" applyAlignment="0" applyProtection="0">
      <alignment vertical="center"/>
    </xf>
    <xf numFmtId="0" fontId="47" fillId="41" borderId="20" applyNumberFormat="0" applyAlignment="0" applyProtection="0">
      <alignment vertical="center"/>
    </xf>
    <xf numFmtId="0" fontId="37" fillId="0" borderId="18" applyNumberFormat="0" applyFill="0" applyAlignment="0" applyProtection="0">
      <alignment vertical="center"/>
    </xf>
    <xf numFmtId="0" fontId="35" fillId="49" borderId="0" applyNumberFormat="0" applyBorder="0" applyAlignment="0" applyProtection="0">
      <alignment vertical="center"/>
    </xf>
    <xf numFmtId="0" fontId="33" fillId="0" borderId="0"/>
    <xf numFmtId="0" fontId="42" fillId="0" borderId="21" applyNumberFormat="0" applyFill="0" applyAlignment="0" applyProtection="0">
      <alignment vertical="center"/>
    </xf>
    <xf numFmtId="0" fontId="33" fillId="0" borderId="0"/>
    <xf numFmtId="0" fontId="37" fillId="0" borderId="18" applyNumberFormat="0" applyFill="0" applyAlignment="0" applyProtection="0">
      <alignment vertical="center"/>
    </xf>
    <xf numFmtId="0" fontId="33" fillId="0" borderId="0"/>
    <xf numFmtId="0" fontId="42" fillId="0" borderId="21" applyNumberFormat="0" applyFill="0" applyAlignment="0" applyProtection="0">
      <alignment vertical="center"/>
    </xf>
    <xf numFmtId="0" fontId="33" fillId="0" borderId="0"/>
    <xf numFmtId="0" fontId="42" fillId="0" borderId="21" applyNumberFormat="0" applyFill="0" applyAlignment="0" applyProtection="0">
      <alignment vertical="center"/>
    </xf>
    <xf numFmtId="0" fontId="33" fillId="0" borderId="0"/>
    <xf numFmtId="0" fontId="37" fillId="0" borderId="18" applyNumberFormat="0" applyFill="0" applyAlignment="0" applyProtection="0">
      <alignment vertical="center"/>
    </xf>
    <xf numFmtId="0" fontId="34" fillId="36" borderId="0" applyNumberFormat="0" applyBorder="0" applyAlignment="0" applyProtection="0">
      <alignment vertical="center"/>
    </xf>
    <xf numFmtId="0" fontId="37" fillId="0" borderId="18" applyNumberFormat="0" applyFill="0" applyAlignment="0" applyProtection="0">
      <alignment vertical="center"/>
    </xf>
    <xf numFmtId="0" fontId="34" fillId="36" borderId="0" applyNumberFormat="0" applyBorder="0" applyAlignment="0" applyProtection="0">
      <alignment vertical="center"/>
    </xf>
    <xf numFmtId="0" fontId="33" fillId="0" borderId="0"/>
    <xf numFmtId="0" fontId="37" fillId="0" borderId="18" applyNumberFormat="0" applyFill="0" applyAlignment="0" applyProtection="0">
      <alignment vertical="center"/>
    </xf>
    <xf numFmtId="0" fontId="33" fillId="0" borderId="0"/>
    <xf numFmtId="0" fontId="37" fillId="0" borderId="18" applyNumberFormat="0" applyFill="0" applyAlignment="0" applyProtection="0">
      <alignment vertical="center"/>
    </xf>
    <xf numFmtId="0" fontId="35" fillId="49" borderId="0" applyNumberFormat="0" applyBorder="0" applyAlignment="0" applyProtection="0">
      <alignment vertical="center"/>
    </xf>
    <xf numFmtId="0" fontId="37" fillId="0" borderId="18" applyNumberFormat="0" applyFill="0" applyAlignment="0" applyProtection="0">
      <alignment vertical="center"/>
    </xf>
    <xf numFmtId="0" fontId="34" fillId="36"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7" fillId="0" borderId="18" applyNumberFormat="0" applyFill="0" applyAlignment="0" applyProtection="0">
      <alignment vertical="center"/>
    </xf>
    <xf numFmtId="0" fontId="33" fillId="0" borderId="0"/>
    <xf numFmtId="0" fontId="37" fillId="0" borderId="18" applyNumberFormat="0" applyFill="0" applyAlignment="0" applyProtection="0">
      <alignment vertical="center"/>
    </xf>
    <xf numFmtId="0" fontId="35" fillId="49" borderId="0" applyNumberFormat="0" applyBorder="0" applyAlignment="0" applyProtection="0">
      <alignment vertical="center"/>
    </xf>
    <xf numFmtId="0" fontId="33" fillId="0" borderId="0"/>
    <xf numFmtId="0" fontId="33" fillId="0" borderId="0"/>
    <xf numFmtId="0" fontId="42" fillId="0" borderId="21" applyNumberFormat="0" applyFill="0" applyAlignment="0" applyProtection="0">
      <alignment vertical="center"/>
    </xf>
    <xf numFmtId="0" fontId="37" fillId="0" borderId="18" applyNumberFormat="0" applyFill="0" applyAlignment="0" applyProtection="0">
      <alignment vertical="center"/>
    </xf>
    <xf numFmtId="0" fontId="33" fillId="0" borderId="0"/>
    <xf numFmtId="0" fontId="42" fillId="0" borderId="21" applyNumberFormat="0" applyFill="0" applyAlignment="0" applyProtection="0">
      <alignment vertical="center"/>
    </xf>
    <xf numFmtId="0" fontId="37" fillId="0" borderId="18" applyNumberFormat="0" applyFill="0" applyAlignment="0" applyProtection="0">
      <alignment vertical="center"/>
    </xf>
    <xf numFmtId="0" fontId="42" fillId="0" borderId="21" applyNumberFormat="0" applyFill="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0" fontId="33" fillId="0" borderId="0"/>
    <xf numFmtId="0" fontId="35" fillId="43" borderId="0" applyNumberFormat="0" applyBorder="0" applyAlignment="0" applyProtection="0">
      <alignment vertical="center"/>
    </xf>
    <xf numFmtId="0" fontId="42" fillId="0" borderId="21" applyNumberFormat="0" applyFill="0" applyAlignment="0" applyProtection="0">
      <alignment vertical="center"/>
    </xf>
    <xf numFmtId="0" fontId="33" fillId="0" borderId="0"/>
    <xf numFmtId="0" fontId="42" fillId="0" borderId="21" applyNumberFormat="0" applyFill="0" applyAlignment="0" applyProtection="0">
      <alignment vertical="center"/>
    </xf>
    <xf numFmtId="0" fontId="33" fillId="0" borderId="0"/>
    <xf numFmtId="0" fontId="42" fillId="0" borderId="21" applyNumberFormat="0" applyFill="0" applyAlignment="0" applyProtection="0">
      <alignment vertical="center"/>
    </xf>
    <xf numFmtId="0" fontId="35" fillId="52" borderId="0" applyNumberFormat="0" applyBorder="0" applyAlignment="0" applyProtection="0">
      <alignment vertical="center"/>
    </xf>
    <xf numFmtId="0" fontId="33" fillId="0" borderId="0"/>
    <xf numFmtId="0" fontId="42" fillId="0" borderId="21" applyNumberFormat="0" applyFill="0" applyAlignment="0" applyProtection="0">
      <alignment vertical="center"/>
    </xf>
    <xf numFmtId="0" fontId="33" fillId="0" borderId="0"/>
    <xf numFmtId="0" fontId="33" fillId="0" borderId="0"/>
    <xf numFmtId="0" fontId="37" fillId="0" borderId="18" applyNumberFormat="0" applyFill="0" applyAlignment="0" applyProtection="0">
      <alignment vertical="center"/>
    </xf>
    <xf numFmtId="0" fontId="34" fillId="36" borderId="0" applyNumberFormat="0" applyBorder="0" applyAlignment="0" applyProtection="0">
      <alignment vertical="center"/>
    </xf>
    <xf numFmtId="0" fontId="37" fillId="0" borderId="18" applyNumberFormat="0" applyFill="0" applyAlignment="0" applyProtection="0">
      <alignment vertical="center"/>
    </xf>
    <xf numFmtId="0" fontId="34" fillId="36" borderId="0" applyNumberFormat="0" applyBorder="0" applyAlignment="0" applyProtection="0">
      <alignment vertical="center"/>
    </xf>
    <xf numFmtId="0" fontId="33" fillId="0" borderId="0"/>
    <xf numFmtId="0" fontId="37" fillId="0" borderId="18" applyNumberFormat="0" applyFill="0" applyAlignment="0" applyProtection="0">
      <alignment vertical="center"/>
    </xf>
    <xf numFmtId="0" fontId="33" fillId="0" borderId="0"/>
    <xf numFmtId="0" fontId="37" fillId="0" borderId="18" applyNumberFormat="0" applyFill="0" applyAlignment="0" applyProtection="0">
      <alignment vertical="center"/>
    </xf>
    <xf numFmtId="0" fontId="34" fillId="36"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7" fillId="0" borderId="18" applyNumberFormat="0" applyFill="0" applyAlignment="0" applyProtection="0">
      <alignment vertical="center"/>
    </xf>
    <xf numFmtId="0" fontId="33" fillId="0" borderId="0"/>
    <xf numFmtId="0" fontId="37" fillId="0" borderId="18" applyNumberFormat="0" applyFill="0" applyAlignment="0" applyProtection="0">
      <alignment vertical="center"/>
    </xf>
    <xf numFmtId="0" fontId="37" fillId="0" borderId="18" applyNumberFormat="0" applyFill="0" applyAlignment="0" applyProtection="0">
      <alignment vertical="center"/>
    </xf>
    <xf numFmtId="0" fontId="34" fillId="36"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42" fillId="0" borderId="21" applyNumberFormat="0" applyFill="0" applyAlignment="0" applyProtection="0">
      <alignment vertical="center"/>
    </xf>
    <xf numFmtId="0" fontId="37" fillId="0" borderId="18" applyNumberFormat="0" applyFill="0" applyAlignment="0" applyProtection="0">
      <alignment vertical="center"/>
    </xf>
    <xf numFmtId="0" fontId="33" fillId="0" borderId="0"/>
    <xf numFmtId="0" fontId="42" fillId="0" borderId="21" applyNumberFormat="0" applyFill="0" applyAlignment="0" applyProtection="0">
      <alignment vertical="center"/>
    </xf>
    <xf numFmtId="0" fontId="37" fillId="0" borderId="18" applyNumberFormat="0" applyFill="0" applyAlignment="0" applyProtection="0">
      <alignment vertical="center"/>
    </xf>
    <xf numFmtId="0" fontId="42" fillId="0" borderId="21" applyNumberFormat="0" applyFill="0" applyAlignment="0" applyProtection="0">
      <alignment vertical="center"/>
    </xf>
    <xf numFmtId="0" fontId="33" fillId="0" borderId="0"/>
    <xf numFmtId="0" fontId="33" fillId="0" borderId="0"/>
    <xf numFmtId="0" fontId="33" fillId="0" borderId="0"/>
    <xf numFmtId="0" fontId="35" fillId="43" borderId="0" applyNumberFormat="0" applyBorder="0" applyAlignment="0" applyProtection="0">
      <alignment vertical="center"/>
    </xf>
    <xf numFmtId="0" fontId="42" fillId="0" borderId="21" applyNumberFormat="0" applyFill="0" applyAlignment="0" applyProtection="0">
      <alignment vertical="center"/>
    </xf>
    <xf numFmtId="0" fontId="37" fillId="0" borderId="18" applyNumberFormat="0" applyFill="0" applyAlignment="0" applyProtection="0">
      <alignment vertical="center"/>
    </xf>
    <xf numFmtId="0" fontId="42" fillId="0" borderId="21" applyNumberFormat="0" applyFill="0" applyAlignment="0" applyProtection="0">
      <alignment vertical="center"/>
    </xf>
    <xf numFmtId="0" fontId="33" fillId="0" borderId="0"/>
    <xf numFmtId="0" fontId="42" fillId="0" borderId="21"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7" fillId="0" borderId="18" applyNumberFormat="0" applyFill="0" applyAlignment="0" applyProtection="0">
      <alignment vertical="center"/>
    </xf>
    <xf numFmtId="0" fontId="37" fillId="0" borderId="18" applyNumberFormat="0" applyFill="0" applyAlignment="0" applyProtection="0">
      <alignment vertical="center"/>
    </xf>
    <xf numFmtId="0" fontId="37" fillId="0" borderId="18" applyNumberFormat="0" applyFill="0" applyAlignment="0" applyProtection="0">
      <alignment vertical="center"/>
    </xf>
    <xf numFmtId="0" fontId="37" fillId="0" borderId="18" applyNumberFormat="0" applyFill="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3" fillId="0" borderId="0"/>
    <xf numFmtId="0" fontId="37" fillId="0" borderId="18" applyNumberFormat="0" applyFill="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7" fillId="0" borderId="18"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7" fillId="0" borderId="18" applyNumberFormat="0" applyFill="0" applyAlignment="0" applyProtection="0">
      <alignment vertical="center"/>
    </xf>
    <xf numFmtId="0" fontId="34" fillId="36" borderId="0" applyNumberFormat="0" applyBorder="0" applyAlignment="0" applyProtection="0">
      <alignment vertical="center"/>
    </xf>
    <xf numFmtId="0" fontId="37" fillId="0" borderId="18" applyNumberFormat="0" applyFill="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7" fillId="0" borderId="18" applyNumberFormat="0" applyFill="0" applyAlignment="0" applyProtection="0">
      <alignment vertical="center"/>
    </xf>
    <xf numFmtId="0" fontId="34"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37" fillId="0" borderId="18" applyNumberFormat="0" applyFill="0" applyAlignment="0" applyProtection="0">
      <alignment vertical="center"/>
    </xf>
    <xf numFmtId="0" fontId="35" fillId="50" borderId="0" applyNumberFormat="0" applyBorder="0" applyAlignment="0" applyProtection="0">
      <alignment vertical="center"/>
    </xf>
    <xf numFmtId="0" fontId="33" fillId="0" borderId="0"/>
    <xf numFmtId="0" fontId="33" fillId="0" borderId="0"/>
    <xf numFmtId="0" fontId="40" fillId="46" borderId="0" applyNumberFormat="0" applyBorder="0" applyAlignment="0" applyProtection="0">
      <alignment vertical="center"/>
    </xf>
    <xf numFmtId="0" fontId="37" fillId="0" borderId="18" applyNumberFormat="0" applyFill="0" applyAlignment="0" applyProtection="0">
      <alignment vertical="center"/>
    </xf>
    <xf numFmtId="0" fontId="37" fillId="0" borderId="18" applyNumberFormat="0" applyFill="0" applyAlignment="0" applyProtection="0">
      <alignment vertical="center"/>
    </xf>
    <xf numFmtId="0" fontId="33" fillId="0" borderId="0"/>
    <xf numFmtId="0" fontId="37" fillId="0" borderId="18" applyNumberFormat="0" applyFill="0" applyAlignment="0" applyProtection="0">
      <alignment vertical="center"/>
    </xf>
    <xf numFmtId="0" fontId="33" fillId="0" borderId="0"/>
    <xf numFmtId="0" fontId="33" fillId="0" borderId="0"/>
    <xf numFmtId="0" fontId="33" fillId="0" borderId="0"/>
    <xf numFmtId="0" fontId="33" fillId="0" borderId="0"/>
    <xf numFmtId="0" fontId="37" fillId="0" borderId="18" applyNumberFormat="0" applyFill="0" applyAlignment="0" applyProtection="0">
      <alignment vertical="center"/>
    </xf>
    <xf numFmtId="0" fontId="33" fillId="0" borderId="0"/>
    <xf numFmtId="0" fontId="37" fillId="0" borderId="18" applyNumberFormat="0" applyFill="0" applyAlignment="0" applyProtection="0">
      <alignment vertical="center"/>
    </xf>
    <xf numFmtId="0" fontId="33" fillId="0" borderId="0"/>
    <xf numFmtId="0" fontId="37" fillId="0" borderId="18" applyNumberFormat="0" applyFill="0" applyAlignment="0" applyProtection="0">
      <alignment vertical="center"/>
    </xf>
    <xf numFmtId="0" fontId="33" fillId="0" borderId="0"/>
    <xf numFmtId="0" fontId="37" fillId="0" borderId="18" applyNumberFormat="0" applyFill="0" applyAlignment="0" applyProtection="0">
      <alignment vertical="center"/>
    </xf>
    <xf numFmtId="0" fontId="33" fillId="0" borderId="0"/>
    <xf numFmtId="0" fontId="33" fillId="0" borderId="0"/>
    <xf numFmtId="0" fontId="37" fillId="0" borderId="18" applyNumberFormat="0" applyFill="0" applyAlignment="0" applyProtection="0">
      <alignment vertical="center"/>
    </xf>
    <xf numFmtId="0" fontId="37" fillId="0" borderId="18" applyNumberFormat="0" applyFill="0" applyAlignment="0" applyProtection="0">
      <alignment vertical="center"/>
    </xf>
    <xf numFmtId="0" fontId="33" fillId="0" borderId="0"/>
    <xf numFmtId="0" fontId="33" fillId="0" borderId="0"/>
    <xf numFmtId="0" fontId="33" fillId="0" borderId="0"/>
    <xf numFmtId="0" fontId="37" fillId="0" borderId="18" applyNumberFormat="0" applyFill="0" applyAlignment="0" applyProtection="0">
      <alignment vertical="center"/>
    </xf>
    <xf numFmtId="0" fontId="37" fillId="0" borderId="18" applyNumberFormat="0" applyFill="0" applyAlignment="0" applyProtection="0">
      <alignment vertical="center"/>
    </xf>
    <xf numFmtId="0" fontId="37" fillId="0" borderId="18" applyNumberFormat="0" applyFill="0" applyAlignment="0" applyProtection="0">
      <alignment vertical="center"/>
    </xf>
    <xf numFmtId="0" fontId="33" fillId="0" borderId="0"/>
    <xf numFmtId="0" fontId="33" fillId="0" borderId="0"/>
    <xf numFmtId="0" fontId="33" fillId="0" borderId="0"/>
    <xf numFmtId="0" fontId="49" fillId="0" borderId="25" applyNumberFormat="0" applyFill="0" applyAlignment="0" applyProtection="0">
      <alignment vertical="center"/>
    </xf>
    <xf numFmtId="0" fontId="37" fillId="0" borderId="18" applyNumberFormat="0" applyFill="0" applyAlignment="0" applyProtection="0">
      <alignment vertical="center"/>
    </xf>
    <xf numFmtId="0" fontId="33" fillId="0" borderId="0"/>
    <xf numFmtId="0" fontId="33" fillId="0" borderId="0"/>
    <xf numFmtId="0" fontId="33" fillId="0" borderId="0"/>
    <xf numFmtId="0" fontId="33" fillId="0" borderId="0"/>
    <xf numFmtId="0" fontId="37" fillId="0" borderId="18" applyNumberFormat="0" applyFill="0" applyAlignment="0" applyProtection="0">
      <alignment vertical="center"/>
    </xf>
    <xf numFmtId="0" fontId="33" fillId="0" borderId="0"/>
    <xf numFmtId="0" fontId="37" fillId="0" borderId="18" applyNumberFormat="0" applyFill="0" applyAlignment="0" applyProtection="0">
      <alignment vertical="center"/>
    </xf>
    <xf numFmtId="0" fontId="37" fillId="0" borderId="18" applyNumberFormat="0" applyFill="0" applyAlignment="0" applyProtection="0">
      <alignment vertical="center"/>
    </xf>
    <xf numFmtId="0" fontId="33" fillId="0" borderId="0"/>
    <xf numFmtId="0" fontId="33" fillId="0" borderId="0"/>
    <xf numFmtId="0" fontId="33" fillId="0" borderId="0"/>
    <xf numFmtId="0" fontId="37" fillId="0" borderId="18" applyNumberFormat="0" applyFill="0" applyAlignment="0" applyProtection="0">
      <alignment vertical="center"/>
    </xf>
    <xf numFmtId="0" fontId="33" fillId="0" borderId="0"/>
    <xf numFmtId="0" fontId="33" fillId="0" borderId="0"/>
    <xf numFmtId="0" fontId="37" fillId="0" borderId="18" applyNumberFormat="0" applyFill="0" applyAlignment="0" applyProtection="0">
      <alignment vertical="center"/>
    </xf>
    <xf numFmtId="0" fontId="33" fillId="0" borderId="0"/>
    <xf numFmtId="0" fontId="37" fillId="0" borderId="18" applyNumberFormat="0" applyFill="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7" fillId="0" borderId="18" applyNumberFormat="0" applyFill="0" applyAlignment="0" applyProtection="0">
      <alignment vertical="center"/>
    </xf>
    <xf numFmtId="0" fontId="33" fillId="0" borderId="0"/>
    <xf numFmtId="0" fontId="33" fillId="0" borderId="0"/>
    <xf numFmtId="0" fontId="37" fillId="0" borderId="18" applyNumberFormat="0" applyFill="0" applyAlignment="0" applyProtection="0">
      <alignment vertical="center"/>
    </xf>
    <xf numFmtId="0" fontId="37" fillId="0" borderId="18" applyNumberFormat="0" applyFill="0" applyAlignment="0" applyProtection="0">
      <alignment vertical="center"/>
    </xf>
    <xf numFmtId="0" fontId="37" fillId="0" borderId="18" applyNumberFormat="0" applyFill="0" applyAlignment="0" applyProtection="0">
      <alignment vertical="center"/>
    </xf>
    <xf numFmtId="0" fontId="37" fillId="0" borderId="18"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7" fillId="0" borderId="18" applyNumberFormat="0" applyFill="0" applyAlignment="0" applyProtection="0">
      <alignment vertical="center"/>
    </xf>
    <xf numFmtId="0" fontId="33" fillId="0" borderId="0"/>
    <xf numFmtId="0" fontId="47" fillId="41" borderId="20"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7" fillId="0" borderId="18" applyNumberFormat="0" applyFill="0" applyAlignment="0" applyProtection="0">
      <alignment vertical="center"/>
    </xf>
    <xf numFmtId="0" fontId="33" fillId="0" borderId="0"/>
    <xf numFmtId="0" fontId="33" fillId="0" borderId="0"/>
    <xf numFmtId="0" fontId="37" fillId="0" borderId="18" applyNumberFormat="0" applyFill="0" applyAlignment="0" applyProtection="0">
      <alignment vertical="center"/>
    </xf>
    <xf numFmtId="0" fontId="37" fillId="0" borderId="18" applyNumberFormat="0" applyFill="0" applyAlignment="0" applyProtection="0">
      <alignment vertical="center"/>
    </xf>
    <xf numFmtId="0" fontId="37" fillId="0" borderId="18"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7" fillId="0" borderId="18" applyNumberFormat="0" applyFill="0" applyAlignment="0" applyProtection="0">
      <alignment vertical="center"/>
    </xf>
    <xf numFmtId="0" fontId="37" fillId="0" borderId="18"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7" fillId="0" borderId="18" applyNumberFormat="0" applyFill="0" applyAlignment="0" applyProtection="0">
      <alignment vertical="center"/>
    </xf>
    <xf numFmtId="0" fontId="33" fillId="0" borderId="0"/>
    <xf numFmtId="0" fontId="33" fillId="0" borderId="0"/>
    <xf numFmtId="0" fontId="33" fillId="0" borderId="0"/>
    <xf numFmtId="0" fontId="37" fillId="0" borderId="18" applyNumberFormat="0" applyFill="0" applyAlignment="0" applyProtection="0">
      <alignment vertical="center"/>
    </xf>
    <xf numFmtId="0" fontId="33" fillId="0" borderId="0"/>
    <xf numFmtId="0" fontId="33" fillId="0" borderId="0"/>
    <xf numFmtId="0" fontId="33" fillId="0" borderId="0"/>
    <xf numFmtId="0" fontId="37" fillId="0" borderId="18" applyNumberFormat="0" applyFill="0" applyAlignment="0" applyProtection="0">
      <alignment vertical="center"/>
    </xf>
    <xf numFmtId="0" fontId="37" fillId="0" borderId="18" applyNumberFormat="0" applyFill="0" applyAlignment="0" applyProtection="0">
      <alignment vertical="center"/>
    </xf>
    <xf numFmtId="0" fontId="33" fillId="0" borderId="0"/>
    <xf numFmtId="0" fontId="33" fillId="0" borderId="0"/>
    <xf numFmtId="0" fontId="37" fillId="0" borderId="18" applyNumberFormat="0" applyFill="0" applyAlignment="0" applyProtection="0">
      <alignment vertical="center"/>
    </xf>
    <xf numFmtId="0" fontId="37" fillId="0" borderId="18" applyNumberFormat="0" applyFill="0" applyAlignment="0" applyProtection="0">
      <alignment vertical="center"/>
    </xf>
    <xf numFmtId="0" fontId="37" fillId="0" borderId="18" applyNumberFormat="0" applyFill="0" applyAlignment="0" applyProtection="0">
      <alignment vertical="center"/>
    </xf>
    <xf numFmtId="0" fontId="33" fillId="0" borderId="0"/>
    <xf numFmtId="0" fontId="33" fillId="0" borderId="0"/>
    <xf numFmtId="0" fontId="33" fillId="0" borderId="0"/>
    <xf numFmtId="0" fontId="33" fillId="0" borderId="0"/>
    <xf numFmtId="0" fontId="37" fillId="0" borderId="18" applyNumberFormat="0" applyFill="0" applyAlignment="0" applyProtection="0">
      <alignment vertical="center"/>
    </xf>
    <xf numFmtId="0" fontId="33" fillId="0" borderId="0"/>
    <xf numFmtId="0" fontId="33" fillId="0" borderId="0"/>
    <xf numFmtId="0" fontId="33" fillId="0" borderId="0"/>
    <xf numFmtId="0" fontId="37" fillId="0" borderId="18" applyNumberFormat="0" applyFill="0" applyAlignment="0" applyProtection="0">
      <alignment vertical="center"/>
    </xf>
    <xf numFmtId="0" fontId="37" fillId="0" borderId="18"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7" fillId="0" borderId="18" applyNumberFormat="0" applyFill="0" applyAlignment="0" applyProtection="0">
      <alignment vertical="center"/>
    </xf>
    <xf numFmtId="0" fontId="37" fillId="0" borderId="18" applyNumberFormat="0" applyFill="0" applyAlignment="0" applyProtection="0">
      <alignment vertical="center"/>
    </xf>
    <xf numFmtId="0" fontId="33" fillId="0" borderId="0"/>
    <xf numFmtId="0" fontId="33" fillId="0" borderId="0"/>
    <xf numFmtId="0" fontId="33" fillId="0" borderId="0"/>
    <xf numFmtId="0" fontId="33" fillId="0" borderId="0"/>
    <xf numFmtId="0" fontId="37" fillId="0" borderId="18" applyNumberFormat="0" applyFill="0" applyAlignment="0" applyProtection="0">
      <alignment vertical="center"/>
    </xf>
    <xf numFmtId="0" fontId="33" fillId="0" borderId="0"/>
    <xf numFmtId="0" fontId="33" fillId="0" borderId="0"/>
    <xf numFmtId="0" fontId="33" fillId="0" borderId="0"/>
    <xf numFmtId="0" fontId="37" fillId="0" borderId="18" applyNumberFormat="0" applyFill="0" applyAlignment="0" applyProtection="0">
      <alignment vertical="center"/>
    </xf>
    <xf numFmtId="0" fontId="37" fillId="0" borderId="18" applyNumberFormat="0" applyFill="0" applyAlignment="0" applyProtection="0">
      <alignment vertical="center"/>
    </xf>
    <xf numFmtId="0" fontId="37" fillId="0" borderId="18"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7" fillId="0" borderId="18"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7" fillId="0" borderId="18" applyNumberFormat="0" applyFill="0" applyAlignment="0" applyProtection="0">
      <alignment vertical="center"/>
    </xf>
    <xf numFmtId="0" fontId="33" fillId="0" borderId="0"/>
    <xf numFmtId="0" fontId="33" fillId="0" borderId="0"/>
    <xf numFmtId="0" fontId="33" fillId="0" borderId="0"/>
    <xf numFmtId="0" fontId="37" fillId="0" borderId="18" applyNumberFormat="0" applyFill="0" applyAlignment="0" applyProtection="0">
      <alignment vertical="center"/>
    </xf>
    <xf numFmtId="0" fontId="37" fillId="0" borderId="18" applyNumberFormat="0" applyFill="0" applyAlignment="0" applyProtection="0">
      <alignment vertical="center"/>
    </xf>
    <xf numFmtId="0" fontId="33" fillId="0" borderId="0"/>
    <xf numFmtId="0" fontId="33" fillId="0" borderId="0"/>
    <xf numFmtId="0" fontId="33" fillId="0" borderId="0"/>
    <xf numFmtId="0" fontId="37" fillId="0" borderId="18" applyNumberFormat="0" applyFill="0" applyAlignment="0" applyProtection="0">
      <alignment vertical="center"/>
    </xf>
    <xf numFmtId="0" fontId="33" fillId="0" borderId="0"/>
    <xf numFmtId="0" fontId="33" fillId="0" borderId="0"/>
    <xf numFmtId="0" fontId="37" fillId="0" borderId="18" applyNumberFormat="0" applyFill="0" applyAlignment="0" applyProtection="0">
      <alignment vertical="center"/>
    </xf>
    <xf numFmtId="0" fontId="37" fillId="0" borderId="18" applyNumberFormat="0" applyFill="0" applyAlignment="0" applyProtection="0">
      <alignment vertical="center"/>
    </xf>
    <xf numFmtId="0" fontId="33" fillId="0" borderId="0"/>
    <xf numFmtId="0" fontId="33" fillId="0" borderId="0"/>
    <xf numFmtId="0" fontId="33" fillId="0" borderId="0"/>
    <xf numFmtId="0" fontId="33" fillId="0" borderId="0"/>
    <xf numFmtId="0" fontId="37" fillId="0" borderId="18" applyNumberFormat="0" applyFill="0" applyAlignment="0" applyProtection="0">
      <alignment vertical="center"/>
    </xf>
    <xf numFmtId="0" fontId="33" fillId="0" borderId="0"/>
    <xf numFmtId="0" fontId="41" fillId="45" borderId="20" applyNumberFormat="0" applyAlignment="0" applyProtection="0">
      <alignment vertical="center"/>
    </xf>
    <xf numFmtId="0" fontId="33" fillId="0" borderId="0"/>
    <xf numFmtId="0" fontId="33" fillId="0" borderId="0"/>
    <xf numFmtId="0" fontId="33" fillId="0" borderId="0"/>
    <xf numFmtId="0" fontId="33" fillId="0" borderId="0"/>
    <xf numFmtId="0" fontId="37" fillId="0" borderId="18" applyNumberFormat="0" applyFill="0" applyAlignment="0" applyProtection="0">
      <alignment vertical="center"/>
    </xf>
    <xf numFmtId="0" fontId="37" fillId="0" borderId="18" applyNumberFormat="0" applyFill="0" applyAlignment="0" applyProtection="0">
      <alignment vertical="center"/>
    </xf>
    <xf numFmtId="0" fontId="37" fillId="0" borderId="18" applyNumberFormat="0" applyFill="0" applyAlignment="0" applyProtection="0">
      <alignment vertical="center"/>
    </xf>
    <xf numFmtId="0" fontId="39" fillId="45" borderId="19" applyNumberFormat="0" applyAlignment="0" applyProtection="0">
      <alignment vertical="center"/>
    </xf>
    <xf numFmtId="0" fontId="37" fillId="0" borderId="18"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7" fillId="0" borderId="18"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9" fillId="45" borderId="19" applyNumberFormat="0" applyAlignment="0" applyProtection="0">
      <alignment vertical="center"/>
    </xf>
    <xf numFmtId="0" fontId="33" fillId="0" borderId="0"/>
    <xf numFmtId="0" fontId="37" fillId="0" borderId="18" applyNumberFormat="0" applyFill="0" applyAlignment="0" applyProtection="0">
      <alignment vertical="center"/>
    </xf>
    <xf numFmtId="0" fontId="33" fillId="0" borderId="0"/>
    <xf numFmtId="0" fontId="33" fillId="0" borderId="0"/>
    <xf numFmtId="0" fontId="33" fillId="0" borderId="0"/>
    <xf numFmtId="0" fontId="33" fillId="0" borderId="0"/>
    <xf numFmtId="0" fontId="37" fillId="0" borderId="18" applyNumberFormat="0" applyFill="0" applyAlignment="0" applyProtection="0">
      <alignment vertical="center"/>
    </xf>
    <xf numFmtId="0" fontId="37" fillId="0" borderId="18" applyNumberFormat="0" applyFill="0" applyAlignment="0" applyProtection="0">
      <alignment vertical="center"/>
    </xf>
    <xf numFmtId="0" fontId="37" fillId="0" borderId="18" applyNumberFormat="0" applyFill="0" applyAlignment="0" applyProtection="0">
      <alignment vertical="center"/>
    </xf>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7" fillId="0" borderId="18" applyNumberFormat="0" applyFill="0" applyAlignment="0" applyProtection="0">
      <alignment vertical="center"/>
    </xf>
    <xf numFmtId="0" fontId="37" fillId="0" borderId="18" applyNumberFormat="0" applyFill="0" applyAlignment="0" applyProtection="0">
      <alignment vertical="center"/>
    </xf>
    <xf numFmtId="0" fontId="33" fillId="0" borderId="0"/>
    <xf numFmtId="0" fontId="33" fillId="0" borderId="0"/>
    <xf numFmtId="0" fontId="33" fillId="0" borderId="0"/>
    <xf numFmtId="0" fontId="33" fillId="0" borderId="0"/>
    <xf numFmtId="0" fontId="37" fillId="0" borderId="18" applyNumberFormat="0" applyFill="0" applyAlignment="0" applyProtection="0">
      <alignment vertical="center"/>
    </xf>
    <xf numFmtId="0" fontId="33" fillId="0" borderId="0"/>
    <xf numFmtId="0" fontId="37" fillId="0" borderId="18" applyNumberFormat="0" applyFill="0" applyAlignment="0" applyProtection="0">
      <alignment vertical="center"/>
    </xf>
    <xf numFmtId="0" fontId="33" fillId="0" borderId="0"/>
    <xf numFmtId="0" fontId="33" fillId="0" borderId="0"/>
    <xf numFmtId="0" fontId="37" fillId="0" borderId="18"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7" fillId="0" borderId="18"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7" fillId="0" borderId="18" applyNumberFormat="0" applyFill="0" applyAlignment="0" applyProtection="0">
      <alignment vertical="center"/>
    </xf>
    <xf numFmtId="0" fontId="33" fillId="0" borderId="0"/>
    <xf numFmtId="0" fontId="37" fillId="0" borderId="18" applyNumberFormat="0" applyFill="0" applyAlignment="0" applyProtection="0">
      <alignment vertical="center"/>
    </xf>
    <xf numFmtId="0" fontId="33" fillId="0" borderId="0"/>
    <xf numFmtId="0" fontId="33" fillId="0" borderId="0"/>
    <xf numFmtId="0" fontId="33" fillId="0" borderId="0"/>
    <xf numFmtId="0" fontId="37" fillId="0" borderId="18" applyNumberFormat="0" applyFill="0" applyAlignment="0" applyProtection="0">
      <alignment vertical="center"/>
    </xf>
    <xf numFmtId="0" fontId="37" fillId="0" borderId="18" applyNumberFormat="0" applyFill="0" applyAlignment="0" applyProtection="0">
      <alignment vertical="center"/>
    </xf>
    <xf numFmtId="0" fontId="37" fillId="0" borderId="18" applyNumberFormat="0" applyFill="0" applyAlignment="0" applyProtection="0">
      <alignment vertical="center"/>
    </xf>
    <xf numFmtId="0" fontId="33" fillId="0" borderId="0"/>
    <xf numFmtId="0" fontId="33" fillId="0" borderId="0"/>
    <xf numFmtId="0" fontId="33" fillId="0" borderId="0"/>
    <xf numFmtId="0" fontId="33" fillId="0" borderId="0"/>
    <xf numFmtId="0" fontId="37" fillId="0" borderId="18" applyNumberFormat="0" applyFill="0" applyAlignment="0" applyProtection="0">
      <alignment vertical="center"/>
    </xf>
    <xf numFmtId="0" fontId="33" fillId="0" borderId="0"/>
    <xf numFmtId="0" fontId="33" fillId="0" borderId="0"/>
    <xf numFmtId="0" fontId="33" fillId="0" borderId="0"/>
    <xf numFmtId="0" fontId="37" fillId="0" borderId="18" applyNumberFormat="0" applyFill="0" applyAlignment="0" applyProtection="0">
      <alignment vertical="center"/>
    </xf>
    <xf numFmtId="0" fontId="37" fillId="0" borderId="18" applyNumberFormat="0" applyFill="0" applyAlignment="0" applyProtection="0">
      <alignment vertical="center"/>
    </xf>
    <xf numFmtId="0" fontId="33" fillId="0" borderId="0"/>
    <xf numFmtId="0" fontId="33" fillId="0" borderId="0"/>
    <xf numFmtId="0" fontId="33" fillId="0" borderId="0"/>
    <xf numFmtId="0" fontId="33" fillId="0" borderId="0"/>
    <xf numFmtId="0" fontId="37" fillId="0" borderId="18" applyNumberFormat="0" applyFill="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0" borderId="0"/>
    <xf numFmtId="0" fontId="37" fillId="0" borderId="18" applyNumberFormat="0" applyFill="0" applyAlignment="0" applyProtection="0">
      <alignment vertical="center"/>
    </xf>
    <xf numFmtId="0" fontId="33" fillId="0" borderId="0"/>
    <xf numFmtId="0" fontId="37" fillId="0" borderId="18" applyNumberFormat="0" applyFill="0" applyAlignment="0" applyProtection="0">
      <alignment vertical="center"/>
    </xf>
    <xf numFmtId="0" fontId="37" fillId="0" borderId="18" applyNumberFormat="0" applyFill="0" applyAlignment="0" applyProtection="0">
      <alignment vertical="center"/>
    </xf>
    <xf numFmtId="43" fontId="33" fillId="0" borderId="0" applyFont="0" applyFill="0" applyBorder="0" applyAlignment="0" applyProtection="0"/>
    <xf numFmtId="0" fontId="37" fillId="0" borderId="18" applyNumberFormat="0" applyFill="0" applyAlignment="0" applyProtection="0">
      <alignment vertical="center"/>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7" fillId="0" borderId="18"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7" fillId="0" borderId="18" applyNumberFormat="0" applyFill="0" applyAlignment="0" applyProtection="0">
      <alignment vertical="center"/>
    </xf>
    <xf numFmtId="0" fontId="37" fillId="0" borderId="18" applyNumberFormat="0" applyFill="0" applyAlignment="0" applyProtection="0">
      <alignment vertical="center"/>
    </xf>
    <xf numFmtId="43" fontId="33" fillId="0" borderId="0" applyFont="0" applyFill="0" applyBorder="0" applyAlignment="0" applyProtection="0"/>
    <xf numFmtId="0" fontId="37" fillId="0" borderId="18"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7" fillId="0" borderId="18" applyNumberFormat="0" applyFill="0" applyAlignment="0" applyProtection="0">
      <alignment vertical="center"/>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7" fillId="0" borderId="18" applyNumberFormat="0" applyFill="0" applyAlignment="0" applyProtection="0">
      <alignment vertical="center"/>
    </xf>
    <xf numFmtId="0" fontId="33" fillId="0" borderId="0"/>
    <xf numFmtId="43" fontId="33" fillId="0" borderId="0" applyFont="0" applyFill="0" applyBorder="0" applyAlignment="0" applyProtection="0"/>
    <xf numFmtId="0" fontId="33" fillId="0" borderId="0"/>
    <xf numFmtId="0" fontId="37" fillId="0" borderId="18" applyNumberFormat="0" applyFill="0" applyAlignment="0" applyProtection="0">
      <alignment vertical="center"/>
    </xf>
    <xf numFmtId="0" fontId="37" fillId="0" borderId="18" applyNumberFormat="0" applyFill="0" applyAlignment="0" applyProtection="0">
      <alignment vertical="center"/>
    </xf>
    <xf numFmtId="0" fontId="37" fillId="0" borderId="18" applyNumberFormat="0" applyFill="0" applyAlignment="0" applyProtection="0">
      <alignment vertical="center"/>
    </xf>
    <xf numFmtId="0" fontId="37" fillId="0" borderId="18" applyNumberFormat="0" applyFill="0" applyAlignment="0" applyProtection="0">
      <alignment vertical="center"/>
    </xf>
    <xf numFmtId="0" fontId="33" fillId="0" borderId="0"/>
    <xf numFmtId="0" fontId="33" fillId="0" borderId="0"/>
    <xf numFmtId="0" fontId="33" fillId="0" borderId="0"/>
    <xf numFmtId="0" fontId="37" fillId="0" borderId="18" applyNumberFormat="0" applyFill="0" applyAlignment="0" applyProtection="0">
      <alignment vertical="center"/>
    </xf>
    <xf numFmtId="0" fontId="33" fillId="0" borderId="0"/>
    <xf numFmtId="0" fontId="33" fillId="0" borderId="0"/>
    <xf numFmtId="0" fontId="33" fillId="0" borderId="0"/>
    <xf numFmtId="0" fontId="33" fillId="0" borderId="0"/>
    <xf numFmtId="0" fontId="37" fillId="0" borderId="18" applyNumberFormat="0" applyFill="0" applyAlignment="0" applyProtection="0">
      <alignment vertical="center"/>
    </xf>
    <xf numFmtId="0" fontId="37" fillId="0" borderId="18" applyNumberFormat="0" applyFill="0" applyAlignment="0" applyProtection="0">
      <alignment vertical="center"/>
    </xf>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7" fillId="0" borderId="18" applyNumberFormat="0" applyFill="0" applyAlignment="0" applyProtection="0">
      <alignment vertical="center"/>
    </xf>
    <xf numFmtId="0" fontId="37" fillId="0" borderId="18" applyNumberFormat="0" applyFill="0" applyAlignment="0" applyProtection="0">
      <alignment vertical="center"/>
    </xf>
    <xf numFmtId="0" fontId="33" fillId="0" borderId="0"/>
    <xf numFmtId="0" fontId="33" fillId="0" borderId="0"/>
    <xf numFmtId="0" fontId="33" fillId="0" borderId="0"/>
    <xf numFmtId="0" fontId="33" fillId="0" borderId="0"/>
    <xf numFmtId="0" fontId="37" fillId="0" borderId="18"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7" fillId="0" borderId="18" applyNumberFormat="0" applyFill="0" applyAlignment="0" applyProtection="0">
      <alignment vertical="center"/>
    </xf>
    <xf numFmtId="0" fontId="37" fillId="0" borderId="18"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7" fillId="0" borderId="18" applyNumberFormat="0" applyFill="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3" fillId="0" borderId="0"/>
    <xf numFmtId="0" fontId="37" fillId="0" borderId="0" applyNumberFormat="0" applyFill="0" applyBorder="0" applyAlignment="0" applyProtection="0">
      <alignment vertical="center"/>
    </xf>
    <xf numFmtId="43" fontId="33" fillId="0" borderId="0" applyFont="0" applyFill="0" applyBorder="0" applyAlignment="0" applyProtection="0"/>
    <xf numFmtId="0" fontId="37" fillId="0" borderId="0" applyNumberFormat="0" applyFill="0" applyBorder="0" applyAlignment="0" applyProtection="0">
      <alignment vertical="center"/>
    </xf>
    <xf numFmtId="0" fontId="33" fillId="0" borderId="0"/>
    <xf numFmtId="0" fontId="37" fillId="0" borderId="0" applyNumberFormat="0" applyFill="0" applyBorder="0" applyAlignment="0" applyProtection="0">
      <alignment vertical="center"/>
    </xf>
    <xf numFmtId="43" fontId="33" fillId="0" borderId="0" applyFont="0" applyFill="0" applyBorder="0" applyAlignment="0" applyProtection="0"/>
    <xf numFmtId="0" fontId="37" fillId="0" borderId="0" applyNumberFormat="0" applyFill="0" applyBorder="0" applyAlignment="0" applyProtection="0">
      <alignment vertical="center"/>
    </xf>
    <xf numFmtId="0" fontId="33" fillId="0" borderId="0"/>
    <xf numFmtId="0" fontId="37" fillId="0" borderId="0" applyNumberFormat="0" applyFill="0" applyBorder="0" applyAlignment="0" applyProtection="0">
      <alignment vertical="center"/>
    </xf>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7" fillId="0" borderId="0" applyNumberFormat="0" applyFill="0" applyBorder="0" applyAlignment="0" applyProtection="0">
      <alignment vertical="center"/>
    </xf>
    <xf numFmtId="43" fontId="33" fillId="0" borderId="0">
      <protection locked="0"/>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7" fillId="0" borderId="0" applyNumberFormat="0" applyFill="0" applyBorder="0" applyAlignment="0" applyProtection="0">
      <alignment vertical="center"/>
    </xf>
    <xf numFmtId="0" fontId="33" fillId="42" borderId="17" applyNumberFormat="0" applyFont="0" applyAlignment="0" applyProtection="0">
      <alignment vertical="center"/>
    </xf>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7" fillId="0" borderId="0" applyNumberFormat="0" applyFill="0" applyBorder="0" applyAlignment="0" applyProtection="0">
      <alignment vertical="center"/>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43" fontId="33" fillId="0" borderId="0" applyFont="0" applyFill="0" applyBorder="0" applyAlignment="0" applyProtection="0"/>
    <xf numFmtId="0" fontId="41" fillId="45" borderId="20" applyNumberFormat="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33" fillId="0" borderId="0"/>
    <xf numFmtId="0" fontId="33" fillId="0" borderId="0"/>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7" fillId="0" borderId="0" applyNumberFormat="0" applyFill="0" applyBorder="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43" fontId="33" fillId="0" borderId="0" applyFont="0" applyFill="0" applyBorder="0" applyAlignment="0" applyProtection="0"/>
    <xf numFmtId="0" fontId="35" fillId="52"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7" fillId="0" borderId="0" applyNumberFormat="0" applyFill="0" applyBorder="0" applyAlignment="0" applyProtection="0">
      <alignment vertical="center"/>
    </xf>
    <xf numFmtId="0" fontId="33" fillId="0" borderId="0"/>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3" fillId="0" borderId="0"/>
    <xf numFmtId="0" fontId="33" fillId="0" borderId="0"/>
    <xf numFmtId="0" fontId="36" fillId="0" borderId="0" applyNumberFormat="0" applyFill="0" applyBorder="0" applyAlignment="0" applyProtection="0">
      <alignment vertical="center"/>
    </xf>
    <xf numFmtId="43" fontId="33" fillId="0" borderId="0" applyFont="0" applyFill="0" applyBorder="0" applyAlignment="0" applyProtection="0"/>
    <xf numFmtId="0" fontId="33" fillId="0" borderId="0"/>
    <xf numFmtId="0" fontId="36" fillId="0" borderId="0" applyNumberFormat="0" applyFill="0" applyBorder="0" applyAlignment="0" applyProtection="0">
      <alignment vertical="center"/>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3" fillId="0" borderId="0"/>
    <xf numFmtId="0" fontId="36" fillId="0" borderId="0" applyNumberFormat="0" applyFill="0" applyBorder="0" applyAlignment="0" applyProtection="0">
      <alignment vertical="center"/>
    </xf>
    <xf numFmtId="43" fontId="33" fillId="0" borderId="0" applyFont="0" applyFill="0" applyBorder="0" applyAlignment="0" applyProtection="0"/>
    <xf numFmtId="0" fontId="33" fillId="0" borderId="0"/>
    <xf numFmtId="0" fontId="36" fillId="0" borderId="0" applyNumberFormat="0" applyFill="0" applyBorder="0" applyAlignment="0" applyProtection="0">
      <alignment vertical="center"/>
    </xf>
    <xf numFmtId="0" fontId="33" fillId="0" borderId="0"/>
    <xf numFmtId="0" fontId="37" fillId="0" borderId="0" applyNumberFormat="0" applyFill="0" applyBorder="0" applyAlignment="0" applyProtection="0">
      <alignment vertical="center"/>
    </xf>
    <xf numFmtId="0" fontId="33" fillId="0" borderId="0"/>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6" fillId="0" borderId="0" applyNumberFormat="0" applyFill="0" applyBorder="0" applyAlignment="0" applyProtection="0">
      <alignment vertical="center"/>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3" fillId="0" borderId="0"/>
    <xf numFmtId="0" fontId="36" fillId="0" borderId="0" applyNumberFormat="0" applyFill="0" applyBorder="0" applyAlignment="0" applyProtection="0">
      <alignment vertical="center"/>
    </xf>
    <xf numFmtId="43" fontId="33" fillId="0" borderId="0" applyFont="0" applyFill="0" applyBorder="0" applyAlignment="0" applyProtection="0"/>
    <xf numFmtId="0" fontId="33" fillId="0" borderId="0"/>
    <xf numFmtId="0" fontId="33" fillId="0" borderId="0"/>
    <xf numFmtId="0" fontId="33" fillId="0" borderId="0"/>
    <xf numFmtId="0" fontId="37" fillId="0" borderId="0" applyNumberFormat="0" applyFill="0" applyBorder="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6" fillId="0" borderId="0" applyNumberFormat="0" applyFill="0" applyBorder="0" applyAlignment="0" applyProtection="0">
      <alignment vertical="center"/>
    </xf>
    <xf numFmtId="0" fontId="33" fillId="0" borderId="0"/>
    <xf numFmtId="0" fontId="33" fillId="0" borderId="0"/>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5" fillId="53" borderId="0" applyNumberFormat="0" applyBorder="0" applyAlignment="0" applyProtection="0">
      <alignment vertical="center"/>
    </xf>
    <xf numFmtId="0" fontId="33" fillId="0" borderId="0"/>
    <xf numFmtId="0" fontId="36" fillId="0" borderId="0" applyNumberFormat="0" applyFill="0" applyBorder="0" applyAlignment="0" applyProtection="0">
      <alignment vertical="center"/>
    </xf>
    <xf numFmtId="0" fontId="33" fillId="0" borderId="0"/>
    <xf numFmtId="0" fontId="35" fillId="5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53" borderId="0" applyNumberFormat="0" applyBorder="0" applyAlignment="0" applyProtection="0">
      <alignment vertical="center"/>
    </xf>
    <xf numFmtId="0" fontId="33" fillId="0" borderId="0"/>
    <xf numFmtId="0" fontId="33" fillId="0" borderId="0"/>
    <xf numFmtId="43" fontId="33" fillId="0" borderId="0" applyFont="0" applyFill="0" applyBorder="0" applyAlignment="0" applyProtection="0"/>
    <xf numFmtId="0" fontId="37" fillId="0" borderId="0" applyNumberFormat="0" applyFill="0" applyBorder="0" applyAlignment="0" applyProtection="0">
      <alignment vertical="center"/>
    </xf>
    <xf numFmtId="0" fontId="33" fillId="0" borderId="0"/>
    <xf numFmtId="0" fontId="35" fillId="49" borderId="0" applyNumberFormat="0" applyBorder="0" applyAlignment="0" applyProtection="0">
      <alignment vertical="center"/>
    </xf>
    <xf numFmtId="0" fontId="33" fillId="0" borderId="0"/>
    <xf numFmtId="0" fontId="36" fillId="0" borderId="0" applyNumberFormat="0" applyFill="0" applyBorder="0" applyAlignment="0" applyProtection="0">
      <alignment vertical="center"/>
    </xf>
    <xf numFmtId="43" fontId="33" fillId="0" borderId="0" applyFont="0" applyFill="0" applyBorder="0" applyAlignment="0" applyProtection="0"/>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36" fillId="0" borderId="0" applyNumberFormat="0" applyFill="0" applyBorder="0" applyAlignment="0" applyProtection="0">
      <alignment vertical="center"/>
    </xf>
    <xf numFmtId="43" fontId="33" fillId="0" borderId="0" applyFont="0" applyFill="0" applyBorder="0" applyAlignment="0" applyProtection="0"/>
    <xf numFmtId="0" fontId="33" fillId="0" borderId="0"/>
    <xf numFmtId="0" fontId="33" fillId="0" borderId="0"/>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43" fontId="33" fillId="0" borderId="0" applyFont="0" applyFill="0" applyBorder="0" applyAlignment="0" applyProtection="0"/>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37" fillId="0" borderId="0" applyNumberFormat="0" applyFill="0" applyBorder="0" applyAlignment="0" applyProtection="0">
      <alignment vertical="center"/>
    </xf>
    <xf numFmtId="0" fontId="33" fillId="0" borderId="0"/>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35" fillId="49" borderId="0" applyNumberFormat="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7" fillId="0" borderId="0" applyNumberFormat="0" applyFill="0" applyBorder="0" applyAlignment="0" applyProtection="0">
      <alignment vertical="center"/>
    </xf>
    <xf numFmtId="0" fontId="33" fillId="0" borderId="0"/>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3" fillId="0" borderId="0"/>
    <xf numFmtId="43" fontId="33" fillId="0" borderId="0" applyFont="0" applyFill="0" applyBorder="0" applyAlignment="0" applyProtection="0"/>
    <xf numFmtId="0" fontId="36" fillId="0" borderId="0" applyNumberFormat="0" applyFill="0" applyBorder="0" applyAlignment="0" applyProtection="0">
      <alignment vertical="center"/>
    </xf>
    <xf numFmtId="0" fontId="33" fillId="0" borderId="0"/>
    <xf numFmtId="0" fontId="38" fillId="44" borderId="0" applyNumberFormat="0" applyBorder="0" applyAlignment="0" applyProtection="0">
      <alignment vertical="center"/>
    </xf>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7" fillId="0" borderId="0" applyNumberFormat="0" applyFill="0" applyBorder="0" applyAlignment="0" applyProtection="0">
      <alignment vertical="center"/>
    </xf>
    <xf numFmtId="0" fontId="33" fillId="0" borderId="0"/>
    <xf numFmtId="0" fontId="33" fillId="0" borderId="0"/>
    <xf numFmtId="0" fontId="35" fillId="49" borderId="0" applyNumberFormat="0" applyBorder="0" applyAlignment="0" applyProtection="0">
      <alignment vertical="center"/>
    </xf>
    <xf numFmtId="0" fontId="37" fillId="0" borderId="0" applyNumberFormat="0" applyFill="0" applyBorder="0" applyAlignment="0" applyProtection="0">
      <alignment vertical="center"/>
    </xf>
    <xf numFmtId="0" fontId="33" fillId="0" borderId="0"/>
    <xf numFmtId="0" fontId="37" fillId="0" borderId="0" applyNumberFormat="0" applyFill="0" applyBorder="0" applyAlignment="0" applyProtection="0">
      <alignment vertical="center"/>
    </xf>
    <xf numFmtId="0" fontId="33" fillId="0" borderId="0"/>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3" fillId="0" borderId="0"/>
    <xf numFmtId="43" fontId="33" fillId="0" borderId="0" applyFont="0" applyFill="0" applyBorder="0" applyAlignment="0" applyProtection="0"/>
    <xf numFmtId="0" fontId="37" fillId="0" borderId="0" applyNumberFormat="0" applyFill="0" applyBorder="0" applyAlignment="0" applyProtection="0">
      <alignment vertical="center"/>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3" fillId="0" borderId="0"/>
    <xf numFmtId="0" fontId="33" fillId="0" borderId="0"/>
    <xf numFmtId="0" fontId="35" fillId="47" borderId="0" applyNumberFormat="0" applyBorder="0" applyAlignment="0" applyProtection="0">
      <alignment vertical="center"/>
    </xf>
    <xf numFmtId="0" fontId="37" fillId="0" borderId="0" applyNumberFormat="0" applyFill="0" applyBorder="0" applyAlignment="0" applyProtection="0">
      <alignment vertical="center"/>
    </xf>
    <xf numFmtId="0" fontId="33" fillId="0" borderId="0"/>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3" fillId="42" borderId="17" applyNumberFormat="0" applyFont="0" applyAlignment="0" applyProtection="0">
      <alignment vertical="center"/>
    </xf>
    <xf numFmtId="0" fontId="33" fillId="0" borderId="0"/>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50"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7" fillId="0" borderId="0" applyNumberFormat="0" applyFill="0" applyBorder="0" applyAlignment="0" applyProtection="0">
      <alignment vertical="center"/>
    </xf>
    <xf numFmtId="0" fontId="33" fillId="0" borderId="0"/>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3" fillId="42" borderId="17" applyNumberFormat="0" applyFont="0" applyAlignment="0" applyProtection="0">
      <alignment vertical="center"/>
    </xf>
    <xf numFmtId="0" fontId="38" fillId="44" borderId="0" applyNumberFormat="0" applyBorder="0" applyAlignment="0" applyProtection="0">
      <alignment vertical="center"/>
    </xf>
    <xf numFmtId="0" fontId="37" fillId="0" borderId="0" applyNumberFormat="0" applyFill="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3" fillId="0" borderId="0"/>
    <xf numFmtId="0" fontId="37" fillId="0" borderId="0" applyNumberFormat="0" applyFill="0" applyBorder="0" applyAlignment="0" applyProtection="0">
      <alignment vertical="center"/>
    </xf>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6" fillId="0" borderId="0" applyNumberFormat="0" applyFill="0" applyBorder="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37" fillId="0" borderId="0" applyNumberFormat="0" applyFill="0" applyBorder="0" applyAlignment="0" applyProtection="0">
      <alignment vertical="center"/>
    </xf>
    <xf numFmtId="0" fontId="33" fillId="0" borderId="0"/>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7" fillId="0" borderId="0" applyNumberFormat="0" applyFill="0" applyBorder="0" applyAlignment="0" applyProtection="0">
      <alignment vertical="center"/>
    </xf>
    <xf numFmtId="0" fontId="33" fillId="0" borderId="0"/>
    <xf numFmtId="0" fontId="33" fillId="0" borderId="0"/>
    <xf numFmtId="0" fontId="37" fillId="0" borderId="0" applyNumberFormat="0" applyFill="0" applyBorder="0" applyAlignment="0" applyProtection="0">
      <alignment vertical="center"/>
    </xf>
    <xf numFmtId="0" fontId="33" fillId="0" borderId="0"/>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33" fillId="0" borderId="0"/>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37" fillId="0" borderId="0" applyNumberFormat="0" applyFill="0" applyBorder="0" applyAlignment="0" applyProtection="0">
      <alignment vertical="center"/>
    </xf>
    <xf numFmtId="0" fontId="33" fillId="0" borderId="0"/>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3" fillId="0" borderId="0"/>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3" fillId="42" borderId="17" applyNumberFormat="0" applyFont="0" applyAlignment="0" applyProtection="0">
      <alignment vertical="center"/>
    </xf>
    <xf numFmtId="0" fontId="37" fillId="0" borderId="0" applyNumberFormat="0" applyFill="0" applyBorder="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7" fillId="0" borderId="0" applyNumberFormat="0" applyFill="0" applyBorder="0" applyAlignment="0" applyProtection="0">
      <alignment vertical="center"/>
    </xf>
    <xf numFmtId="0" fontId="33" fillId="0" borderId="0"/>
    <xf numFmtId="0" fontId="33" fillId="0" borderId="0"/>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37" fillId="0" borderId="0" applyNumberFormat="0" applyFill="0" applyBorder="0" applyAlignment="0" applyProtection="0">
      <alignment vertical="center"/>
    </xf>
    <xf numFmtId="0" fontId="33" fillId="0" borderId="0"/>
    <xf numFmtId="0" fontId="33" fillId="0" borderId="0"/>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3" fillId="42" borderId="17" applyNumberFormat="0" applyFont="0" applyAlignment="0" applyProtection="0">
      <alignment vertical="center"/>
    </xf>
    <xf numFmtId="0" fontId="37" fillId="0" borderId="0" applyNumberFormat="0" applyFill="0" applyBorder="0" applyAlignment="0" applyProtection="0">
      <alignment vertical="center"/>
    </xf>
    <xf numFmtId="0" fontId="33" fillId="0" borderId="0"/>
    <xf numFmtId="0" fontId="33" fillId="0" borderId="0"/>
    <xf numFmtId="0" fontId="37" fillId="0" borderId="0" applyNumberFormat="0" applyFill="0" applyBorder="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0" borderId="0"/>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7" fillId="0" borderId="0" applyNumberFormat="0" applyFill="0" applyBorder="0" applyAlignment="0" applyProtection="0">
      <alignment vertical="center"/>
    </xf>
    <xf numFmtId="0" fontId="33" fillId="0" borderId="0"/>
    <xf numFmtId="0" fontId="37" fillId="0" borderId="0" applyNumberFormat="0" applyFill="0" applyBorder="0" applyAlignment="0" applyProtection="0">
      <alignment vertical="center"/>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7" fillId="0" borderId="0" applyNumberFormat="0" applyFill="0" applyBorder="0" applyAlignment="0" applyProtection="0">
      <alignment vertical="center"/>
    </xf>
    <xf numFmtId="0" fontId="33" fillId="0" borderId="0"/>
    <xf numFmtId="0" fontId="33" fillId="0" borderId="0"/>
    <xf numFmtId="0" fontId="37" fillId="0" borderId="0" applyNumberFormat="0" applyFill="0" applyBorder="0" applyAlignment="0" applyProtection="0">
      <alignment vertical="center"/>
    </xf>
    <xf numFmtId="0" fontId="33" fillId="0" borderId="0"/>
    <xf numFmtId="0" fontId="33" fillId="0" borderId="0"/>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3" fillId="0" borderId="0"/>
    <xf numFmtId="0" fontId="33" fillId="0" borderId="0"/>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37" fillId="0" borderId="0" applyNumberFormat="0" applyFill="0" applyBorder="0" applyAlignment="0" applyProtection="0">
      <alignment vertical="center"/>
    </xf>
    <xf numFmtId="0" fontId="33" fillId="0" borderId="0"/>
    <xf numFmtId="0" fontId="33" fillId="0" borderId="0"/>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50" fillId="0" borderId="0" applyNumberFormat="0" applyFill="0" applyBorder="0" applyAlignment="0" applyProtection="0">
      <alignment vertical="center"/>
    </xf>
    <xf numFmtId="0" fontId="33" fillId="0" borderId="0"/>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35" fillId="47" borderId="0" applyNumberFormat="0" applyBorder="0" applyAlignment="0" applyProtection="0">
      <alignment vertical="center"/>
    </xf>
    <xf numFmtId="0" fontId="50" fillId="0" borderId="0" applyNumberFormat="0" applyFill="0" applyBorder="0" applyAlignment="0" applyProtection="0">
      <alignment vertical="center"/>
    </xf>
    <xf numFmtId="0" fontId="35" fillId="47"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0" fillId="46" borderId="0" applyNumberFormat="0" applyBorder="0" applyAlignment="0" applyProtection="0">
      <alignment vertical="center"/>
    </xf>
    <xf numFmtId="0" fontId="33" fillId="0" borderId="0"/>
    <xf numFmtId="0" fontId="33" fillId="0" borderId="0"/>
    <xf numFmtId="0" fontId="50" fillId="0" borderId="0" applyNumberFormat="0" applyFill="0" applyBorder="0" applyAlignment="0" applyProtection="0">
      <alignment vertical="center"/>
    </xf>
    <xf numFmtId="0" fontId="35" fillId="47" borderId="0" applyNumberFormat="0" applyBorder="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0" fillId="0" borderId="0" applyNumberFormat="0" applyFill="0" applyBorder="0" applyAlignment="0" applyProtection="0">
      <alignment vertical="center"/>
    </xf>
    <xf numFmtId="0" fontId="33" fillId="0" borderId="0"/>
    <xf numFmtId="0" fontId="33" fillId="0" borderId="0"/>
    <xf numFmtId="0" fontId="33" fillId="0" borderId="0"/>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33" fillId="0" borderId="0"/>
    <xf numFmtId="0" fontId="35" fillId="47"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50" fillId="0" borderId="0" applyNumberFormat="0" applyFill="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35" fillId="53" borderId="0" applyNumberFormat="0" applyBorder="0" applyAlignment="0" applyProtection="0">
      <alignment vertical="center"/>
    </xf>
    <xf numFmtId="0" fontId="50" fillId="0" borderId="0" applyNumberFormat="0" applyFill="0" applyBorder="0" applyAlignment="0" applyProtection="0">
      <alignment vertical="center"/>
    </xf>
    <xf numFmtId="0" fontId="35" fillId="5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50" fillId="0" borderId="0" applyNumberFormat="0" applyFill="0" applyBorder="0" applyAlignment="0" applyProtection="0">
      <alignment vertical="center"/>
    </xf>
    <xf numFmtId="0" fontId="35" fillId="5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48" fillId="0" borderId="0" applyNumberFormat="0" applyFill="0" applyBorder="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0"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33" fillId="0" borderId="0"/>
    <xf numFmtId="0" fontId="35" fillId="5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50"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0" fillId="0" borderId="0" applyNumberFormat="0" applyFill="0" applyBorder="0" applyAlignment="0" applyProtection="0">
      <alignment vertical="center"/>
    </xf>
    <xf numFmtId="0" fontId="33" fillId="0" borderId="0"/>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35" fillId="49" borderId="0" applyNumberFormat="0" applyBorder="0" applyAlignment="0" applyProtection="0">
      <alignment vertical="center"/>
    </xf>
    <xf numFmtId="0" fontId="33" fillId="0" borderId="0"/>
    <xf numFmtId="0" fontId="33" fillId="0" borderId="0"/>
    <xf numFmtId="0" fontId="50"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50" fillId="0" borderId="0" applyNumberFormat="0" applyFill="0" applyBorder="0" applyAlignment="0" applyProtection="0">
      <alignment vertical="center"/>
    </xf>
    <xf numFmtId="0" fontId="33" fillId="0" borderId="0"/>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50"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50"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50" fillId="0" borderId="0" applyNumberFormat="0" applyFill="0" applyBorder="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0"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50"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5" fillId="50" borderId="0" applyNumberFormat="0" applyBorder="0" applyAlignment="0" applyProtection="0">
      <alignment vertical="center"/>
    </xf>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50"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0" fillId="0" borderId="0" applyNumberFormat="0" applyFill="0" applyBorder="0" applyAlignment="0" applyProtection="0">
      <alignment vertical="center"/>
    </xf>
    <xf numFmtId="0" fontId="33" fillId="0" borderId="0"/>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50" fillId="0" borderId="0" applyNumberFormat="0" applyFill="0" applyBorder="0" applyAlignment="0" applyProtection="0">
      <alignment vertical="center"/>
    </xf>
    <xf numFmtId="0" fontId="33" fillId="0" borderId="0"/>
    <xf numFmtId="0" fontId="50"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8" fillId="0" borderId="0" applyNumberFormat="0" applyFill="0" applyBorder="0" applyAlignment="0" applyProtection="0">
      <alignment vertical="center"/>
    </xf>
    <xf numFmtId="0" fontId="33" fillId="0" borderId="0"/>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50" fillId="0" borderId="0" applyNumberFormat="0" applyFill="0" applyBorder="0" applyAlignment="0" applyProtection="0">
      <alignment vertical="center"/>
    </xf>
    <xf numFmtId="0" fontId="33" fillId="0" borderId="0"/>
    <xf numFmtId="0" fontId="33" fillId="0" borderId="0"/>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33" fillId="0" borderId="0"/>
    <xf numFmtId="0" fontId="33" fillId="0" borderId="0"/>
    <xf numFmtId="0" fontId="33" fillId="0" borderId="0"/>
    <xf numFmtId="0" fontId="50" fillId="0" borderId="0" applyNumberFormat="0" applyFill="0" applyBorder="0" applyAlignment="0" applyProtection="0">
      <alignment vertical="center"/>
    </xf>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50" fillId="0" borderId="0" applyNumberFormat="0" applyFill="0" applyBorder="0" applyAlignment="0" applyProtection="0">
      <alignment vertical="center"/>
    </xf>
    <xf numFmtId="0" fontId="33" fillId="0" borderId="0"/>
    <xf numFmtId="0" fontId="33" fillId="0" borderId="0"/>
    <xf numFmtId="0" fontId="33" fillId="0" borderId="0"/>
    <xf numFmtId="0" fontId="50" fillId="0" borderId="0" applyNumberFormat="0" applyFill="0" applyBorder="0" applyAlignment="0" applyProtection="0">
      <alignment vertical="center"/>
    </xf>
    <xf numFmtId="0" fontId="33" fillId="0" borderId="0"/>
    <xf numFmtId="0" fontId="50" fillId="0" borderId="0" applyNumberFormat="0" applyFill="0" applyBorder="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33" fillId="0" borderId="0"/>
    <xf numFmtId="0" fontId="33" fillId="0" borderId="0"/>
    <xf numFmtId="0" fontId="33" fillId="0" borderId="0"/>
    <xf numFmtId="0" fontId="50" fillId="0" borderId="0" applyNumberFormat="0" applyFill="0" applyBorder="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41" fillId="45" borderId="20" applyNumberFormat="0" applyAlignment="0" applyProtection="0">
      <alignment vertical="center"/>
    </xf>
    <xf numFmtId="0" fontId="33" fillId="0" borderId="0"/>
    <xf numFmtId="0" fontId="33" fillId="0" borderId="0"/>
    <xf numFmtId="0" fontId="33" fillId="0" borderId="0"/>
    <xf numFmtId="0" fontId="50" fillId="0" borderId="0" applyNumberFormat="0" applyFill="0" applyBorder="0" applyAlignment="0" applyProtection="0">
      <alignment vertical="center"/>
    </xf>
    <xf numFmtId="0" fontId="33" fillId="0" borderId="0"/>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50" fillId="0" borderId="0" applyNumberFormat="0" applyFill="0" applyBorder="0" applyAlignment="0" applyProtection="0">
      <alignment vertical="center"/>
    </xf>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50"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33" fillId="0" borderId="0"/>
    <xf numFmtId="0" fontId="50" fillId="0" borderId="0" applyNumberFormat="0" applyFill="0" applyBorder="0" applyAlignment="0" applyProtection="0">
      <alignment vertical="center"/>
    </xf>
    <xf numFmtId="0" fontId="33" fillId="0" borderId="0"/>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33" fillId="0" borderId="0"/>
    <xf numFmtId="0" fontId="50" fillId="0" borderId="0" applyNumberFormat="0" applyFill="0" applyBorder="0" applyAlignment="0" applyProtection="0">
      <alignment vertical="center"/>
    </xf>
    <xf numFmtId="0" fontId="33" fillId="0" borderId="0"/>
    <xf numFmtId="0" fontId="49" fillId="0" borderId="25" applyNumberFormat="0" applyFill="0" applyAlignment="0" applyProtection="0">
      <alignment vertical="center"/>
    </xf>
    <xf numFmtId="0" fontId="33" fillId="0" borderId="0"/>
    <xf numFmtId="0" fontId="50" fillId="0" borderId="0" applyNumberFormat="0" applyFill="0" applyBorder="0" applyAlignment="0" applyProtection="0">
      <alignment vertical="center"/>
    </xf>
    <xf numFmtId="0" fontId="44" fillId="51" borderId="23" applyNumberFormat="0" applyAlignment="0" applyProtection="0">
      <alignment vertical="center"/>
    </xf>
    <xf numFmtId="0" fontId="33" fillId="0" borderId="0"/>
    <xf numFmtId="0" fontId="44" fillId="51" borderId="23" applyNumberFormat="0" applyAlignment="0" applyProtection="0">
      <alignment vertical="center"/>
    </xf>
    <xf numFmtId="0" fontId="33" fillId="0" borderId="0"/>
    <xf numFmtId="0" fontId="33" fillId="0" borderId="0"/>
    <xf numFmtId="0" fontId="33" fillId="0" borderId="0"/>
    <xf numFmtId="0" fontId="44" fillId="51" borderId="23" applyNumberFormat="0" applyAlignment="0" applyProtection="0">
      <alignment vertical="center"/>
    </xf>
    <xf numFmtId="0" fontId="33" fillId="0" borderId="0"/>
    <xf numFmtId="0" fontId="33" fillId="0" borderId="0"/>
    <xf numFmtId="0" fontId="33" fillId="0" borderId="0"/>
    <xf numFmtId="0" fontId="50" fillId="0" borderId="0" applyNumberFormat="0" applyFill="0" applyBorder="0" applyAlignment="0" applyProtection="0">
      <alignment vertical="center"/>
    </xf>
    <xf numFmtId="0" fontId="33" fillId="0" borderId="0"/>
    <xf numFmtId="0" fontId="44" fillId="51" borderId="23" applyNumberFormat="0" applyAlignment="0" applyProtection="0">
      <alignment vertical="center"/>
    </xf>
    <xf numFmtId="0" fontId="33" fillId="0" borderId="0"/>
    <xf numFmtId="0" fontId="44" fillId="51" borderId="23" applyNumberFormat="0" applyAlignment="0" applyProtection="0">
      <alignment vertical="center"/>
    </xf>
    <xf numFmtId="0" fontId="33" fillId="0" borderId="0"/>
    <xf numFmtId="0" fontId="33" fillId="0" borderId="0"/>
    <xf numFmtId="0" fontId="44" fillId="51" borderId="23" applyNumberFormat="0" applyAlignment="0" applyProtection="0">
      <alignment vertical="center"/>
    </xf>
    <xf numFmtId="0" fontId="33" fillId="0" borderId="0"/>
    <xf numFmtId="0" fontId="33" fillId="0" borderId="0"/>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33" fillId="0" borderId="0"/>
    <xf numFmtId="0" fontId="44" fillId="51" borderId="23" applyNumberFormat="0" applyAlignment="0" applyProtection="0">
      <alignment vertical="center"/>
    </xf>
    <xf numFmtId="0" fontId="33" fillId="0" borderId="0"/>
    <xf numFmtId="0" fontId="44" fillId="51" borderId="23" applyNumberFormat="0" applyAlignment="0" applyProtection="0">
      <alignment vertical="center"/>
    </xf>
    <xf numFmtId="0" fontId="33" fillId="0" borderId="0"/>
    <xf numFmtId="0" fontId="33" fillId="0" borderId="0"/>
    <xf numFmtId="0" fontId="33" fillId="0" borderId="0"/>
    <xf numFmtId="0" fontId="33" fillId="0" borderId="0"/>
    <xf numFmtId="0" fontId="44" fillId="51" borderId="23" applyNumberFormat="0" applyAlignment="0" applyProtection="0">
      <alignment vertical="center"/>
    </xf>
    <xf numFmtId="0" fontId="33" fillId="0" borderId="0"/>
    <xf numFmtId="0" fontId="33" fillId="0" borderId="0"/>
    <xf numFmtId="0" fontId="44" fillId="51" borderId="23" applyNumberFormat="0" applyAlignment="0" applyProtection="0">
      <alignment vertical="center"/>
    </xf>
    <xf numFmtId="0" fontId="33" fillId="0" borderId="0"/>
    <xf numFmtId="0" fontId="48" fillId="0" borderId="0" applyNumberFormat="0" applyFill="0" applyBorder="0" applyAlignment="0" applyProtection="0">
      <alignment vertical="center"/>
    </xf>
    <xf numFmtId="0" fontId="33" fillId="0" borderId="0"/>
    <xf numFmtId="0" fontId="50" fillId="0" borderId="0" applyNumberFormat="0" applyFill="0" applyBorder="0" applyAlignment="0" applyProtection="0">
      <alignment vertical="center"/>
    </xf>
    <xf numFmtId="0" fontId="33" fillId="0" borderId="0"/>
    <xf numFmtId="0" fontId="50" fillId="0" borderId="0" applyNumberFormat="0" applyFill="0" applyBorder="0" applyAlignment="0" applyProtection="0">
      <alignment vertical="center"/>
    </xf>
    <xf numFmtId="0" fontId="33" fillId="0" borderId="0"/>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50"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33" fillId="0" borderId="0"/>
    <xf numFmtId="0" fontId="50"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33" fillId="0" borderId="0"/>
    <xf numFmtId="0" fontId="33" fillId="0" borderId="0"/>
    <xf numFmtId="0" fontId="33" fillId="0" borderId="0"/>
    <xf numFmtId="0" fontId="50"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50" fillId="0" borderId="0" applyNumberFormat="0" applyFill="0" applyBorder="0" applyAlignment="0" applyProtection="0">
      <alignment vertical="center"/>
    </xf>
    <xf numFmtId="0" fontId="33" fillId="0" borderId="0"/>
    <xf numFmtId="0" fontId="33" fillId="0" borderId="0"/>
    <xf numFmtId="0" fontId="50" fillId="0" borderId="0" applyNumberFormat="0" applyFill="0" applyBorder="0" applyAlignment="0" applyProtection="0">
      <alignment vertical="center"/>
    </xf>
    <xf numFmtId="0" fontId="33" fillId="0" borderId="0"/>
    <xf numFmtId="0" fontId="33" fillId="0" borderId="0"/>
    <xf numFmtId="0" fontId="50" fillId="0" borderId="0" applyNumberFormat="0" applyFill="0" applyBorder="0" applyAlignment="0" applyProtection="0">
      <alignment vertical="center"/>
    </xf>
    <xf numFmtId="0" fontId="33" fillId="42" borderId="17" applyNumberFormat="0" applyFont="0" applyAlignment="0" applyProtection="0">
      <alignment vertical="center"/>
    </xf>
    <xf numFmtId="0" fontId="50" fillId="0" borderId="0" applyNumberFormat="0" applyFill="0" applyBorder="0" applyAlignment="0" applyProtection="0">
      <alignment vertical="center"/>
    </xf>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50" fillId="0" borderId="0" applyNumberFormat="0" applyFill="0" applyBorder="0" applyAlignment="0" applyProtection="0">
      <alignment vertical="center"/>
    </xf>
    <xf numFmtId="0" fontId="33" fillId="42" borderId="17" applyNumberFormat="0" applyFont="0" applyAlignment="0" applyProtection="0">
      <alignment vertical="center"/>
    </xf>
    <xf numFmtId="0" fontId="50" fillId="0" borderId="0" applyNumberFormat="0" applyFill="0" applyBorder="0" applyAlignment="0" applyProtection="0">
      <alignment vertical="center"/>
    </xf>
    <xf numFmtId="0" fontId="33" fillId="42" borderId="17" applyNumberFormat="0" applyFont="0" applyAlignment="0" applyProtection="0">
      <alignment vertical="center"/>
    </xf>
    <xf numFmtId="0" fontId="44" fillId="51" borderId="23" applyNumberFormat="0" applyAlignment="0" applyProtection="0">
      <alignment vertical="center"/>
    </xf>
    <xf numFmtId="0" fontId="50" fillId="0" borderId="0" applyNumberFormat="0" applyFill="0" applyBorder="0" applyAlignment="0" applyProtection="0">
      <alignment vertical="center"/>
    </xf>
    <xf numFmtId="0" fontId="44" fillId="51" borderId="23" applyNumberFormat="0" applyAlignment="0" applyProtection="0">
      <alignment vertical="center"/>
    </xf>
    <xf numFmtId="0" fontId="33" fillId="0" borderId="0"/>
    <xf numFmtId="0" fontId="33" fillId="0" borderId="0"/>
    <xf numFmtId="0" fontId="33" fillId="0" borderId="0"/>
    <xf numFmtId="0" fontId="33" fillId="42" borderId="17" applyNumberFormat="0" applyFont="0" applyAlignment="0" applyProtection="0">
      <alignment vertical="center"/>
    </xf>
    <xf numFmtId="0" fontId="50"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33" fillId="0" borderId="0"/>
    <xf numFmtId="0" fontId="33" fillId="42" borderId="17" applyNumberFormat="0" applyFont="0" applyAlignment="0" applyProtection="0">
      <alignment vertical="center"/>
    </xf>
    <xf numFmtId="0" fontId="50" fillId="0" borderId="0" applyNumberFormat="0" applyFill="0" applyBorder="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0" borderId="0"/>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50" fillId="0" borderId="0" applyNumberFormat="0" applyFill="0" applyBorder="0" applyAlignment="0" applyProtection="0">
      <alignment vertical="center"/>
    </xf>
    <xf numFmtId="0" fontId="33" fillId="0" borderId="0"/>
    <xf numFmtId="0" fontId="44" fillId="51" borderId="23" applyNumberFormat="0" applyAlignment="0" applyProtection="0">
      <alignment vertical="center"/>
    </xf>
    <xf numFmtId="0" fontId="33" fillId="0" borderId="0"/>
    <xf numFmtId="0" fontId="33" fillId="0" borderId="0"/>
    <xf numFmtId="0" fontId="33" fillId="0" borderId="0"/>
    <xf numFmtId="0" fontId="33" fillId="42" borderId="17" applyNumberFormat="0" applyFont="0" applyAlignment="0" applyProtection="0">
      <alignment vertical="center"/>
    </xf>
    <xf numFmtId="0" fontId="50" fillId="0" borderId="0" applyNumberFormat="0" applyFill="0" applyBorder="0" applyAlignment="0" applyProtection="0">
      <alignment vertical="center"/>
    </xf>
    <xf numFmtId="0" fontId="33" fillId="0" borderId="0"/>
    <xf numFmtId="0" fontId="50" fillId="0" borderId="0" applyNumberFormat="0" applyFill="0" applyBorder="0" applyAlignment="0" applyProtection="0">
      <alignment vertical="center"/>
    </xf>
    <xf numFmtId="0" fontId="33" fillId="0" borderId="0"/>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33" fillId="0" borderId="0"/>
    <xf numFmtId="0" fontId="33" fillId="0" borderId="0"/>
    <xf numFmtId="0" fontId="50"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50" fillId="0" borderId="0" applyNumberFormat="0" applyFill="0" applyBorder="0" applyAlignment="0" applyProtection="0">
      <alignment vertical="center"/>
    </xf>
    <xf numFmtId="0" fontId="33" fillId="0" borderId="0"/>
    <xf numFmtId="0" fontId="50"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50" fillId="0" borderId="0" applyNumberFormat="0" applyFill="0" applyBorder="0" applyAlignment="0" applyProtection="0">
      <alignment vertical="center"/>
    </xf>
    <xf numFmtId="0" fontId="33" fillId="0" borderId="0"/>
    <xf numFmtId="0" fontId="33" fillId="0" borderId="0"/>
    <xf numFmtId="0" fontId="33" fillId="0" borderId="0"/>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50"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0" fillId="0" borderId="0" applyNumberFormat="0" applyFill="0" applyBorder="0" applyAlignment="0" applyProtection="0">
      <alignment vertical="center"/>
    </xf>
    <xf numFmtId="0" fontId="33" fillId="0" borderId="0"/>
    <xf numFmtId="0" fontId="33" fillId="0" borderId="0"/>
    <xf numFmtId="0" fontId="33" fillId="0" borderId="0"/>
    <xf numFmtId="0" fontId="48" fillId="0" borderId="0" applyNumberFormat="0" applyFill="0" applyBorder="0" applyAlignment="0" applyProtection="0">
      <alignment vertical="center"/>
    </xf>
    <xf numFmtId="0" fontId="33" fillId="0" borderId="0"/>
    <xf numFmtId="0" fontId="50" fillId="0" borderId="0" applyNumberFormat="0" applyFill="0" applyBorder="0" applyAlignment="0" applyProtection="0">
      <alignment vertical="center"/>
    </xf>
    <xf numFmtId="0" fontId="33" fillId="0" borderId="0"/>
    <xf numFmtId="0" fontId="39" fillId="45" borderId="19" applyNumberFormat="0" applyAlignment="0" applyProtection="0">
      <alignment vertical="center"/>
    </xf>
    <xf numFmtId="0" fontId="50" fillId="0" borderId="0" applyNumberFormat="0" applyFill="0" applyBorder="0" applyAlignment="0" applyProtection="0">
      <alignment vertical="center"/>
    </xf>
    <xf numFmtId="0" fontId="33" fillId="0" borderId="0"/>
    <xf numFmtId="0" fontId="39" fillId="45" borderId="19" applyNumberFormat="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33" fillId="0" borderId="0"/>
    <xf numFmtId="0" fontId="50" fillId="0" borderId="0" applyNumberFormat="0" applyFill="0" applyBorder="0" applyAlignment="0" applyProtection="0">
      <alignment vertical="center"/>
    </xf>
    <xf numFmtId="0" fontId="33" fillId="0" borderId="0"/>
    <xf numFmtId="0" fontId="33" fillId="0" borderId="0"/>
    <xf numFmtId="0" fontId="33" fillId="0" borderId="0"/>
    <xf numFmtId="0" fontId="50"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50" fillId="0" borderId="0" applyNumberFormat="0" applyFill="0" applyBorder="0" applyAlignment="0" applyProtection="0">
      <alignment vertical="center"/>
    </xf>
    <xf numFmtId="0" fontId="35" fillId="53" borderId="0" applyNumberFormat="0" applyBorder="0" applyAlignment="0" applyProtection="0">
      <alignment vertical="center"/>
    </xf>
    <xf numFmtId="0" fontId="33" fillId="0" borderId="0"/>
    <xf numFmtId="0" fontId="35" fillId="53"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43" fontId="33" fillId="0" borderId="0" applyFont="0" applyFill="0" applyBorder="0" applyAlignment="0" applyProtection="0"/>
    <xf numFmtId="0" fontId="33" fillId="0" borderId="0"/>
    <xf numFmtId="0" fontId="33" fillId="0" borderId="0"/>
    <xf numFmtId="0" fontId="35" fillId="53" borderId="0" applyNumberFormat="0" applyBorder="0" applyAlignment="0" applyProtection="0">
      <alignment vertical="center"/>
    </xf>
    <xf numFmtId="0" fontId="33" fillId="0" borderId="0"/>
    <xf numFmtId="0" fontId="33" fillId="0" borderId="0"/>
    <xf numFmtId="0" fontId="50" fillId="0" borderId="0" applyNumberFormat="0" applyFill="0" applyBorder="0" applyAlignment="0" applyProtection="0">
      <alignment vertical="center"/>
    </xf>
    <xf numFmtId="0" fontId="33" fillId="0" borderId="0"/>
    <xf numFmtId="0" fontId="50" fillId="0" borderId="0" applyNumberFormat="0" applyFill="0" applyBorder="0" applyAlignment="0" applyProtection="0">
      <alignment vertical="center"/>
    </xf>
    <xf numFmtId="0" fontId="33" fillId="0" borderId="0"/>
    <xf numFmtId="0" fontId="50"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50" fillId="0" borderId="0" applyNumberFormat="0" applyFill="0" applyBorder="0" applyAlignment="0" applyProtection="0">
      <alignment vertical="center"/>
    </xf>
    <xf numFmtId="0" fontId="33" fillId="0" borderId="0"/>
    <xf numFmtId="0" fontId="33" fillId="0" borderId="0"/>
    <xf numFmtId="43" fontId="33" fillId="0" borderId="0" applyFont="0" applyFill="0" applyBorder="0" applyAlignment="0" applyProtection="0"/>
    <xf numFmtId="0" fontId="33" fillId="0" borderId="0"/>
    <xf numFmtId="0" fontId="35" fillId="53" borderId="0" applyNumberFormat="0" applyBorder="0" applyAlignment="0" applyProtection="0">
      <alignment vertical="center"/>
    </xf>
    <xf numFmtId="0" fontId="33" fillId="0" borderId="0"/>
    <xf numFmtId="0" fontId="33" fillId="0" borderId="0"/>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2" fillId="0" borderId="21" applyNumberFormat="0" applyFill="0" applyAlignment="0" applyProtection="0">
      <alignment vertical="center"/>
    </xf>
    <xf numFmtId="0" fontId="33" fillId="0" borderId="0"/>
    <xf numFmtId="0" fontId="48" fillId="0" borderId="0" applyNumberFormat="0" applyFill="0" applyBorder="0" applyAlignment="0" applyProtection="0">
      <alignment vertical="center"/>
    </xf>
    <xf numFmtId="0" fontId="42" fillId="0" borderId="21" applyNumberFormat="0" applyFill="0" applyAlignment="0" applyProtection="0">
      <alignment vertical="center"/>
    </xf>
    <xf numFmtId="0" fontId="33" fillId="0" borderId="0"/>
    <xf numFmtId="0" fontId="50" fillId="0" borderId="0" applyNumberFormat="0" applyFill="0" applyBorder="0" applyAlignment="0" applyProtection="0">
      <alignment vertical="center"/>
    </xf>
    <xf numFmtId="0" fontId="39" fillId="45" borderId="19" applyNumberFormat="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33" fillId="0" borderId="0"/>
    <xf numFmtId="0" fontId="33" fillId="0" borderId="0"/>
    <xf numFmtId="0" fontId="50" fillId="0" borderId="0" applyNumberFormat="0" applyFill="0" applyBorder="0" applyAlignment="0" applyProtection="0">
      <alignment vertical="center"/>
    </xf>
    <xf numFmtId="0" fontId="33" fillId="0" borderId="0"/>
    <xf numFmtId="0" fontId="33" fillId="0" borderId="0"/>
    <xf numFmtId="0" fontId="50" fillId="0" borderId="0" applyNumberFormat="0" applyFill="0" applyBorder="0" applyAlignment="0" applyProtection="0">
      <alignment vertical="center"/>
    </xf>
    <xf numFmtId="0" fontId="33" fillId="0" borderId="0"/>
    <xf numFmtId="0" fontId="33" fillId="0" borderId="0"/>
    <xf numFmtId="0" fontId="42" fillId="0" borderId="21" applyNumberFormat="0" applyFill="0" applyAlignment="0" applyProtection="0">
      <alignment vertical="center"/>
    </xf>
    <xf numFmtId="0" fontId="33" fillId="0" borderId="0"/>
    <xf numFmtId="0" fontId="33" fillId="0" borderId="0"/>
    <xf numFmtId="0" fontId="42" fillId="0" borderId="21" applyNumberFormat="0" applyFill="0" applyAlignment="0" applyProtection="0">
      <alignment vertical="center"/>
    </xf>
    <xf numFmtId="0" fontId="33" fillId="0" borderId="0"/>
    <xf numFmtId="0" fontId="50" fillId="0" borderId="0" applyNumberFormat="0" applyFill="0" applyBorder="0" applyAlignment="0" applyProtection="0">
      <alignment vertical="center"/>
    </xf>
    <xf numFmtId="0" fontId="33" fillId="0" borderId="0"/>
    <xf numFmtId="0" fontId="50" fillId="0" borderId="0" applyNumberFormat="0" applyFill="0" applyBorder="0" applyAlignment="0" applyProtection="0">
      <alignment vertical="center"/>
    </xf>
    <xf numFmtId="0" fontId="33" fillId="0" borderId="0"/>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33" fillId="0" borderId="0"/>
    <xf numFmtId="0" fontId="33" fillId="0" borderId="0"/>
    <xf numFmtId="0" fontId="33" fillId="0" borderId="0"/>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33" fillId="0" borderId="0"/>
    <xf numFmtId="0" fontId="33" fillId="0" borderId="0"/>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50"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44" fillId="51" borderId="23"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42" borderId="17" applyNumberFormat="0" applyFont="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5" fillId="53"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5" fillId="53" borderId="0" applyNumberFormat="0" applyBorder="0" applyAlignment="0" applyProtection="0">
      <alignment vertical="center"/>
    </xf>
    <xf numFmtId="0" fontId="33" fillId="0" borderId="0"/>
    <xf numFmtId="0" fontId="35" fillId="53" borderId="0" applyNumberFormat="0" applyBorder="0" applyAlignment="0" applyProtection="0">
      <alignment vertical="center"/>
    </xf>
    <xf numFmtId="0" fontId="33" fillId="0" borderId="0"/>
    <xf numFmtId="0" fontId="35" fillId="53" borderId="0" applyNumberFormat="0" applyBorder="0" applyAlignment="0" applyProtection="0">
      <alignment vertical="center"/>
    </xf>
    <xf numFmtId="0" fontId="33" fillId="0" borderId="0"/>
    <xf numFmtId="0" fontId="35" fillId="53" borderId="0" applyNumberFormat="0" applyBorder="0" applyAlignment="0" applyProtection="0">
      <alignment vertical="center"/>
    </xf>
    <xf numFmtId="0" fontId="34" fillId="36" borderId="0" applyNumberFormat="0" applyBorder="0" applyAlignment="0" applyProtection="0">
      <alignment vertical="center"/>
    </xf>
    <xf numFmtId="0" fontId="35" fillId="53" borderId="0" applyNumberFormat="0" applyBorder="0" applyAlignment="0" applyProtection="0">
      <alignment vertical="center"/>
    </xf>
    <xf numFmtId="0" fontId="33" fillId="0" borderId="0"/>
    <xf numFmtId="0" fontId="35" fillId="53" borderId="0" applyNumberFormat="0" applyBorder="0" applyAlignment="0" applyProtection="0">
      <alignment vertical="center"/>
    </xf>
    <xf numFmtId="0" fontId="33" fillId="0" borderId="0"/>
    <xf numFmtId="0" fontId="35" fillId="53" borderId="0" applyNumberFormat="0" applyBorder="0" applyAlignment="0" applyProtection="0">
      <alignment vertical="center"/>
    </xf>
    <xf numFmtId="0" fontId="33" fillId="0" borderId="0"/>
    <xf numFmtId="0" fontId="35" fillId="53"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5" fillId="53" borderId="0" applyNumberFormat="0" applyBorder="0" applyAlignment="0" applyProtection="0">
      <alignment vertical="center"/>
    </xf>
    <xf numFmtId="0" fontId="33" fillId="0" borderId="0"/>
    <xf numFmtId="0" fontId="35" fillId="53" borderId="0" applyNumberFormat="0" applyBorder="0" applyAlignment="0" applyProtection="0">
      <alignment vertical="center"/>
    </xf>
    <xf numFmtId="0" fontId="33" fillId="0" borderId="0"/>
    <xf numFmtId="0" fontId="33" fillId="0" borderId="0"/>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5" fillId="53"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5" fillId="53" borderId="0" applyNumberFormat="0" applyBorder="0" applyAlignment="0" applyProtection="0">
      <alignment vertical="center"/>
    </xf>
    <xf numFmtId="0" fontId="33" fillId="0" borderId="0"/>
    <xf numFmtId="0" fontId="33" fillId="0" borderId="0"/>
    <xf numFmtId="0" fontId="35" fillId="53"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5" fillId="53" borderId="0" applyNumberFormat="0" applyBorder="0" applyAlignment="0" applyProtection="0">
      <alignment vertical="center"/>
    </xf>
    <xf numFmtId="0" fontId="33" fillId="0" borderId="0"/>
    <xf numFmtId="0" fontId="33" fillId="0" borderId="0"/>
    <xf numFmtId="0" fontId="35" fillId="53"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5" fillId="53"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5" fillId="53"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5" fillId="53" borderId="0" applyNumberFormat="0" applyBorder="0" applyAlignment="0" applyProtection="0">
      <alignment vertical="center"/>
    </xf>
    <xf numFmtId="0" fontId="34" fillId="36" borderId="0" applyNumberFormat="0" applyBorder="0" applyAlignment="0" applyProtection="0">
      <alignment vertical="center"/>
    </xf>
    <xf numFmtId="0" fontId="42" fillId="0" borderId="21" applyNumberFormat="0" applyFill="0" applyAlignment="0" applyProtection="0">
      <alignment vertical="center"/>
    </xf>
    <xf numFmtId="0" fontId="34" fillId="36" borderId="0" applyNumberFormat="0" applyBorder="0" applyAlignment="0" applyProtection="0">
      <alignment vertical="center"/>
    </xf>
    <xf numFmtId="0" fontId="42" fillId="0" borderId="21" applyNumberFormat="0" applyFill="0" applyAlignment="0" applyProtection="0">
      <alignment vertical="center"/>
    </xf>
    <xf numFmtId="0" fontId="35" fillId="43" borderId="0" applyNumberFormat="0" applyBorder="0" applyAlignment="0" applyProtection="0">
      <alignment vertical="center"/>
    </xf>
    <xf numFmtId="0" fontId="33" fillId="0" borderId="0"/>
    <xf numFmtId="0" fontId="42" fillId="0" borderId="21" applyNumberFormat="0" applyFill="0" applyAlignment="0" applyProtection="0">
      <alignment vertical="center"/>
    </xf>
    <xf numFmtId="0" fontId="44" fillId="51" borderId="23" applyNumberFormat="0" applyAlignment="0" applyProtection="0">
      <alignment vertical="center"/>
    </xf>
    <xf numFmtId="0" fontId="33" fillId="0" borderId="0"/>
    <xf numFmtId="0" fontId="42" fillId="0" borderId="21" applyNumberFormat="0" applyFill="0" applyAlignment="0" applyProtection="0">
      <alignment vertical="center"/>
    </xf>
    <xf numFmtId="0" fontId="44" fillId="51" borderId="23" applyNumberFormat="0" applyAlignment="0" applyProtection="0">
      <alignment vertical="center"/>
    </xf>
    <xf numFmtId="0" fontId="33" fillId="0" borderId="0"/>
    <xf numFmtId="0" fontId="42" fillId="0" borderId="21" applyNumberFormat="0" applyFill="0" applyAlignment="0" applyProtection="0">
      <alignment vertical="center"/>
    </xf>
    <xf numFmtId="0" fontId="33" fillId="0" borderId="0"/>
    <xf numFmtId="0" fontId="42" fillId="0" borderId="21" applyNumberFormat="0" applyFill="0" applyAlignment="0" applyProtection="0">
      <alignment vertical="center"/>
    </xf>
    <xf numFmtId="0" fontId="34" fillId="36" borderId="0" applyNumberFormat="0" applyBorder="0" applyAlignment="0" applyProtection="0">
      <alignment vertical="center"/>
    </xf>
    <xf numFmtId="43" fontId="33" fillId="0" borderId="0" applyFont="0" applyFill="0" applyBorder="0" applyAlignment="0" applyProtection="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43" fontId="33" fillId="0" borderId="0" applyFont="0" applyFill="0" applyBorder="0" applyAlignment="0" applyProtection="0"/>
    <xf numFmtId="0" fontId="49" fillId="0" borderId="25" applyNumberFormat="0" applyFill="0" applyAlignment="0" applyProtection="0">
      <alignment vertical="center"/>
    </xf>
    <xf numFmtId="0" fontId="33" fillId="0" borderId="0"/>
    <xf numFmtId="0" fontId="49" fillId="0" borderId="25" applyNumberFormat="0" applyFill="0" applyAlignment="0" applyProtection="0">
      <alignment vertical="center"/>
    </xf>
    <xf numFmtId="0" fontId="33" fillId="0" borderId="0"/>
    <xf numFmtId="0" fontId="33" fillId="0" borderId="0"/>
    <xf numFmtId="0" fontId="33" fillId="0" borderId="0"/>
    <xf numFmtId="0" fontId="39" fillId="45" borderId="19" applyNumberFormat="0" applyAlignment="0" applyProtection="0">
      <alignment vertical="center"/>
    </xf>
    <xf numFmtId="0" fontId="33" fillId="0" borderId="0"/>
    <xf numFmtId="0" fontId="33" fillId="0" borderId="0"/>
    <xf numFmtId="0" fontId="35" fillId="53" borderId="0" applyNumberFormat="0" applyBorder="0" applyAlignment="0" applyProtection="0">
      <alignment vertical="center"/>
    </xf>
    <xf numFmtId="0" fontId="47" fillId="41" borderId="20" applyNumberFormat="0" applyAlignment="0" applyProtection="0">
      <alignment vertical="center"/>
    </xf>
    <xf numFmtId="0" fontId="33" fillId="0" borderId="0"/>
    <xf numFmtId="0" fontId="35" fillId="53" borderId="0" applyNumberFormat="0" applyBorder="0" applyAlignment="0" applyProtection="0">
      <alignment vertical="center"/>
    </xf>
    <xf numFmtId="0" fontId="33" fillId="0" borderId="0"/>
    <xf numFmtId="0" fontId="35" fillId="53"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47" fillId="41" borderId="20" applyNumberFormat="0" applyAlignment="0" applyProtection="0">
      <alignment vertical="center"/>
    </xf>
    <xf numFmtId="0" fontId="33" fillId="0" borderId="0"/>
    <xf numFmtId="0" fontId="35" fillId="53"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42" fillId="0" borderId="21" applyNumberFormat="0" applyFill="0" applyAlignment="0" applyProtection="0">
      <alignment vertical="center"/>
    </xf>
    <xf numFmtId="0" fontId="33" fillId="0" borderId="0"/>
    <xf numFmtId="0" fontId="42" fillId="0" borderId="21" applyNumberFormat="0" applyFill="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9" fillId="45" borderId="19" applyNumberFormat="0" applyAlignment="0" applyProtection="0">
      <alignment vertical="center"/>
    </xf>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5" fillId="50"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9" fillId="45" borderId="19" applyNumberFormat="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47" fillId="41" borderId="20" applyNumberFormat="0" applyAlignment="0" applyProtection="0">
      <alignment vertical="center"/>
    </xf>
    <xf numFmtId="0" fontId="34" fillId="36" borderId="0" applyNumberFormat="0" applyBorder="0" applyAlignment="0" applyProtection="0">
      <alignment vertical="center"/>
    </xf>
    <xf numFmtId="0" fontId="47" fillId="41" borderId="20" applyNumberFormat="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6" fillId="0" borderId="0" applyNumberFormat="0" applyFill="0" applyBorder="0" applyAlignment="0" applyProtection="0">
      <alignment vertical="center"/>
    </xf>
    <xf numFmtId="0" fontId="33" fillId="0" borderId="0"/>
    <xf numFmtId="0" fontId="36" fillId="0" borderId="0" applyNumberFormat="0" applyFill="0" applyBorder="0" applyAlignment="0" applyProtection="0">
      <alignment vertical="center"/>
    </xf>
    <xf numFmtId="0" fontId="33" fillId="0" borderId="0"/>
    <xf numFmtId="43" fontId="33" fillId="0" borderId="0" applyFont="0" applyFill="0" applyBorder="0" applyAlignment="0" applyProtection="0"/>
    <xf numFmtId="0" fontId="34" fillId="36" borderId="0" applyNumberFormat="0" applyBorder="0" applyAlignment="0" applyProtection="0">
      <alignment vertical="center"/>
    </xf>
    <xf numFmtId="0" fontId="33" fillId="0" borderId="0"/>
    <xf numFmtId="0" fontId="35" fillId="53" borderId="0" applyNumberFormat="0" applyBorder="0" applyAlignment="0" applyProtection="0">
      <alignment vertical="center"/>
    </xf>
    <xf numFmtId="0" fontId="33" fillId="0" borderId="0"/>
    <xf numFmtId="43" fontId="33" fillId="0" borderId="0" applyFont="0" applyFill="0" applyBorder="0" applyAlignment="0" applyProtection="0"/>
    <xf numFmtId="0" fontId="33" fillId="0" borderId="0"/>
    <xf numFmtId="0" fontId="35" fillId="53" borderId="0" applyNumberFormat="0" applyBorder="0" applyAlignment="0" applyProtection="0">
      <alignment vertical="center"/>
    </xf>
    <xf numFmtId="0" fontId="33" fillId="0" borderId="0"/>
    <xf numFmtId="43" fontId="33" fillId="0" borderId="0" applyFont="0" applyFill="0" applyBorder="0" applyAlignment="0" applyProtection="0"/>
    <xf numFmtId="0" fontId="33" fillId="0" borderId="0"/>
    <xf numFmtId="0" fontId="35" fillId="53" borderId="0" applyNumberFormat="0" applyBorder="0" applyAlignment="0" applyProtection="0">
      <alignment vertical="center"/>
    </xf>
    <xf numFmtId="0" fontId="33" fillId="0" borderId="0"/>
    <xf numFmtId="43" fontId="33" fillId="0" borderId="0" applyFont="0" applyFill="0" applyBorder="0" applyAlignment="0" applyProtection="0"/>
    <xf numFmtId="0" fontId="33" fillId="0" borderId="0"/>
    <xf numFmtId="0" fontId="35" fillId="53" borderId="0" applyNumberFormat="0" applyBorder="0" applyAlignment="0" applyProtection="0">
      <alignment vertical="center"/>
    </xf>
    <xf numFmtId="0" fontId="34" fillId="36" borderId="0" applyNumberFormat="0" applyBorder="0" applyAlignment="0" applyProtection="0">
      <alignment vertical="center"/>
    </xf>
    <xf numFmtId="0" fontId="47" fillId="41" borderId="20" applyNumberFormat="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42" fillId="0" borderId="21" applyNumberFormat="0" applyFill="0" applyAlignment="0" applyProtection="0">
      <alignment vertical="center"/>
    </xf>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5" fillId="49" borderId="0" applyNumberFormat="0" applyBorder="0" applyAlignment="0" applyProtection="0">
      <alignment vertical="center"/>
    </xf>
    <xf numFmtId="43" fontId="33" fillId="0" borderId="0" applyFont="0" applyFill="0" applyBorder="0" applyAlignment="0" applyProtection="0"/>
    <xf numFmtId="0" fontId="33" fillId="0" borderId="0"/>
    <xf numFmtId="0" fontId="33" fillId="0" borderId="0"/>
    <xf numFmtId="0" fontId="35" fillId="49"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3" fillId="0" borderId="0"/>
    <xf numFmtId="0" fontId="35" fillId="49" borderId="0" applyNumberFormat="0" applyBorder="0" applyAlignment="0" applyProtection="0">
      <alignment vertical="center"/>
    </xf>
    <xf numFmtId="43" fontId="33" fillId="0" borderId="0" applyFont="0" applyFill="0" applyBorder="0" applyAlignment="0" applyProtection="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47" fillId="41" borderId="20" applyNumberFormat="0" applyAlignment="0" applyProtection="0">
      <alignment vertical="center"/>
    </xf>
    <xf numFmtId="0" fontId="49" fillId="0" borderId="25" applyNumberFormat="0" applyFill="0" applyAlignment="0" applyProtection="0">
      <alignment vertical="center"/>
    </xf>
    <xf numFmtId="0" fontId="34" fillId="36" borderId="0" applyNumberFormat="0" applyBorder="0" applyAlignment="0" applyProtection="0">
      <alignment vertical="center"/>
    </xf>
    <xf numFmtId="0" fontId="47" fillId="41" borderId="20" applyNumberFormat="0" applyAlignment="0" applyProtection="0">
      <alignment vertical="center"/>
    </xf>
    <xf numFmtId="0" fontId="49" fillId="0" borderId="25" applyNumberFormat="0" applyFill="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49" fillId="0" borderId="25" applyNumberFormat="0" applyFill="0" applyAlignment="0" applyProtection="0">
      <alignment vertical="center"/>
    </xf>
    <xf numFmtId="43" fontId="33" fillId="0" borderId="0" applyFont="0" applyFill="0" applyBorder="0" applyAlignment="0" applyProtection="0"/>
    <xf numFmtId="0" fontId="34" fillId="36" borderId="0" applyNumberFormat="0" applyBorder="0" applyAlignment="0" applyProtection="0">
      <alignment vertical="center"/>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49" fillId="0" borderId="25" applyNumberFormat="0" applyFill="0" applyAlignment="0" applyProtection="0">
      <alignment vertical="center"/>
    </xf>
    <xf numFmtId="0" fontId="33" fillId="0" borderId="0"/>
    <xf numFmtId="0" fontId="33" fillId="0" borderId="0"/>
    <xf numFmtId="0" fontId="33" fillId="0" borderId="0"/>
    <xf numFmtId="0" fontId="33" fillId="0" borderId="0"/>
    <xf numFmtId="0" fontId="49" fillId="0" borderId="25" applyNumberFormat="0" applyFill="0" applyAlignment="0" applyProtection="0">
      <alignment vertical="center"/>
    </xf>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47" fillId="41" borderId="20" applyNumberFormat="0" applyAlignment="0" applyProtection="0">
      <alignment vertical="center"/>
    </xf>
    <xf numFmtId="0" fontId="34" fillId="36"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5" fillId="49" borderId="0" applyNumberFormat="0" applyBorder="0" applyAlignment="0" applyProtection="0">
      <alignment vertical="center"/>
    </xf>
    <xf numFmtId="0" fontId="34" fillId="36" borderId="0" applyNumberFormat="0" applyBorder="0" applyAlignment="0" applyProtection="0">
      <alignment vertical="center"/>
    </xf>
    <xf numFmtId="0" fontId="47" fillId="41" borderId="20" applyNumberFormat="0" applyAlignment="0" applyProtection="0">
      <alignment vertical="center"/>
    </xf>
    <xf numFmtId="0" fontId="33" fillId="0" borderId="0"/>
    <xf numFmtId="0" fontId="33" fillId="0" borderId="0"/>
    <xf numFmtId="0" fontId="35" fillId="49"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47" fillId="41" borderId="20" applyNumberFormat="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47" fillId="41" borderId="20"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47" fillId="41" borderId="20" applyNumberFormat="0" applyAlignment="0" applyProtection="0">
      <alignment vertical="center"/>
    </xf>
    <xf numFmtId="0" fontId="33" fillId="0" borderId="0"/>
    <xf numFmtId="0" fontId="33" fillId="0" borderId="0"/>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47" fillId="41" borderId="20" applyNumberFormat="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7" fillId="41" borderId="20" applyNumberFormat="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7" fillId="41" borderId="20"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5" fillId="53"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5" fillId="53"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47" fillId="41" borderId="20" applyNumberFormat="0" applyAlignment="0" applyProtection="0">
      <alignment vertical="center"/>
    </xf>
    <xf numFmtId="0" fontId="34" fillId="36" borderId="0" applyNumberFormat="0" applyBorder="0" applyAlignment="0" applyProtection="0">
      <alignment vertical="center"/>
    </xf>
    <xf numFmtId="0" fontId="35" fillId="53" borderId="0" applyNumberFormat="0" applyBorder="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5" fillId="43"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43" fontId="33" fillId="0" borderId="0" applyFont="0" applyFill="0" applyBorder="0" applyAlignment="0" applyProtection="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47" fillId="41" borderId="20" applyNumberFormat="0" applyAlignment="0" applyProtection="0">
      <alignment vertical="center"/>
    </xf>
    <xf numFmtId="0" fontId="33" fillId="0" borderId="0"/>
    <xf numFmtId="0" fontId="49" fillId="0" borderId="25" applyNumberFormat="0" applyFill="0" applyAlignment="0" applyProtection="0">
      <alignment vertical="center"/>
    </xf>
    <xf numFmtId="0" fontId="35" fillId="49" borderId="0" applyNumberFormat="0" applyBorder="0" applyAlignment="0" applyProtection="0">
      <alignment vertical="center"/>
    </xf>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4" fillId="36"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0" fontId="33" fillId="0" borderId="0"/>
    <xf numFmtId="0" fontId="35" fillId="43" borderId="0" applyNumberFormat="0" applyBorder="0" applyAlignment="0" applyProtection="0">
      <alignment vertical="center"/>
    </xf>
    <xf numFmtId="0" fontId="34" fillId="36" borderId="0" applyNumberFormat="0" applyBorder="0" applyAlignment="0" applyProtection="0">
      <alignment vertical="center"/>
    </xf>
    <xf numFmtId="0" fontId="47" fillId="41" borderId="20" applyNumberFormat="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5" fillId="43"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44" fillId="51" borderId="23" applyNumberFormat="0" applyAlignment="0" applyProtection="0">
      <alignment vertical="center"/>
    </xf>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5" fillId="50" borderId="0" applyNumberFormat="0" applyBorder="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6" fillId="0" borderId="0" applyNumberFormat="0" applyFill="0" applyBorder="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4" fillId="36" borderId="0" applyNumberFormat="0" applyBorder="0" applyAlignment="0" applyProtection="0">
      <alignment vertical="center"/>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6" fillId="0" borderId="0" applyNumberFormat="0" applyFill="0" applyBorder="0" applyAlignment="0" applyProtection="0">
      <alignment vertical="center"/>
    </xf>
    <xf numFmtId="43" fontId="33" fillId="0" borderId="0" applyFont="0" applyFill="0" applyBorder="0" applyAlignment="0" applyProtection="0"/>
    <xf numFmtId="0" fontId="33" fillId="0" borderId="0"/>
    <xf numFmtId="0" fontId="36" fillId="0" borderId="0" applyNumberFormat="0" applyFill="0" applyBorder="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43" fontId="33" fillId="0" borderId="0" applyFont="0" applyFill="0" applyBorder="0" applyAlignment="0" applyProtection="0"/>
    <xf numFmtId="0" fontId="34" fillId="36" borderId="0" applyNumberFormat="0" applyBorder="0" applyAlignment="0" applyProtection="0">
      <alignment vertical="center"/>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4" fillId="36" borderId="0" applyNumberFormat="0" applyBorder="0" applyAlignment="0" applyProtection="0">
      <alignment vertical="center"/>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43" fontId="33" fillId="0" borderId="0" applyFont="0" applyFill="0" applyBorder="0" applyAlignment="0" applyProtection="0"/>
    <xf numFmtId="0" fontId="34" fillId="36" borderId="0" applyNumberFormat="0" applyBorder="0" applyAlignment="0" applyProtection="0">
      <alignment vertical="center"/>
    </xf>
    <xf numFmtId="0" fontId="33" fillId="0" borderId="0"/>
    <xf numFmtId="43" fontId="33" fillId="0" borderId="0" applyFont="0" applyFill="0" applyBorder="0" applyAlignment="0" applyProtection="0"/>
    <xf numFmtId="0" fontId="33" fillId="0" borderId="0"/>
    <xf numFmtId="0" fontId="33" fillId="0" borderId="0"/>
    <xf numFmtId="0" fontId="34" fillId="36" borderId="0" applyNumberFormat="0" applyBorder="0" applyAlignment="0" applyProtection="0">
      <alignment vertical="center"/>
    </xf>
    <xf numFmtId="43" fontId="33" fillId="0" borderId="0" applyFont="0" applyFill="0" applyBorder="0" applyAlignment="0" applyProtection="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6" fillId="0" borderId="0" applyNumberFormat="0" applyFill="0" applyBorder="0" applyAlignment="0" applyProtection="0">
      <alignment vertical="center"/>
    </xf>
    <xf numFmtId="0" fontId="33" fillId="0" borderId="0"/>
    <xf numFmtId="0" fontId="33" fillId="0" borderId="0"/>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4" fillId="36" borderId="0" applyNumberFormat="0" applyBorder="0" applyAlignment="0" applyProtection="0">
      <alignment vertical="center"/>
    </xf>
    <xf numFmtId="0" fontId="33" fillId="0" borderId="0"/>
    <xf numFmtId="43" fontId="33" fillId="0" borderId="0" applyFont="0" applyFill="0" applyBorder="0" applyAlignment="0" applyProtection="0"/>
    <xf numFmtId="0" fontId="33" fillId="0" borderId="0"/>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48" fillId="0" borderId="0" applyNumberFormat="0" applyFill="0" applyBorder="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48" fillId="0" borderId="0" applyNumberFormat="0" applyFill="0" applyBorder="0" applyAlignment="0" applyProtection="0">
      <alignment vertical="center"/>
    </xf>
    <xf numFmtId="0" fontId="33" fillId="0" borderId="0"/>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43" fontId="33" fillId="0" borderId="0" applyFont="0" applyFill="0" applyBorder="0" applyAlignment="0" applyProtection="0"/>
    <xf numFmtId="0" fontId="33" fillId="0" borderId="0"/>
    <xf numFmtId="0" fontId="34"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48" fillId="0" borderId="0" applyNumberFormat="0" applyFill="0" applyBorder="0" applyAlignment="0" applyProtection="0">
      <alignment vertical="center"/>
    </xf>
    <xf numFmtId="0" fontId="33" fillId="0" borderId="0"/>
    <xf numFmtId="0" fontId="48" fillId="0" borderId="0" applyNumberFormat="0" applyFill="0" applyBorder="0" applyAlignment="0" applyProtection="0">
      <alignment vertical="center"/>
    </xf>
    <xf numFmtId="0" fontId="34" fillId="36" borderId="0" applyNumberFormat="0" applyBorder="0" applyAlignment="0" applyProtection="0">
      <alignment vertical="center"/>
    </xf>
    <xf numFmtId="0" fontId="33" fillId="0" borderId="0"/>
    <xf numFmtId="0" fontId="48" fillId="0" borderId="0" applyNumberFormat="0" applyFill="0" applyBorder="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48" fillId="0" borderId="0" applyNumberFormat="0" applyFill="0" applyBorder="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0" fillId="0" borderId="0">
      <alignment vertical="center"/>
    </xf>
    <xf numFmtId="0" fontId="33" fillId="0" borderId="0"/>
    <xf numFmtId="0" fontId="0" fillId="0" borderId="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44" fillId="51" borderId="23"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44" fillId="51" borderId="23"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3" fillId="0" borderId="0"/>
    <xf numFmtId="0" fontId="34" fillId="36" borderId="0" applyNumberFormat="0" applyBorder="0" applyAlignment="0" applyProtection="0">
      <alignment vertical="center"/>
    </xf>
    <xf numFmtId="0" fontId="42" fillId="0" borderId="21" applyNumberFormat="0" applyFill="0" applyAlignment="0" applyProtection="0">
      <alignment vertical="center"/>
    </xf>
    <xf numFmtId="0" fontId="33" fillId="0" borderId="0"/>
    <xf numFmtId="0" fontId="42" fillId="0" borderId="21" applyNumberFormat="0" applyFill="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49" fillId="0" borderId="25" applyNumberFormat="0" applyFill="0" applyAlignment="0" applyProtection="0">
      <alignment vertical="center"/>
    </xf>
    <xf numFmtId="0" fontId="33" fillId="0" borderId="0"/>
    <xf numFmtId="0" fontId="42" fillId="0" borderId="21" applyNumberFormat="0" applyFill="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42" fillId="0" borderId="21" applyNumberFormat="0" applyFill="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42" fillId="0" borderId="21" applyNumberFormat="0" applyFill="0" applyAlignment="0" applyProtection="0">
      <alignment vertical="center"/>
    </xf>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43" fontId="33" fillId="0" borderId="0" applyFont="0" applyFill="0" applyBorder="0" applyAlignment="0" applyProtection="0"/>
    <xf numFmtId="0" fontId="33" fillId="0" borderId="0"/>
    <xf numFmtId="0" fontId="34" fillId="36" borderId="0" applyNumberFormat="0" applyBorder="0" applyAlignment="0" applyProtection="0">
      <alignment vertical="center"/>
    </xf>
    <xf numFmtId="0" fontId="38" fillId="44"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9" fillId="45" borderId="19" applyNumberFormat="0" applyAlignment="0" applyProtection="0">
      <alignment vertical="center"/>
    </xf>
    <xf numFmtId="0" fontId="34" fillId="36" borderId="0" applyNumberFormat="0" applyBorder="0" applyAlignment="0" applyProtection="0">
      <alignment vertical="center"/>
    </xf>
    <xf numFmtId="0" fontId="33" fillId="0" borderId="0"/>
    <xf numFmtId="0" fontId="39" fillId="45" borderId="19" applyNumberFormat="0" applyAlignment="0" applyProtection="0">
      <alignment vertical="center"/>
    </xf>
    <xf numFmtId="0" fontId="33" fillId="0" borderId="0"/>
    <xf numFmtId="0" fontId="33" fillId="0" borderId="0"/>
    <xf numFmtId="0" fontId="33" fillId="0" borderId="0"/>
    <xf numFmtId="0" fontId="33" fillId="0" borderId="0"/>
    <xf numFmtId="0" fontId="39" fillId="45" borderId="19" applyNumberFormat="0" applyAlignment="0" applyProtection="0">
      <alignment vertical="center"/>
    </xf>
    <xf numFmtId="0" fontId="33" fillId="0" borderId="0"/>
    <xf numFmtId="0" fontId="33" fillId="0" borderId="0"/>
    <xf numFmtId="0" fontId="33" fillId="0" borderId="0"/>
    <xf numFmtId="0" fontId="33" fillId="0" borderId="0"/>
    <xf numFmtId="0" fontId="39" fillId="45" borderId="19"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9" fillId="45" borderId="19" applyNumberFormat="0" applyAlignment="0" applyProtection="0">
      <alignment vertical="center"/>
    </xf>
    <xf numFmtId="0" fontId="34" fillId="36" borderId="0" applyNumberFormat="0" applyBorder="0" applyAlignment="0" applyProtection="0">
      <alignment vertical="center"/>
    </xf>
    <xf numFmtId="0" fontId="33" fillId="0" borderId="0"/>
    <xf numFmtId="0" fontId="39" fillId="45" borderId="19" applyNumberFormat="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3" fillId="0" borderId="0"/>
    <xf numFmtId="0" fontId="39" fillId="45" borderId="19" applyNumberFormat="0" applyAlignment="0" applyProtection="0">
      <alignment vertical="center"/>
    </xf>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9" fillId="45" borderId="19" applyNumberFormat="0" applyAlignment="0" applyProtection="0">
      <alignment vertical="center"/>
    </xf>
    <xf numFmtId="0" fontId="34" fillId="36" borderId="0" applyNumberFormat="0" applyBorder="0" applyAlignment="0" applyProtection="0">
      <alignment vertical="center"/>
    </xf>
    <xf numFmtId="0" fontId="33" fillId="0" borderId="0"/>
    <xf numFmtId="0" fontId="39" fillId="45" borderId="19" applyNumberFormat="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3" fillId="0" borderId="0"/>
    <xf numFmtId="0" fontId="39" fillId="45" borderId="19" applyNumberFormat="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43" fontId="33" fillId="0" borderId="0" applyFont="0" applyFill="0" applyBorder="0" applyAlignment="0" applyProtection="0"/>
    <xf numFmtId="0" fontId="34"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47"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3" fillId="0" borderId="0"/>
    <xf numFmtId="0" fontId="34" fillId="36" borderId="0" applyNumberFormat="0" applyBorder="0" applyAlignment="0" applyProtection="0">
      <alignment vertical="center"/>
    </xf>
    <xf numFmtId="0" fontId="42" fillId="0" borderId="21" applyNumberFormat="0" applyFill="0" applyAlignment="0" applyProtection="0">
      <alignment vertical="center"/>
    </xf>
    <xf numFmtId="0" fontId="33" fillId="0" borderId="0"/>
    <xf numFmtId="0" fontId="42" fillId="0" borderId="21" applyNumberFormat="0" applyFill="0" applyAlignment="0" applyProtection="0">
      <alignment vertical="center"/>
    </xf>
    <xf numFmtId="0" fontId="35" fillId="50" borderId="0" applyNumberFormat="0" applyBorder="0" applyAlignment="0" applyProtection="0">
      <alignment vertical="center"/>
    </xf>
    <xf numFmtId="0" fontId="33" fillId="0" borderId="0"/>
    <xf numFmtId="0" fontId="33" fillId="0" borderId="0"/>
    <xf numFmtId="0" fontId="35" fillId="50"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42" fillId="0" borderId="21" applyNumberFormat="0" applyFill="0" applyAlignment="0" applyProtection="0">
      <alignment vertical="center"/>
    </xf>
    <xf numFmtId="0" fontId="33" fillId="0" borderId="0"/>
    <xf numFmtId="0" fontId="33" fillId="0" borderId="0"/>
    <xf numFmtId="0" fontId="35" fillId="50"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47" fillId="41" borderId="20"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5" fillId="47"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2" fillId="0" borderId="21" applyNumberFormat="0" applyFill="0" applyAlignment="0" applyProtection="0">
      <alignment vertical="center"/>
    </xf>
    <xf numFmtId="0" fontId="33" fillId="0" borderId="0"/>
    <xf numFmtId="0" fontId="33" fillId="0" borderId="0"/>
    <xf numFmtId="0" fontId="35" fillId="50"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48" fillId="0" borderId="0" applyNumberFormat="0" applyFill="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42" borderId="17" applyNumberFormat="0" applyFont="0" applyAlignment="0" applyProtection="0">
      <alignment vertical="center"/>
    </xf>
    <xf numFmtId="0" fontId="34"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43" fontId="33" fillId="0" borderId="0" applyFont="0" applyFill="0" applyBorder="0" applyAlignment="0" applyProtection="0"/>
    <xf numFmtId="0" fontId="34"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36" fillId="0" borderId="0" applyNumberFormat="0" applyFill="0" applyBorder="0" applyAlignment="0" applyProtection="0">
      <alignment vertical="center"/>
    </xf>
    <xf numFmtId="0" fontId="34" fillId="36" borderId="0" applyNumberFormat="0" applyBorder="0" applyAlignment="0" applyProtection="0">
      <alignment vertical="center"/>
    </xf>
    <xf numFmtId="0" fontId="36" fillId="0" borderId="0" applyNumberFormat="0" applyFill="0" applyBorder="0" applyAlignment="0" applyProtection="0">
      <alignment vertical="center"/>
    </xf>
    <xf numFmtId="0" fontId="35" fillId="52" borderId="0" applyNumberFormat="0" applyBorder="0" applyAlignment="0" applyProtection="0">
      <alignment vertical="center"/>
    </xf>
    <xf numFmtId="0" fontId="47" fillId="41" borderId="20" applyNumberFormat="0" applyAlignment="0" applyProtection="0">
      <alignment vertical="center"/>
    </xf>
    <xf numFmtId="0" fontId="33" fillId="0" borderId="0"/>
    <xf numFmtId="0" fontId="34" fillId="36" borderId="0" applyNumberFormat="0" applyBorder="0" applyAlignment="0" applyProtection="0">
      <alignment vertical="center"/>
    </xf>
    <xf numFmtId="0" fontId="36"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6" fillId="0" borderId="0" applyNumberFormat="0" applyFill="0" applyBorder="0" applyAlignment="0" applyProtection="0">
      <alignment vertical="center"/>
    </xf>
    <xf numFmtId="0" fontId="33" fillId="0" borderId="0"/>
    <xf numFmtId="0" fontId="34" fillId="36" borderId="0" applyNumberFormat="0" applyBorder="0" applyAlignment="0" applyProtection="0">
      <alignment vertical="center"/>
    </xf>
    <xf numFmtId="0" fontId="36" fillId="0" borderId="0" applyNumberFormat="0" applyFill="0" applyBorder="0" applyAlignment="0" applyProtection="0">
      <alignment vertical="center"/>
    </xf>
    <xf numFmtId="0" fontId="33" fillId="0" borderId="0"/>
    <xf numFmtId="0" fontId="33" fillId="0" borderId="0"/>
    <xf numFmtId="43" fontId="33" fillId="0" borderId="0" applyFont="0" applyFill="0" applyBorder="0" applyAlignment="0" applyProtection="0"/>
    <xf numFmtId="0" fontId="33" fillId="0" borderId="0"/>
    <xf numFmtId="0" fontId="35" fillId="53" borderId="0" applyNumberFormat="0" applyBorder="0" applyAlignment="0" applyProtection="0">
      <alignment vertical="center"/>
    </xf>
    <xf numFmtId="0" fontId="33" fillId="0" borderId="0"/>
    <xf numFmtId="0" fontId="36" fillId="0" borderId="0" applyNumberFormat="0" applyFill="0" applyBorder="0" applyAlignment="0" applyProtection="0">
      <alignment vertical="center"/>
    </xf>
    <xf numFmtId="0" fontId="33" fillId="0" borderId="0"/>
    <xf numFmtId="0" fontId="33" fillId="0" borderId="0"/>
    <xf numFmtId="0" fontId="36" fillId="0" borderId="0" applyNumberFormat="0" applyFill="0" applyBorder="0" applyAlignment="0" applyProtection="0">
      <alignment vertical="center"/>
    </xf>
    <xf numFmtId="0" fontId="33" fillId="0" borderId="0"/>
    <xf numFmtId="0" fontId="34" fillId="36" borderId="0" applyNumberFormat="0" applyBorder="0" applyAlignment="0" applyProtection="0">
      <alignment vertical="center"/>
    </xf>
    <xf numFmtId="43" fontId="33" fillId="0" borderId="0" applyFont="0" applyFill="0" applyBorder="0" applyAlignment="0" applyProtection="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5" fillId="47"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41" fillId="45" borderId="20" applyNumberFormat="0" applyAlignment="0" applyProtection="0">
      <alignment vertical="center"/>
    </xf>
    <xf numFmtId="0" fontId="33" fillId="0" borderId="0"/>
    <xf numFmtId="0" fontId="41" fillId="45" borderId="20" applyNumberFormat="0" applyAlignment="0" applyProtection="0">
      <alignment vertical="center"/>
    </xf>
    <xf numFmtId="0" fontId="33" fillId="0" borderId="0"/>
    <xf numFmtId="0" fontId="41" fillId="45" borderId="20" applyNumberFormat="0" applyAlignment="0" applyProtection="0">
      <alignment vertical="center"/>
    </xf>
    <xf numFmtId="0" fontId="33" fillId="0" borderId="0"/>
    <xf numFmtId="0" fontId="34" fillId="36" borderId="0" applyNumberFormat="0" applyBorder="0" applyAlignment="0" applyProtection="0">
      <alignment vertical="center"/>
    </xf>
    <xf numFmtId="43" fontId="33" fillId="0" borderId="0" applyFont="0" applyFill="0" applyBorder="0" applyAlignment="0" applyProtection="0"/>
    <xf numFmtId="0" fontId="33" fillId="0" borderId="0"/>
    <xf numFmtId="0" fontId="41" fillId="45" borderId="20" applyNumberFormat="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33" fillId="0" borderId="0"/>
    <xf numFmtId="0" fontId="33" fillId="0" borderId="0"/>
    <xf numFmtId="0" fontId="33" fillId="0" borderId="0"/>
    <xf numFmtId="0" fontId="33" fillId="0" borderId="0"/>
    <xf numFmtId="0" fontId="41" fillId="45" borderId="20" applyNumberFormat="0" applyAlignment="0" applyProtection="0">
      <alignment vertical="center"/>
    </xf>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41" fillId="45" borderId="20" applyNumberFormat="0" applyAlignment="0" applyProtection="0">
      <alignment vertical="center"/>
    </xf>
    <xf numFmtId="0" fontId="33" fillId="0" borderId="0"/>
    <xf numFmtId="0" fontId="41" fillId="45" borderId="20" applyNumberFormat="0" applyAlignment="0" applyProtection="0">
      <alignment vertical="center"/>
    </xf>
    <xf numFmtId="0" fontId="33" fillId="0" borderId="0"/>
    <xf numFmtId="0" fontId="41" fillId="45" borderId="20" applyNumberFormat="0" applyAlignment="0" applyProtection="0">
      <alignment vertical="center"/>
    </xf>
    <xf numFmtId="0" fontId="33" fillId="0" borderId="0"/>
    <xf numFmtId="0" fontId="41" fillId="45" borderId="20" applyNumberFormat="0" applyAlignment="0" applyProtection="0">
      <alignment vertical="center"/>
    </xf>
    <xf numFmtId="0" fontId="33" fillId="0" borderId="0"/>
    <xf numFmtId="0" fontId="41" fillId="45" borderId="20" applyNumberFormat="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33" fillId="0" borderId="0"/>
    <xf numFmtId="43" fontId="33" fillId="0" borderId="0" applyFont="0" applyFill="0" applyBorder="0" applyAlignment="0" applyProtection="0"/>
    <xf numFmtId="0" fontId="33" fillId="0" borderId="0"/>
    <xf numFmtId="0" fontId="41" fillId="45" borderId="20" applyNumberFormat="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41" fillId="45" borderId="20" applyNumberFormat="0" applyAlignment="0" applyProtection="0">
      <alignment vertical="center"/>
    </xf>
    <xf numFmtId="0" fontId="33" fillId="0" borderId="0"/>
    <xf numFmtId="0" fontId="41" fillId="45" borderId="20" applyNumberFormat="0" applyAlignment="0" applyProtection="0">
      <alignment vertical="center"/>
    </xf>
    <xf numFmtId="0" fontId="33" fillId="0" borderId="0"/>
    <xf numFmtId="0" fontId="33" fillId="0" borderId="0"/>
    <xf numFmtId="0" fontId="33" fillId="0" borderId="0"/>
    <xf numFmtId="0" fontId="41" fillId="45" borderId="20" applyNumberFormat="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3" fillId="0" borderId="0"/>
    <xf numFmtId="0" fontId="39" fillId="45" borderId="19" applyNumberFormat="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3" fillId="0" borderId="0"/>
    <xf numFmtId="0" fontId="39" fillId="45" borderId="19" applyNumberFormat="0" applyAlignment="0" applyProtection="0">
      <alignment vertical="center"/>
    </xf>
    <xf numFmtId="0" fontId="33" fillId="0" borderId="0"/>
    <xf numFmtId="0" fontId="39" fillId="45" borderId="19" applyNumberFormat="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9" fillId="45" borderId="19" applyNumberFormat="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5" fillId="5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3" fillId="0" borderId="0"/>
    <xf numFmtId="0" fontId="39" fillId="45" borderId="19" applyNumberFormat="0" applyAlignment="0" applyProtection="0">
      <alignment vertical="center"/>
    </xf>
    <xf numFmtId="0" fontId="33" fillId="0" borderId="0"/>
    <xf numFmtId="0" fontId="39" fillId="45" borderId="19" applyNumberFormat="0" applyAlignment="0" applyProtection="0">
      <alignment vertical="center"/>
    </xf>
    <xf numFmtId="0" fontId="33" fillId="0" borderId="0"/>
    <xf numFmtId="0" fontId="39" fillId="45" borderId="19" applyNumberFormat="0" applyAlignment="0" applyProtection="0">
      <alignment vertical="center"/>
    </xf>
    <xf numFmtId="0" fontId="34" fillId="36" borderId="0" applyNumberFormat="0" applyBorder="0" applyAlignment="0" applyProtection="0">
      <alignment vertical="center"/>
    </xf>
    <xf numFmtId="0" fontId="33" fillId="0" borderId="0"/>
    <xf numFmtId="0" fontId="48" fillId="0" borderId="0" applyNumberFormat="0" applyFill="0" applyBorder="0" applyAlignment="0" applyProtection="0">
      <alignment vertical="center"/>
    </xf>
    <xf numFmtId="0" fontId="33" fillId="0" borderId="0"/>
    <xf numFmtId="0" fontId="39" fillId="45" borderId="19" applyNumberFormat="0" applyAlignment="0" applyProtection="0">
      <alignment vertical="center"/>
    </xf>
    <xf numFmtId="0" fontId="33" fillId="0" borderId="0"/>
    <xf numFmtId="0" fontId="48" fillId="0" borderId="0" applyNumberFormat="0" applyFill="0" applyBorder="0" applyAlignment="0" applyProtection="0">
      <alignment vertical="center"/>
    </xf>
    <xf numFmtId="0" fontId="39" fillId="45" borderId="19" applyNumberFormat="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48" fillId="0" borderId="0" applyNumberFormat="0" applyFill="0" applyBorder="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3" fillId="0" borderId="0"/>
    <xf numFmtId="0" fontId="39" fillId="45" borderId="19" applyNumberFormat="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5" fillId="53" borderId="0" applyNumberFormat="0" applyBorder="0" applyAlignment="0" applyProtection="0">
      <alignment vertical="center"/>
    </xf>
    <xf numFmtId="0" fontId="33" fillId="0" borderId="0"/>
    <xf numFmtId="0" fontId="33" fillId="0" borderId="0"/>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53"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41" fillId="45" borderId="20" applyNumberFormat="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8" fillId="44"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8" fillId="44"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6" fillId="0" borderId="0" applyNumberFormat="0" applyFill="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5" fillId="47"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5" fillId="47" borderId="0" applyNumberFormat="0" applyBorder="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5" fillId="47" borderId="0" applyNumberFormat="0" applyBorder="0" applyAlignment="0" applyProtection="0">
      <alignment vertical="center"/>
    </xf>
    <xf numFmtId="0" fontId="33" fillId="0" borderId="0"/>
    <xf numFmtId="0" fontId="35" fillId="47" borderId="0" applyNumberFormat="0" applyBorder="0" applyAlignment="0" applyProtection="0">
      <alignment vertical="center"/>
    </xf>
    <xf numFmtId="0" fontId="33" fillId="0" borderId="0"/>
    <xf numFmtId="0" fontId="35" fillId="47"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3" fillId="0" borderId="0"/>
    <xf numFmtId="43" fontId="33" fillId="0" borderId="0" applyFont="0" applyFill="0" applyBorder="0" applyAlignment="0" applyProtection="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43" fontId="33" fillId="0" borderId="0" applyFont="0" applyFill="0" applyBorder="0" applyAlignment="0" applyProtection="0"/>
    <xf numFmtId="0" fontId="39" fillId="45" borderId="19" applyNumberFormat="0" applyAlignment="0" applyProtection="0">
      <alignment vertical="center"/>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4" fillId="36" borderId="0" applyNumberFormat="0" applyBorder="0" applyAlignment="0" applyProtection="0">
      <alignment vertical="center"/>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43" fontId="33" fillId="0" borderId="0" applyFont="0" applyFill="0" applyBorder="0" applyAlignment="0" applyProtection="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43" fontId="33" fillId="0" borderId="0" applyFont="0" applyFill="0" applyBorder="0" applyAlignment="0" applyProtection="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35" fillId="5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5" fillId="5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5" fillId="53" borderId="0" applyNumberFormat="0" applyBorder="0" applyAlignment="0" applyProtection="0">
      <alignment vertical="center"/>
    </xf>
    <xf numFmtId="0" fontId="39" fillId="45" borderId="19" applyNumberFormat="0" applyAlignment="0" applyProtection="0">
      <alignment vertical="center"/>
    </xf>
    <xf numFmtId="0" fontId="33" fillId="0" borderId="0"/>
    <xf numFmtId="0" fontId="33" fillId="0" borderId="0"/>
    <xf numFmtId="0" fontId="35" fillId="53" borderId="0" applyNumberFormat="0" applyBorder="0" applyAlignment="0" applyProtection="0">
      <alignment vertical="center"/>
    </xf>
    <xf numFmtId="0" fontId="39" fillId="45" borderId="19" applyNumberFormat="0" applyAlignment="0" applyProtection="0">
      <alignment vertical="center"/>
    </xf>
    <xf numFmtId="0" fontId="33" fillId="0" borderId="0"/>
    <xf numFmtId="0" fontId="35" fillId="53" borderId="0" applyNumberFormat="0" applyBorder="0" applyAlignment="0" applyProtection="0">
      <alignment vertical="center"/>
    </xf>
    <xf numFmtId="0" fontId="33" fillId="0" borderId="0"/>
    <xf numFmtId="0" fontId="35" fillId="53" borderId="0" applyNumberFormat="0" applyBorder="0" applyAlignment="0" applyProtection="0">
      <alignment vertical="center"/>
    </xf>
    <xf numFmtId="0" fontId="39" fillId="45" borderId="19" applyNumberFormat="0" applyAlignment="0" applyProtection="0">
      <alignment vertical="center"/>
    </xf>
    <xf numFmtId="0" fontId="33" fillId="0" borderId="0"/>
    <xf numFmtId="0" fontId="35" fillId="53"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5" fillId="53"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5" fillId="49" borderId="0" applyNumberFormat="0" applyBorder="0" applyAlignment="0" applyProtection="0">
      <alignment vertical="center"/>
    </xf>
    <xf numFmtId="0" fontId="34" fillId="36"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4" fillId="36"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49" fillId="0" borderId="25" applyNumberFormat="0" applyFill="0" applyAlignment="0" applyProtection="0">
      <alignment vertical="center"/>
    </xf>
    <xf numFmtId="0" fontId="34" fillId="36" borderId="0" applyNumberFormat="0" applyBorder="0" applyAlignment="0" applyProtection="0">
      <alignment vertical="center"/>
    </xf>
    <xf numFmtId="0" fontId="49" fillId="0" borderId="25" applyNumberFormat="0" applyFill="0" applyAlignment="0" applyProtection="0">
      <alignment vertical="center"/>
    </xf>
    <xf numFmtId="0" fontId="34" fillId="36" borderId="0" applyNumberFormat="0" applyBorder="0" applyAlignment="0" applyProtection="0">
      <alignment vertical="center"/>
    </xf>
    <xf numFmtId="0" fontId="49" fillId="0" borderId="25" applyNumberFormat="0" applyFill="0" applyAlignment="0" applyProtection="0">
      <alignment vertical="center"/>
    </xf>
    <xf numFmtId="0" fontId="35" fillId="49" borderId="0" applyNumberFormat="0" applyBorder="0" applyAlignment="0" applyProtection="0">
      <alignment vertical="center"/>
    </xf>
    <xf numFmtId="0" fontId="33" fillId="0" borderId="0"/>
    <xf numFmtId="0" fontId="49" fillId="0" borderId="25" applyNumberFormat="0" applyFill="0" applyAlignment="0" applyProtection="0">
      <alignment vertical="center"/>
    </xf>
    <xf numFmtId="0" fontId="35" fillId="49"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49" fillId="0" borderId="25" applyNumberFormat="0" applyFill="0" applyAlignment="0" applyProtection="0">
      <alignment vertical="center"/>
    </xf>
    <xf numFmtId="0" fontId="33" fillId="0" borderId="0"/>
    <xf numFmtId="0" fontId="49" fillId="0" borderId="25" applyNumberFormat="0" applyFill="0" applyAlignment="0" applyProtection="0">
      <alignment vertical="center"/>
    </xf>
    <xf numFmtId="0" fontId="33" fillId="0" borderId="0"/>
    <xf numFmtId="0" fontId="35" fillId="49" borderId="0" applyNumberFormat="0" applyBorder="0" applyAlignment="0" applyProtection="0">
      <alignment vertical="center"/>
    </xf>
    <xf numFmtId="0" fontId="34" fillId="36" borderId="0" applyNumberFormat="0" applyBorder="0" applyAlignment="0" applyProtection="0">
      <alignment vertical="center"/>
    </xf>
    <xf numFmtId="0" fontId="49" fillId="0" borderId="25" applyNumberFormat="0" applyFill="0" applyAlignment="0" applyProtection="0">
      <alignment vertical="center"/>
    </xf>
    <xf numFmtId="0" fontId="34" fillId="36" borderId="0" applyNumberFormat="0" applyBorder="0" applyAlignment="0" applyProtection="0">
      <alignment vertical="center"/>
    </xf>
    <xf numFmtId="0" fontId="49" fillId="0" borderId="25" applyNumberFormat="0" applyFill="0" applyAlignment="0" applyProtection="0">
      <alignment vertical="center"/>
    </xf>
    <xf numFmtId="0" fontId="33" fillId="0" borderId="0"/>
    <xf numFmtId="0" fontId="49" fillId="0" borderId="25" applyNumberFormat="0" applyFill="0" applyAlignment="0" applyProtection="0">
      <alignment vertical="center"/>
    </xf>
    <xf numFmtId="0" fontId="33" fillId="0" borderId="0"/>
    <xf numFmtId="0" fontId="33" fillId="0" borderId="0"/>
    <xf numFmtId="0" fontId="49" fillId="0" borderId="25" applyNumberFormat="0" applyFill="0" applyAlignment="0" applyProtection="0">
      <alignment vertical="center"/>
    </xf>
    <xf numFmtId="0" fontId="34" fillId="36" borderId="0" applyNumberFormat="0" applyBorder="0" applyAlignment="0" applyProtection="0">
      <alignment vertical="center"/>
    </xf>
    <xf numFmtId="0" fontId="49" fillId="0" borderId="25" applyNumberFormat="0" applyFill="0" applyAlignment="0" applyProtection="0">
      <alignment vertical="center"/>
    </xf>
    <xf numFmtId="0" fontId="33" fillId="0" borderId="0"/>
    <xf numFmtId="0" fontId="33" fillId="0" borderId="0"/>
    <xf numFmtId="0" fontId="49" fillId="0" borderId="25" applyNumberFormat="0" applyFill="0" applyAlignment="0" applyProtection="0">
      <alignment vertical="center"/>
    </xf>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49" fillId="0" borderId="25" applyNumberFormat="0" applyFill="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35" fillId="43"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49" fillId="0" borderId="25" applyNumberFormat="0" applyFill="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4" fillId="36" borderId="0" applyNumberFormat="0" applyBorder="0" applyAlignment="0" applyProtection="0">
      <alignment vertical="center"/>
    </xf>
    <xf numFmtId="0" fontId="49" fillId="0" borderId="25" applyNumberFormat="0" applyFill="0" applyAlignment="0" applyProtection="0">
      <alignment vertical="center"/>
    </xf>
    <xf numFmtId="0" fontId="34" fillId="36" borderId="0" applyNumberFormat="0" applyBorder="0" applyAlignment="0" applyProtection="0">
      <alignment vertical="center"/>
    </xf>
    <xf numFmtId="0" fontId="49" fillId="0" borderId="25"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49" fillId="0" borderId="25" applyNumberFormat="0" applyFill="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5" fillId="50" borderId="0" applyNumberFormat="0" applyBorder="0" applyAlignment="0" applyProtection="0">
      <alignment vertical="center"/>
    </xf>
    <xf numFmtId="0" fontId="33" fillId="0" borderId="0"/>
    <xf numFmtId="0" fontId="33" fillId="0" borderId="0"/>
    <xf numFmtId="0" fontId="35" fillId="50" borderId="0" applyNumberFormat="0" applyBorder="0" applyAlignment="0" applyProtection="0">
      <alignment vertical="center"/>
    </xf>
    <xf numFmtId="0" fontId="33" fillId="0" borderId="0"/>
    <xf numFmtId="0" fontId="35" fillId="50" borderId="0" applyNumberFormat="0" applyBorder="0" applyAlignment="0" applyProtection="0">
      <alignment vertical="center"/>
    </xf>
    <xf numFmtId="0" fontId="33" fillId="0" borderId="0"/>
    <xf numFmtId="0" fontId="35" fillId="50" borderId="0" applyNumberFormat="0" applyBorder="0" applyAlignment="0" applyProtection="0">
      <alignment vertical="center"/>
    </xf>
    <xf numFmtId="0" fontId="33" fillId="0" borderId="0"/>
    <xf numFmtId="0" fontId="35" fillId="50"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35" fillId="50"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49" fillId="0" borderId="25" applyNumberFormat="0" applyFill="0" applyAlignment="0" applyProtection="0">
      <alignment vertical="center"/>
    </xf>
    <xf numFmtId="0" fontId="33" fillId="0" borderId="0"/>
    <xf numFmtId="0" fontId="35" fillId="50"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50" borderId="0" applyNumberFormat="0" applyBorder="0" applyAlignment="0" applyProtection="0">
      <alignment vertical="center"/>
    </xf>
    <xf numFmtId="0" fontId="34" fillId="36" borderId="0" applyNumberFormat="0" applyBorder="0" applyAlignment="0" applyProtection="0">
      <alignment vertical="center"/>
    </xf>
    <xf numFmtId="0" fontId="49" fillId="0" borderId="25"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42" borderId="17" applyNumberFormat="0" applyFont="0" applyAlignment="0" applyProtection="0">
      <alignment vertical="center"/>
    </xf>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49" fillId="0" borderId="25" applyNumberFormat="0" applyFill="0" applyAlignment="0" applyProtection="0">
      <alignment vertical="center"/>
    </xf>
    <xf numFmtId="0" fontId="33" fillId="0" borderId="0"/>
    <xf numFmtId="0" fontId="49" fillId="0" borderId="25" applyNumberFormat="0" applyFill="0" applyAlignment="0" applyProtection="0">
      <alignment vertical="center"/>
    </xf>
    <xf numFmtId="0" fontId="33" fillId="0" borderId="0"/>
    <xf numFmtId="0" fontId="49" fillId="0" borderId="25" applyNumberFormat="0" applyFill="0" applyAlignment="0" applyProtection="0">
      <alignment vertical="center"/>
    </xf>
    <xf numFmtId="0" fontId="33" fillId="0" borderId="0"/>
    <xf numFmtId="0" fontId="49" fillId="0" borderId="25" applyNumberFormat="0" applyFill="0" applyAlignment="0" applyProtection="0">
      <alignment vertical="center"/>
    </xf>
    <xf numFmtId="0" fontId="33" fillId="0" borderId="0"/>
    <xf numFmtId="0" fontId="49" fillId="0" borderId="25" applyNumberFormat="0" applyFill="0" applyAlignment="0" applyProtection="0">
      <alignment vertical="center"/>
    </xf>
    <xf numFmtId="0" fontId="34"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42" borderId="17" applyNumberFormat="0" applyFont="0" applyAlignment="0" applyProtection="0">
      <alignment vertical="center"/>
    </xf>
    <xf numFmtId="0" fontId="34" fillId="36"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3" fillId="0" borderId="0"/>
    <xf numFmtId="0" fontId="34" fillId="36" borderId="0" applyNumberFormat="0" applyBorder="0" applyAlignment="0" applyProtection="0">
      <alignment vertical="center"/>
    </xf>
    <xf numFmtId="0" fontId="49" fillId="0" borderId="25" applyNumberFormat="0" applyFill="0" applyAlignment="0" applyProtection="0">
      <alignment vertical="center"/>
    </xf>
    <xf numFmtId="0" fontId="33" fillId="0" borderId="0"/>
    <xf numFmtId="0" fontId="49" fillId="0" borderId="25" applyNumberFormat="0" applyFill="0" applyAlignment="0" applyProtection="0">
      <alignment vertical="center"/>
    </xf>
    <xf numFmtId="0" fontId="33" fillId="0" borderId="0"/>
    <xf numFmtId="0" fontId="49" fillId="0" borderId="25" applyNumberFormat="0" applyFill="0" applyAlignment="0" applyProtection="0">
      <alignment vertical="center"/>
    </xf>
    <xf numFmtId="0" fontId="33" fillId="0" borderId="0"/>
    <xf numFmtId="0" fontId="49" fillId="0" borderId="25" applyNumberFormat="0" applyFill="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49" fillId="0" borderId="25" applyNumberFormat="0" applyFill="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49" fillId="0" borderId="25" applyNumberFormat="0" applyFill="0" applyAlignment="0" applyProtection="0">
      <alignment vertical="center"/>
    </xf>
    <xf numFmtId="0" fontId="33" fillId="0" borderId="0"/>
    <xf numFmtId="0" fontId="49" fillId="0" borderId="25" applyNumberFormat="0" applyFill="0" applyAlignment="0" applyProtection="0">
      <alignment vertical="center"/>
    </xf>
    <xf numFmtId="0" fontId="33" fillId="0" borderId="0"/>
    <xf numFmtId="0" fontId="49" fillId="0" borderId="25" applyNumberFormat="0" applyFill="0" applyAlignment="0" applyProtection="0">
      <alignment vertical="center"/>
    </xf>
    <xf numFmtId="0" fontId="33" fillId="0" borderId="0"/>
    <xf numFmtId="0" fontId="49" fillId="0" borderId="25" applyNumberFormat="0" applyFill="0" applyAlignment="0" applyProtection="0">
      <alignment vertical="center"/>
    </xf>
    <xf numFmtId="0" fontId="33" fillId="0" borderId="0"/>
    <xf numFmtId="0" fontId="49" fillId="0" borderId="25" applyNumberFormat="0" applyFill="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33" fillId="0" borderId="0"/>
    <xf numFmtId="0" fontId="39" fillId="45" borderId="19" applyNumberFormat="0" applyAlignment="0" applyProtection="0">
      <alignment vertical="center"/>
    </xf>
    <xf numFmtId="0" fontId="34" fillId="36" borderId="0" applyNumberFormat="0" applyBorder="0" applyAlignment="0" applyProtection="0">
      <alignment vertical="center"/>
    </xf>
    <xf numFmtId="43" fontId="33" fillId="0" borderId="0" applyFont="0" applyFill="0" applyBorder="0" applyAlignment="0" applyProtection="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0" fillId="0" borderId="0">
      <alignment vertical="center"/>
    </xf>
    <xf numFmtId="0" fontId="33" fillId="0" borderId="0"/>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3" fillId="0" borderId="0"/>
    <xf numFmtId="0" fontId="49" fillId="0" borderId="25" applyNumberFormat="0" applyFill="0" applyAlignment="0" applyProtection="0">
      <alignment vertical="center"/>
    </xf>
    <xf numFmtId="0" fontId="0" fillId="0" borderId="0">
      <alignment vertical="center"/>
    </xf>
    <xf numFmtId="0" fontId="49" fillId="0" borderId="25" applyNumberFormat="0" applyFill="0" applyAlignment="0" applyProtection="0">
      <alignment vertical="center"/>
    </xf>
    <xf numFmtId="0" fontId="0" fillId="0" borderId="0">
      <alignment vertical="center"/>
    </xf>
    <xf numFmtId="0" fontId="33" fillId="0" borderId="0"/>
    <xf numFmtId="0" fontId="33" fillId="0" borderId="0"/>
    <xf numFmtId="0" fontId="35" fillId="53" borderId="0" applyNumberFormat="0" applyBorder="0" applyAlignment="0" applyProtection="0">
      <alignment vertical="center"/>
    </xf>
    <xf numFmtId="0" fontId="44" fillId="51" borderId="23" applyNumberFormat="0" applyAlignment="0" applyProtection="0">
      <alignment vertical="center"/>
    </xf>
    <xf numFmtId="0" fontId="45" fillId="0" borderId="0"/>
    <xf numFmtId="0" fontId="33" fillId="0" borderId="0"/>
    <xf numFmtId="0" fontId="39" fillId="45" borderId="19"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9" fillId="45" borderId="19" applyNumberFormat="0" applyAlignment="0" applyProtection="0">
      <alignment vertical="center"/>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1" fillId="45" borderId="20"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1" fillId="45" borderId="20" applyNumberFormat="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3" fillId="0" borderId="0"/>
    <xf numFmtId="0" fontId="39" fillId="45" borderId="19" applyNumberFormat="0" applyAlignment="0" applyProtection="0">
      <alignment vertical="center"/>
    </xf>
    <xf numFmtId="0" fontId="33" fillId="0" borderId="0"/>
    <xf numFmtId="0" fontId="39" fillId="45" borderId="19" applyNumberFormat="0" applyAlignment="0" applyProtection="0">
      <alignment vertical="center"/>
    </xf>
    <xf numFmtId="0" fontId="33" fillId="0" borderId="0"/>
    <xf numFmtId="0" fontId="39" fillId="45" borderId="19" applyNumberFormat="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7" fillId="41" borderId="20"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7" fillId="41" borderId="20" applyNumberFormat="0" applyAlignment="0" applyProtection="0">
      <alignment vertical="center"/>
    </xf>
    <xf numFmtId="0" fontId="33" fillId="0" borderId="0"/>
    <xf numFmtId="0" fontId="35" fillId="52"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1" fillId="45" borderId="20" applyNumberFormat="0" applyAlignment="0" applyProtection="0">
      <alignment vertical="center"/>
    </xf>
    <xf numFmtId="0" fontId="33" fillId="0" borderId="0"/>
    <xf numFmtId="0" fontId="41" fillId="45" borderId="20" applyNumberFormat="0" applyAlignment="0" applyProtection="0">
      <alignment vertical="center"/>
    </xf>
    <xf numFmtId="0" fontId="33" fillId="0" borderId="0"/>
    <xf numFmtId="0" fontId="35" fillId="52" borderId="0" applyNumberFormat="0" applyBorder="0" applyAlignment="0" applyProtection="0">
      <alignment vertical="center"/>
    </xf>
    <xf numFmtId="0" fontId="41" fillId="45" borderId="20" applyNumberFormat="0" applyAlignment="0" applyProtection="0">
      <alignment vertical="center"/>
    </xf>
    <xf numFmtId="0" fontId="33" fillId="0" borderId="0"/>
    <xf numFmtId="0" fontId="35" fillId="52" borderId="0" applyNumberFormat="0" applyBorder="0" applyAlignment="0" applyProtection="0">
      <alignment vertical="center"/>
    </xf>
    <xf numFmtId="0" fontId="41" fillId="45" borderId="20" applyNumberFormat="0" applyAlignment="0" applyProtection="0">
      <alignment vertical="center"/>
    </xf>
    <xf numFmtId="0" fontId="33" fillId="0" borderId="0"/>
    <xf numFmtId="0" fontId="35" fillId="52" borderId="0" applyNumberFormat="0" applyBorder="0" applyAlignment="0" applyProtection="0">
      <alignment vertical="center"/>
    </xf>
    <xf numFmtId="0" fontId="41" fillId="45" borderId="20" applyNumberFormat="0" applyAlignment="0" applyProtection="0">
      <alignment vertical="center"/>
    </xf>
    <xf numFmtId="0" fontId="33" fillId="0" borderId="0"/>
    <xf numFmtId="0" fontId="41" fillId="45" borderId="20" applyNumberFormat="0" applyAlignment="0" applyProtection="0">
      <alignment vertical="center"/>
    </xf>
    <xf numFmtId="0" fontId="33" fillId="0" borderId="0"/>
    <xf numFmtId="0" fontId="41" fillId="45" borderId="20" applyNumberFormat="0" applyAlignment="0" applyProtection="0">
      <alignment vertical="center"/>
    </xf>
    <xf numFmtId="0" fontId="33" fillId="0" borderId="0"/>
    <xf numFmtId="0" fontId="33" fillId="0" borderId="0"/>
    <xf numFmtId="0" fontId="33" fillId="0" borderId="0"/>
    <xf numFmtId="0" fontId="33" fillId="0" borderId="0"/>
    <xf numFmtId="0" fontId="35" fillId="47" borderId="0" applyNumberFormat="0" applyBorder="0" applyAlignment="0" applyProtection="0">
      <alignment vertical="center"/>
    </xf>
    <xf numFmtId="0" fontId="41" fillId="45" borderId="20" applyNumberFormat="0" applyAlignment="0" applyProtection="0">
      <alignment vertical="center"/>
    </xf>
    <xf numFmtId="0" fontId="33" fillId="0" borderId="0"/>
    <xf numFmtId="0" fontId="33" fillId="0" borderId="0"/>
    <xf numFmtId="0" fontId="33" fillId="0" borderId="0"/>
    <xf numFmtId="0" fontId="45" fillId="0" borderId="0"/>
    <xf numFmtId="0" fontId="33" fillId="0" borderId="0"/>
    <xf numFmtId="0" fontId="38" fillId="44" borderId="0" applyNumberFormat="0" applyBorder="0" applyAlignment="0" applyProtection="0">
      <alignment vertical="center"/>
    </xf>
    <xf numFmtId="0" fontId="33" fillId="0" borderId="0"/>
    <xf numFmtId="0" fontId="39" fillId="45" borderId="19" applyNumberFormat="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1" fillId="45" borderId="20" applyNumberFormat="0" applyAlignment="0" applyProtection="0">
      <alignment vertical="center"/>
    </xf>
    <xf numFmtId="0" fontId="33" fillId="0" borderId="0"/>
    <xf numFmtId="0" fontId="41" fillId="45" borderId="20"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1" fillId="45" borderId="20"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9" fillId="45" borderId="19" applyNumberFormat="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1" fillId="45" borderId="20"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52"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2" fillId="0" borderId="21" applyNumberFormat="0" applyFill="0" applyAlignment="0" applyProtection="0">
      <alignment vertical="center"/>
    </xf>
    <xf numFmtId="0" fontId="33" fillId="0" borderId="0"/>
    <xf numFmtId="0" fontId="33" fillId="0" borderId="0"/>
    <xf numFmtId="0" fontId="42" fillId="0" borderId="21" applyNumberFormat="0" applyFill="0" applyAlignment="0" applyProtection="0">
      <alignment vertical="center"/>
    </xf>
    <xf numFmtId="0" fontId="33" fillId="0" borderId="0"/>
    <xf numFmtId="0" fontId="42" fillId="0" borderId="21" applyNumberFormat="0" applyFill="0" applyAlignment="0" applyProtection="0">
      <alignment vertical="center"/>
    </xf>
    <xf numFmtId="0" fontId="33" fillId="0" borderId="0"/>
    <xf numFmtId="0" fontId="42" fillId="0" borderId="21" applyNumberFormat="0" applyFill="0" applyAlignment="0" applyProtection="0">
      <alignment vertical="center"/>
    </xf>
    <xf numFmtId="0" fontId="33" fillId="0" borderId="0"/>
    <xf numFmtId="0" fontId="42" fillId="0" borderId="21" applyNumberFormat="0" applyFill="0" applyAlignment="0" applyProtection="0">
      <alignment vertical="center"/>
    </xf>
    <xf numFmtId="0" fontId="33" fillId="0" borderId="0"/>
    <xf numFmtId="0" fontId="42" fillId="0" borderId="21"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2" fillId="0" borderId="21"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42" fillId="0" borderId="21" applyNumberFormat="0" applyFill="0" applyAlignment="0" applyProtection="0">
      <alignment vertical="center"/>
    </xf>
    <xf numFmtId="0" fontId="35" fillId="43" borderId="0" applyNumberFormat="0" applyBorder="0" applyAlignment="0" applyProtection="0">
      <alignment vertical="center"/>
    </xf>
    <xf numFmtId="0" fontId="33" fillId="0" borderId="0"/>
    <xf numFmtId="0" fontId="35" fillId="52"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42" fillId="0" borderId="21"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1" fillId="45" borderId="20" applyNumberFormat="0" applyAlignment="0" applyProtection="0">
      <alignment vertical="center"/>
    </xf>
    <xf numFmtId="0" fontId="33" fillId="0" borderId="0"/>
    <xf numFmtId="0" fontId="33" fillId="0" borderId="0"/>
    <xf numFmtId="0" fontId="33" fillId="0" borderId="0"/>
    <xf numFmtId="0" fontId="36" fillId="0" borderId="0" applyNumberFormat="0" applyFill="0" applyBorder="0" applyAlignment="0" applyProtection="0">
      <alignment vertical="center"/>
    </xf>
    <xf numFmtId="0" fontId="33" fillId="0" borderId="0"/>
    <xf numFmtId="0" fontId="33" fillId="0" borderId="0"/>
    <xf numFmtId="0" fontId="33" fillId="0" borderId="0"/>
    <xf numFmtId="0" fontId="36" fillId="0" borderId="0" applyNumberFormat="0" applyFill="0" applyBorder="0" applyAlignment="0" applyProtection="0">
      <alignment vertical="center"/>
    </xf>
    <xf numFmtId="0" fontId="33" fillId="0" borderId="0"/>
    <xf numFmtId="0" fontId="33" fillId="0" borderId="0"/>
    <xf numFmtId="0" fontId="33" fillId="0" borderId="0"/>
    <xf numFmtId="0" fontId="36"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9" fillId="45" borderId="19"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9" fillId="45" borderId="19" applyNumberFormat="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33" fillId="0" borderId="0"/>
    <xf numFmtId="0" fontId="49" fillId="0" borderId="25" applyNumberFormat="0" applyFill="0" applyAlignment="0" applyProtection="0">
      <alignment vertical="center"/>
    </xf>
    <xf numFmtId="0" fontId="41" fillId="45" borderId="20" applyNumberFormat="0" applyAlignment="0" applyProtection="0">
      <alignment vertical="center"/>
    </xf>
    <xf numFmtId="0" fontId="33" fillId="0" borderId="0"/>
    <xf numFmtId="0" fontId="33" fillId="0" borderId="0"/>
    <xf numFmtId="0" fontId="33" fillId="0" borderId="0"/>
    <xf numFmtId="0" fontId="41" fillId="45" borderId="20" applyNumberFormat="0" applyAlignment="0" applyProtection="0">
      <alignment vertical="center"/>
    </xf>
    <xf numFmtId="0" fontId="33" fillId="0" borderId="0"/>
    <xf numFmtId="0" fontId="33" fillId="0" borderId="0"/>
    <xf numFmtId="0" fontId="33" fillId="0" borderId="0"/>
    <xf numFmtId="0" fontId="33" fillId="0" borderId="0"/>
    <xf numFmtId="0" fontId="39" fillId="45" borderId="19" applyNumberFormat="0" applyAlignment="0" applyProtection="0">
      <alignment vertical="center"/>
    </xf>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9" fillId="45" borderId="19" applyNumberFormat="0" applyAlignment="0" applyProtection="0">
      <alignment vertical="center"/>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9" fillId="45" borderId="19" applyNumberFormat="0" applyAlignment="0" applyProtection="0">
      <alignment vertical="center"/>
    </xf>
    <xf numFmtId="0" fontId="33" fillId="0" borderId="0"/>
    <xf numFmtId="0" fontId="39" fillId="45" borderId="19" applyNumberFormat="0" applyAlignment="0" applyProtection="0">
      <alignment vertical="center"/>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9" fillId="45" borderId="19" applyNumberFormat="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9" fillId="45" borderId="19"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6" fillId="0" borderId="0" applyNumberFormat="0" applyFill="0" applyBorder="0" applyAlignment="0" applyProtection="0">
      <alignment vertical="center"/>
    </xf>
    <xf numFmtId="0" fontId="33" fillId="0" borderId="0"/>
    <xf numFmtId="0" fontId="33" fillId="0" borderId="0"/>
    <xf numFmtId="0" fontId="36"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1" fillId="45" borderId="20"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6" fillId="0" borderId="0" applyNumberFormat="0" applyFill="0" applyBorder="0" applyAlignment="0" applyProtection="0">
      <alignment vertical="center"/>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52" fillId="0" borderId="0"/>
    <xf numFmtId="0" fontId="33" fillId="0" borderId="0"/>
    <xf numFmtId="0" fontId="33" fillId="0" borderId="0"/>
    <xf numFmtId="0" fontId="33" fillId="0" borderId="0"/>
    <xf numFmtId="0" fontId="52"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3" fillId="0" borderId="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48" fillId="0" borderId="0" applyNumberFormat="0" applyFill="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49" fillId="0" borderId="25"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47" fillId="41" borderId="20" applyNumberFormat="0" applyAlignment="0" applyProtection="0">
      <alignment vertical="center"/>
    </xf>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49" fillId="0" borderId="25" applyNumberFormat="0" applyFill="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9" fillId="0" borderId="25"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35" fillId="43"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5" fillId="50" borderId="0" applyNumberFormat="0" applyBorder="0" applyAlignment="0" applyProtection="0">
      <alignment vertical="center"/>
    </xf>
    <xf numFmtId="0" fontId="33" fillId="0" borderId="0"/>
    <xf numFmtId="0" fontId="40" fillId="46"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9" fillId="45" borderId="19" applyNumberFormat="0" applyAlignment="0" applyProtection="0">
      <alignment vertical="center"/>
    </xf>
    <xf numFmtId="0" fontId="38" fillId="44" borderId="0" applyNumberFormat="0" applyBorder="0" applyAlignment="0" applyProtection="0">
      <alignment vertical="center"/>
    </xf>
    <xf numFmtId="0" fontId="33" fillId="0" borderId="0"/>
    <xf numFmtId="43" fontId="33" fillId="0" borderId="0" applyFont="0" applyFill="0" applyBorder="0" applyAlignment="0" applyProtection="0"/>
    <xf numFmtId="0" fontId="38" fillId="44" borderId="0" applyNumberFormat="0" applyBorder="0" applyAlignment="0" applyProtection="0">
      <alignment vertical="center"/>
    </xf>
    <xf numFmtId="43" fontId="33" fillId="0" borderId="0" applyFont="0" applyFill="0" applyBorder="0" applyAlignment="0" applyProtection="0"/>
    <xf numFmtId="0" fontId="33" fillId="0" borderId="0"/>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48" fillId="0" borderId="0" applyNumberFormat="0" applyFill="0" applyBorder="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48" fillId="0" borderId="0" applyNumberFormat="0" applyFill="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48" fillId="0" borderId="0" applyNumberFormat="0" applyFill="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48" fillId="0" borderId="0" applyNumberFormat="0" applyFill="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41" fillId="45" borderId="20"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9" fillId="45" borderId="19" applyNumberFormat="0" applyAlignment="0" applyProtection="0">
      <alignment vertical="center"/>
    </xf>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47" fillId="41" borderId="20" applyNumberFormat="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47" fillId="41" borderId="20" applyNumberFormat="0" applyAlignment="0" applyProtection="0">
      <alignment vertical="center"/>
    </xf>
    <xf numFmtId="0" fontId="33" fillId="0" borderId="0"/>
    <xf numFmtId="0" fontId="47" fillId="41" borderId="20" applyNumberFormat="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9" fillId="45" borderId="19" applyNumberFormat="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5" fillId="52" borderId="0" applyNumberFormat="0" applyBorder="0" applyAlignment="0" applyProtection="0">
      <alignment vertical="center"/>
    </xf>
    <xf numFmtId="0" fontId="33" fillId="0" borderId="0"/>
    <xf numFmtId="0" fontId="35" fillId="52"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9" fillId="45" borderId="19" applyNumberFormat="0" applyAlignment="0" applyProtection="0">
      <alignment vertical="center"/>
    </xf>
    <xf numFmtId="0" fontId="33" fillId="0" borderId="0"/>
    <xf numFmtId="0" fontId="33" fillId="0" borderId="0"/>
    <xf numFmtId="0" fontId="33" fillId="0" borderId="0"/>
    <xf numFmtId="43" fontId="33" fillId="0" borderId="0" applyFont="0" applyFill="0" applyBorder="0" applyAlignment="0" applyProtection="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44" fillId="51" borderId="23" applyNumberFormat="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5" fillId="53"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40" fillId="46"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5" fillId="50" borderId="0" applyNumberFormat="0" applyBorder="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38" fillId="44" borderId="0" applyNumberFormat="0" applyBorder="0" applyAlignment="0" applyProtection="0">
      <alignment vertical="center"/>
    </xf>
    <xf numFmtId="43" fontId="33" fillId="0" borderId="0" applyFont="0" applyFill="0" applyBorder="0" applyAlignment="0" applyProtection="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43" fontId="33" fillId="0" borderId="0" applyFont="0" applyFill="0" applyBorder="0" applyAlignment="0" applyProtection="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33" fillId="0" borderId="0"/>
    <xf numFmtId="0" fontId="41" fillId="45" borderId="20" applyNumberFormat="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9" fillId="45" borderId="19" applyNumberFormat="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43" fontId="33" fillId="0" borderId="0" applyFont="0" applyFill="0" applyBorder="0" applyAlignment="0" applyProtection="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40" fillId="46"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5" fillId="47" borderId="0" applyNumberFormat="0" applyBorder="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43" fontId="33" fillId="0" borderId="0" applyFont="0" applyFill="0" applyBorder="0" applyAlignment="0" applyProtection="0"/>
    <xf numFmtId="0" fontId="38" fillId="44" borderId="0" applyNumberFormat="0" applyBorder="0" applyAlignment="0" applyProtection="0">
      <alignment vertical="center"/>
    </xf>
    <xf numFmtId="0" fontId="35" fillId="52"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43" fontId="33" fillId="0" borderId="0" applyFont="0" applyFill="0" applyBorder="0" applyAlignment="0" applyProtection="0"/>
    <xf numFmtId="0" fontId="38" fillId="44" borderId="0" applyNumberFormat="0" applyBorder="0" applyAlignment="0" applyProtection="0">
      <alignment vertical="center"/>
    </xf>
    <xf numFmtId="0" fontId="35" fillId="52"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5" fillId="52"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5" fillId="52"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52" borderId="0" applyNumberFormat="0" applyBorder="0" applyAlignment="0" applyProtection="0">
      <alignment vertical="center"/>
    </xf>
    <xf numFmtId="0" fontId="33" fillId="0" borderId="0"/>
    <xf numFmtId="0" fontId="33" fillId="0" borderId="0"/>
    <xf numFmtId="0" fontId="33" fillId="0" borderId="0"/>
    <xf numFmtId="0" fontId="35" fillId="52" borderId="0" applyNumberFormat="0" applyBorder="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5" fillId="52" borderId="0" applyNumberFormat="0" applyBorder="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5" fillId="47"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5" fillId="47"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5" fillId="47" borderId="0" applyNumberFormat="0" applyBorder="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5" fillId="47"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52" borderId="0" applyNumberFormat="0" applyBorder="0" applyAlignment="0" applyProtection="0">
      <alignment vertical="center"/>
    </xf>
    <xf numFmtId="0" fontId="38" fillId="44" borderId="0" applyNumberFormat="0" applyBorder="0" applyAlignment="0" applyProtection="0">
      <alignment vertical="center"/>
    </xf>
    <xf numFmtId="0" fontId="35" fillId="52" borderId="0" applyNumberFormat="0" applyBorder="0" applyAlignment="0" applyProtection="0">
      <alignment vertical="center"/>
    </xf>
    <xf numFmtId="0" fontId="33" fillId="0" borderId="0"/>
    <xf numFmtId="0" fontId="33" fillId="0" borderId="0"/>
    <xf numFmtId="0" fontId="33" fillId="0" borderId="0"/>
    <xf numFmtId="43" fontId="33" fillId="0" borderId="0" applyFont="0" applyFill="0" applyBorder="0" applyAlignment="0" applyProtection="0"/>
    <xf numFmtId="0" fontId="35" fillId="52" borderId="0" applyNumberFormat="0" applyBorder="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5" fillId="52" borderId="0" applyNumberFormat="0" applyBorder="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5" fillId="5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5" fillId="5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1" fillId="45" borderId="20" applyNumberFormat="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5" fillId="5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5" fillId="52"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5" fillId="52"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5" fillId="52"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9" fillId="45" borderId="19"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6" fillId="0" borderId="0" applyNumberFormat="0" applyFill="0" applyBorder="0" applyAlignment="0" applyProtection="0">
      <alignment vertical="center"/>
    </xf>
    <xf numFmtId="0" fontId="38" fillId="44" borderId="0" applyNumberFormat="0" applyBorder="0" applyAlignment="0" applyProtection="0">
      <alignment vertical="center"/>
    </xf>
    <xf numFmtId="0" fontId="36" fillId="0" borderId="0" applyNumberFormat="0" applyFill="0" applyBorder="0" applyAlignment="0" applyProtection="0">
      <alignment vertical="center"/>
    </xf>
    <xf numFmtId="0" fontId="33" fillId="0" borderId="0"/>
    <xf numFmtId="0" fontId="44" fillId="51" borderId="23" applyNumberFormat="0" applyAlignment="0" applyProtection="0">
      <alignment vertical="center"/>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8" fillId="44" borderId="0" applyNumberFormat="0" applyBorder="0" applyAlignment="0" applyProtection="0">
      <alignment vertical="center"/>
    </xf>
    <xf numFmtId="0" fontId="33" fillId="0" borderId="0"/>
    <xf numFmtId="0" fontId="44" fillId="51" borderId="23" applyNumberFormat="0" applyAlignment="0" applyProtection="0">
      <alignment vertical="center"/>
    </xf>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8" fillId="44" borderId="0" applyNumberFormat="0" applyBorder="0" applyAlignment="0" applyProtection="0">
      <alignment vertical="center"/>
    </xf>
    <xf numFmtId="0" fontId="36" fillId="0" borderId="0" applyNumberFormat="0" applyFill="0" applyBorder="0" applyAlignment="0" applyProtection="0">
      <alignment vertical="center"/>
    </xf>
    <xf numFmtId="0" fontId="38" fillId="44" borderId="0" applyNumberFormat="0" applyBorder="0" applyAlignment="0" applyProtection="0">
      <alignment vertical="center"/>
    </xf>
    <xf numFmtId="0" fontId="36" fillId="0" borderId="0" applyNumberFormat="0" applyFill="0" applyBorder="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3" fillId="0" borderId="0"/>
    <xf numFmtId="0" fontId="44" fillId="51" borderId="23" applyNumberFormat="0" applyAlignment="0" applyProtection="0">
      <alignment vertical="center"/>
    </xf>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6" fillId="0" borderId="0" applyNumberFormat="0" applyFill="0" applyBorder="0" applyAlignment="0" applyProtection="0">
      <alignment vertical="center"/>
    </xf>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43" fontId="33" fillId="0" borderId="0" applyFont="0" applyFill="0" applyBorder="0" applyAlignment="0" applyProtection="0"/>
    <xf numFmtId="0" fontId="38" fillId="44" borderId="0" applyNumberFormat="0" applyBorder="0" applyAlignment="0" applyProtection="0">
      <alignment vertical="center"/>
    </xf>
    <xf numFmtId="43" fontId="33" fillId="0" borderId="0" applyFont="0" applyFill="0" applyBorder="0" applyAlignment="0" applyProtection="0"/>
    <xf numFmtId="0" fontId="33" fillId="0" borderId="0"/>
    <xf numFmtId="0" fontId="33" fillId="0" borderId="0"/>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43" fontId="33" fillId="0" borderId="0" applyFont="0" applyFill="0" applyBorder="0" applyAlignment="0" applyProtection="0"/>
    <xf numFmtId="0" fontId="33" fillId="0" borderId="0"/>
    <xf numFmtId="0" fontId="38" fillId="44" borderId="0" applyNumberFormat="0" applyBorder="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33" fillId="0" borderId="0"/>
    <xf numFmtId="0" fontId="41" fillId="45" borderId="20" applyNumberFormat="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43" fontId="33" fillId="0" borderId="0" applyFont="0" applyFill="0" applyBorder="0" applyAlignment="0" applyProtection="0"/>
    <xf numFmtId="0" fontId="33" fillId="0" borderId="0"/>
    <xf numFmtId="0" fontId="38" fillId="44" borderId="0" applyNumberFormat="0" applyBorder="0" applyAlignment="0" applyProtection="0">
      <alignment vertical="center"/>
    </xf>
    <xf numFmtId="43" fontId="33" fillId="0" borderId="0" applyFont="0" applyFill="0" applyBorder="0" applyAlignment="0" applyProtection="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49" fillId="0" borderId="25" applyNumberFormat="0" applyFill="0" applyAlignment="0" applyProtection="0">
      <alignment vertical="center"/>
    </xf>
    <xf numFmtId="0" fontId="41" fillId="45" borderId="20" applyNumberFormat="0" applyAlignment="0" applyProtection="0">
      <alignment vertical="center"/>
    </xf>
    <xf numFmtId="0" fontId="33" fillId="0" borderId="0"/>
    <xf numFmtId="0" fontId="49" fillId="0" borderId="25" applyNumberFormat="0" applyFill="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41" fillId="45" borderId="20" applyNumberFormat="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6" fillId="0" borderId="0" applyNumberFormat="0" applyFill="0" applyBorder="0" applyAlignment="0" applyProtection="0">
      <alignment vertical="center"/>
    </xf>
    <xf numFmtId="0" fontId="35" fillId="50"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5" fillId="50"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5" fillId="50"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5" fillId="50" borderId="0" applyNumberFormat="0" applyBorder="0" applyAlignment="0" applyProtection="0">
      <alignment vertical="center"/>
    </xf>
    <xf numFmtId="0" fontId="33" fillId="0" borderId="0"/>
    <xf numFmtId="0" fontId="35" fillId="50" borderId="0" applyNumberFormat="0" applyBorder="0" applyAlignment="0" applyProtection="0">
      <alignment vertical="center"/>
    </xf>
    <xf numFmtId="0" fontId="33" fillId="0" borderId="0"/>
    <xf numFmtId="0" fontId="35" fillId="50" borderId="0" applyNumberFormat="0" applyBorder="0" applyAlignment="0" applyProtection="0">
      <alignment vertical="center"/>
    </xf>
    <xf numFmtId="0" fontId="33" fillId="0" borderId="0"/>
    <xf numFmtId="0" fontId="35" fillId="50" borderId="0" applyNumberFormat="0" applyBorder="0" applyAlignment="0" applyProtection="0">
      <alignment vertical="center"/>
    </xf>
    <xf numFmtId="0" fontId="38" fillId="44" borderId="0" applyNumberFormat="0" applyBorder="0" applyAlignment="0" applyProtection="0">
      <alignment vertical="center"/>
    </xf>
    <xf numFmtId="0" fontId="35" fillId="50" borderId="0" applyNumberFormat="0" applyBorder="0" applyAlignment="0" applyProtection="0">
      <alignment vertical="center"/>
    </xf>
    <xf numFmtId="0" fontId="33" fillId="0" borderId="0"/>
    <xf numFmtId="0" fontId="35" fillId="50" borderId="0" applyNumberFormat="0" applyBorder="0" applyAlignment="0" applyProtection="0">
      <alignment vertical="center"/>
    </xf>
    <xf numFmtId="0" fontId="33" fillId="0" borderId="0"/>
    <xf numFmtId="0" fontId="35" fillId="50" borderId="0" applyNumberFormat="0" applyBorder="0" applyAlignment="0" applyProtection="0">
      <alignment vertical="center"/>
    </xf>
    <xf numFmtId="0" fontId="33" fillId="0" borderId="0"/>
    <xf numFmtId="0" fontId="35" fillId="50" borderId="0" applyNumberFormat="0" applyBorder="0" applyAlignment="0" applyProtection="0">
      <alignment vertical="center"/>
    </xf>
    <xf numFmtId="0" fontId="33" fillId="0" borderId="0"/>
    <xf numFmtId="0" fontId="35" fillId="50" borderId="0" applyNumberFormat="0" applyBorder="0" applyAlignment="0" applyProtection="0">
      <alignment vertical="center"/>
    </xf>
    <xf numFmtId="0" fontId="33" fillId="0" borderId="0"/>
    <xf numFmtId="0" fontId="40" fillId="46"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5" fillId="50"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5" fillId="50"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5" fillId="50" borderId="0" applyNumberFormat="0" applyBorder="0" applyAlignment="0" applyProtection="0">
      <alignment vertical="center"/>
    </xf>
    <xf numFmtId="0" fontId="33" fillId="0" borderId="0"/>
    <xf numFmtId="0" fontId="33" fillId="0" borderId="0"/>
    <xf numFmtId="0" fontId="35" fillId="50" borderId="0" applyNumberFormat="0" applyBorder="0" applyAlignment="0" applyProtection="0">
      <alignment vertical="center"/>
    </xf>
    <xf numFmtId="0" fontId="33" fillId="0" borderId="0"/>
    <xf numFmtId="0" fontId="35" fillId="50" borderId="0" applyNumberFormat="0" applyBorder="0" applyAlignment="0" applyProtection="0">
      <alignment vertical="center"/>
    </xf>
    <xf numFmtId="0" fontId="33" fillId="0" borderId="0"/>
    <xf numFmtId="0" fontId="35" fillId="50" borderId="0" applyNumberFormat="0" applyBorder="0" applyAlignment="0" applyProtection="0">
      <alignment vertical="center"/>
    </xf>
    <xf numFmtId="0" fontId="33" fillId="0" borderId="0"/>
    <xf numFmtId="0" fontId="35" fillId="50" borderId="0" applyNumberFormat="0" applyBorder="0" applyAlignment="0" applyProtection="0">
      <alignment vertical="center"/>
    </xf>
    <xf numFmtId="0" fontId="33" fillId="0" borderId="0"/>
    <xf numFmtId="0" fontId="40" fillId="46" borderId="0" applyNumberFormat="0" applyBorder="0" applyAlignment="0" applyProtection="0">
      <alignment vertical="center"/>
    </xf>
    <xf numFmtId="0" fontId="35" fillId="50" borderId="0" applyNumberFormat="0" applyBorder="0" applyAlignment="0" applyProtection="0">
      <alignment vertical="center"/>
    </xf>
    <xf numFmtId="0" fontId="33" fillId="0" borderId="0"/>
    <xf numFmtId="0" fontId="33" fillId="0" borderId="0"/>
    <xf numFmtId="0" fontId="35" fillId="50" borderId="0" applyNumberFormat="0" applyBorder="0" applyAlignment="0" applyProtection="0">
      <alignment vertical="center"/>
    </xf>
    <xf numFmtId="0" fontId="38" fillId="44" borderId="0" applyNumberFormat="0" applyBorder="0" applyAlignment="0" applyProtection="0">
      <alignment vertical="center"/>
    </xf>
    <xf numFmtId="0" fontId="35" fillId="50" borderId="0" applyNumberFormat="0" applyBorder="0" applyAlignment="0" applyProtection="0">
      <alignment vertical="center"/>
    </xf>
    <xf numFmtId="0" fontId="33" fillId="0" borderId="0"/>
    <xf numFmtId="0" fontId="35" fillId="50"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9" fillId="45" borderId="19" applyNumberFormat="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42" borderId="17" applyNumberFormat="0" applyFont="0" applyAlignment="0" applyProtection="0">
      <alignment vertical="center"/>
    </xf>
    <xf numFmtId="0" fontId="38" fillId="44" borderId="0" applyNumberFormat="0" applyBorder="0" applyAlignment="0" applyProtection="0">
      <alignment vertical="center"/>
    </xf>
    <xf numFmtId="0" fontId="33" fillId="42" borderId="17" applyNumberFormat="0" applyFont="0" applyAlignment="0" applyProtection="0">
      <alignment vertical="center"/>
    </xf>
    <xf numFmtId="0" fontId="38" fillId="44"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8" fillId="44" borderId="0" applyNumberFormat="0" applyBorder="0" applyAlignment="0" applyProtection="0">
      <alignment vertical="center"/>
    </xf>
    <xf numFmtId="0" fontId="33" fillId="42" borderId="17" applyNumberFormat="0" applyFont="0" applyAlignment="0" applyProtection="0">
      <alignment vertical="center"/>
    </xf>
    <xf numFmtId="0" fontId="38" fillId="44"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8" fillId="44"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42" borderId="17" applyNumberFormat="0" applyFont="0" applyAlignment="0" applyProtection="0">
      <alignment vertical="center"/>
    </xf>
    <xf numFmtId="0" fontId="38" fillId="44" borderId="0" applyNumberFormat="0" applyBorder="0" applyAlignment="0" applyProtection="0">
      <alignment vertical="center"/>
    </xf>
    <xf numFmtId="0" fontId="33" fillId="42" borderId="17" applyNumberFormat="0" applyFont="0" applyAlignment="0" applyProtection="0">
      <alignment vertical="center"/>
    </xf>
    <xf numFmtId="0" fontId="38" fillId="44"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8" fillId="44" borderId="0" applyNumberFormat="0" applyBorder="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8" fillId="44" borderId="0" applyNumberFormat="0" applyBorder="0" applyAlignment="0" applyProtection="0">
      <alignment vertical="center"/>
    </xf>
    <xf numFmtId="0" fontId="33" fillId="42" borderId="17" applyNumberFormat="0" applyFont="0" applyAlignment="0" applyProtection="0">
      <alignment vertical="center"/>
    </xf>
    <xf numFmtId="0" fontId="38" fillId="44"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49" fillId="0" borderId="25" applyNumberFormat="0" applyFill="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8" fillId="44"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42" borderId="17" applyNumberFormat="0" applyFont="0" applyAlignment="0" applyProtection="0">
      <alignment vertical="center"/>
    </xf>
    <xf numFmtId="0" fontId="38" fillId="44"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40" fillId="46"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3" fillId="42" borderId="17" applyNumberFormat="0" applyFont="0" applyAlignment="0" applyProtection="0">
      <alignment vertical="center"/>
    </xf>
    <xf numFmtId="0" fontId="38" fillId="44"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8" fillId="44"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6" fillId="0" borderId="0" applyNumberFormat="0" applyFill="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6" fillId="0" borderId="0" applyNumberFormat="0" applyFill="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6" fillId="0" borderId="0" applyNumberFormat="0" applyFill="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0" fillId="46" borderId="0" applyNumberFormat="0" applyBorder="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5" fillId="52"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5" fillId="52"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5" fillId="50" borderId="0" applyNumberFormat="0" applyBorder="0" applyAlignment="0" applyProtection="0">
      <alignment vertical="center"/>
    </xf>
    <xf numFmtId="0" fontId="33" fillId="0" borderId="0"/>
    <xf numFmtId="0" fontId="33" fillId="0" borderId="0"/>
    <xf numFmtId="0" fontId="40" fillId="46" borderId="0" applyNumberFormat="0" applyBorder="0" applyAlignment="0" applyProtection="0">
      <alignment vertical="center"/>
    </xf>
    <xf numFmtId="0" fontId="33" fillId="0" borderId="0"/>
    <xf numFmtId="0" fontId="35" fillId="50" borderId="0" applyNumberFormat="0" applyBorder="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42" borderId="17" applyNumberFormat="0" applyFont="0" applyAlignment="0" applyProtection="0">
      <alignment vertical="center"/>
    </xf>
    <xf numFmtId="0" fontId="38" fillId="44" borderId="0" applyNumberFormat="0" applyBorder="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8" fillId="44" borderId="0" applyNumberFormat="0" applyBorder="0" applyAlignment="0" applyProtection="0">
      <alignment vertical="center"/>
    </xf>
    <xf numFmtId="0" fontId="33" fillId="42" borderId="17" applyNumberFormat="0" applyFont="0" applyAlignment="0" applyProtection="0">
      <alignment vertical="center"/>
    </xf>
    <xf numFmtId="0" fontId="38" fillId="44"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3" fillId="42" borderId="17" applyNumberFormat="0" applyFont="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38" fillId="44" borderId="0" applyNumberFormat="0" applyBorder="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3" fillId="42" borderId="17" applyNumberFormat="0" applyFont="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42" borderId="17" applyNumberFormat="0" applyFont="0" applyAlignment="0" applyProtection="0">
      <alignment vertical="center"/>
    </xf>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42" borderId="17" applyNumberFormat="0" applyFont="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44" fillId="51" borderId="23" applyNumberFormat="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43" fontId="33" fillId="0" borderId="0" applyFont="0" applyFill="0" applyBorder="0" applyAlignment="0" applyProtection="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47" fillId="41" borderId="20" applyNumberFormat="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6" fillId="0" borderId="0" applyNumberFormat="0" applyFill="0" applyBorder="0" applyAlignment="0" applyProtection="0">
      <alignment vertical="center"/>
    </xf>
    <xf numFmtId="0" fontId="38" fillId="44" borderId="0" applyNumberFormat="0" applyBorder="0" applyAlignment="0" applyProtection="0">
      <alignment vertical="center"/>
    </xf>
    <xf numFmtId="0" fontId="36" fillId="0" borderId="0" applyNumberFormat="0" applyFill="0" applyBorder="0" applyAlignment="0" applyProtection="0">
      <alignment vertical="center"/>
    </xf>
    <xf numFmtId="0" fontId="38" fillId="44" borderId="0" applyNumberFormat="0" applyBorder="0" applyAlignment="0" applyProtection="0">
      <alignment vertical="center"/>
    </xf>
    <xf numFmtId="0" fontId="33" fillId="0" borderId="0"/>
    <xf numFmtId="0" fontId="36" fillId="0" borderId="0" applyNumberFormat="0" applyFill="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6" fillId="0" borderId="0" applyNumberFormat="0" applyFill="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1" fillId="45" borderId="20" applyNumberFormat="0" applyAlignment="0" applyProtection="0">
      <alignment vertical="center"/>
    </xf>
    <xf numFmtId="0" fontId="33" fillId="0" borderId="0"/>
    <xf numFmtId="0" fontId="33" fillId="0" borderId="0"/>
    <xf numFmtId="0" fontId="35" fillId="50" borderId="0" applyNumberFormat="0" applyBorder="0" applyAlignment="0" applyProtection="0">
      <alignment vertical="center"/>
    </xf>
    <xf numFmtId="0" fontId="36" fillId="0" borderId="0" applyNumberFormat="0" applyFill="0" applyBorder="0" applyAlignment="0" applyProtection="0">
      <alignment vertical="center"/>
    </xf>
    <xf numFmtId="0" fontId="38" fillId="44"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6" fillId="0" borderId="0" applyNumberFormat="0" applyFill="0" applyBorder="0" applyAlignment="0" applyProtection="0">
      <alignment vertical="center"/>
    </xf>
    <xf numFmtId="0" fontId="38" fillId="44" borderId="0" applyNumberFormat="0" applyBorder="0" applyAlignment="0" applyProtection="0">
      <alignment vertical="center"/>
    </xf>
    <xf numFmtId="0" fontId="36" fillId="0" borderId="0" applyNumberFormat="0" applyFill="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6" fillId="0" borderId="0" applyNumberFormat="0" applyFill="0" applyBorder="0" applyAlignment="0" applyProtection="0">
      <alignment vertical="center"/>
    </xf>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6" fillId="0" borderId="0" applyNumberFormat="0" applyFill="0" applyBorder="0" applyAlignment="0" applyProtection="0">
      <alignment vertical="center"/>
    </xf>
    <xf numFmtId="0" fontId="38" fillId="44" borderId="0" applyNumberFormat="0" applyBorder="0" applyAlignment="0" applyProtection="0">
      <alignment vertical="center"/>
    </xf>
    <xf numFmtId="0" fontId="36" fillId="0" borderId="0" applyNumberFormat="0" applyFill="0" applyBorder="0" applyAlignment="0" applyProtection="0">
      <alignment vertical="center"/>
    </xf>
    <xf numFmtId="0" fontId="33" fillId="0" borderId="0"/>
    <xf numFmtId="0" fontId="38" fillId="44" borderId="0" applyNumberFormat="0" applyBorder="0" applyAlignment="0" applyProtection="0">
      <alignment vertical="center"/>
    </xf>
    <xf numFmtId="0" fontId="36" fillId="0" borderId="0" applyNumberFormat="0" applyFill="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36" fillId="0" borderId="0" applyNumberFormat="0" applyFill="0" applyBorder="0" applyAlignment="0" applyProtection="0">
      <alignment vertical="center"/>
    </xf>
    <xf numFmtId="43" fontId="33" fillId="0" borderId="0" applyFont="0" applyFill="0" applyBorder="0" applyAlignment="0" applyProtection="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6" fillId="0" borderId="0" applyNumberFormat="0" applyFill="0" applyBorder="0" applyAlignment="0" applyProtection="0">
      <alignment vertical="center"/>
    </xf>
    <xf numFmtId="0" fontId="38" fillId="44" borderId="0" applyNumberFormat="0" applyBorder="0" applyAlignment="0" applyProtection="0">
      <alignment vertical="center"/>
    </xf>
    <xf numFmtId="0" fontId="36" fillId="0" borderId="0" applyNumberFormat="0" applyFill="0" applyBorder="0" applyAlignment="0" applyProtection="0">
      <alignment vertical="center"/>
    </xf>
    <xf numFmtId="43" fontId="33" fillId="0" borderId="0" applyFont="0" applyFill="0" applyBorder="0" applyAlignment="0" applyProtection="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6" fillId="0" borderId="0" applyNumberFormat="0" applyFill="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47" fillId="41" borderId="20"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43" fontId="33" fillId="0" borderId="0" applyFont="0" applyFill="0" applyBorder="0" applyAlignment="0" applyProtection="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6" fillId="0" borderId="0" applyNumberFormat="0" applyFill="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43" fontId="33" fillId="0" borderId="0" applyFont="0" applyFill="0" applyBorder="0" applyAlignment="0" applyProtection="0"/>
    <xf numFmtId="0" fontId="38" fillId="44" borderId="0" applyNumberFormat="0" applyBorder="0" applyAlignment="0" applyProtection="0">
      <alignment vertical="center"/>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8" fillId="44" borderId="0" applyNumberFormat="0" applyBorder="0" applyAlignment="0" applyProtection="0">
      <alignment vertical="center"/>
    </xf>
    <xf numFmtId="43" fontId="33" fillId="0" borderId="0" applyFont="0" applyFill="0" applyBorder="0" applyAlignment="0" applyProtection="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5" fillId="52"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5" fillId="52" borderId="0" applyNumberFormat="0" applyBorder="0" applyAlignment="0" applyProtection="0">
      <alignment vertical="center"/>
    </xf>
    <xf numFmtId="0" fontId="33" fillId="0" borderId="0"/>
    <xf numFmtId="0" fontId="33" fillId="0" borderId="0"/>
    <xf numFmtId="0" fontId="35" fillId="52" borderId="0" applyNumberFormat="0" applyBorder="0" applyAlignment="0" applyProtection="0">
      <alignment vertical="center"/>
    </xf>
    <xf numFmtId="0" fontId="33" fillId="0" borderId="0"/>
    <xf numFmtId="0" fontId="35" fillId="52" borderId="0" applyNumberFormat="0" applyBorder="0" applyAlignment="0" applyProtection="0">
      <alignment vertical="center"/>
    </xf>
    <xf numFmtId="0" fontId="33" fillId="0" borderId="0"/>
    <xf numFmtId="0" fontId="35" fillId="52" borderId="0" applyNumberFormat="0" applyBorder="0" applyAlignment="0" applyProtection="0">
      <alignment vertical="center"/>
    </xf>
    <xf numFmtId="0" fontId="33" fillId="0" borderId="0"/>
    <xf numFmtId="0" fontId="35" fillId="52" borderId="0" applyNumberFormat="0" applyBorder="0" applyAlignment="0" applyProtection="0">
      <alignment vertical="center"/>
    </xf>
    <xf numFmtId="0" fontId="33" fillId="0" borderId="0"/>
    <xf numFmtId="0" fontId="35" fillId="52" borderId="0" applyNumberFormat="0" applyBorder="0" applyAlignment="0" applyProtection="0">
      <alignment vertical="center"/>
    </xf>
    <xf numFmtId="0" fontId="33" fillId="0" borderId="0"/>
    <xf numFmtId="0" fontId="35" fillId="52"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5" fillId="47" borderId="0" applyNumberFormat="0" applyBorder="0" applyAlignment="0" applyProtection="0">
      <alignment vertical="center"/>
    </xf>
    <xf numFmtId="0" fontId="33" fillId="0" borderId="0"/>
    <xf numFmtId="0" fontId="33" fillId="0" borderId="0"/>
    <xf numFmtId="0" fontId="35" fillId="47" borderId="0" applyNumberFormat="0" applyBorder="0" applyAlignment="0" applyProtection="0">
      <alignment vertical="center"/>
    </xf>
    <xf numFmtId="0" fontId="33" fillId="0" borderId="0"/>
    <xf numFmtId="0" fontId="35" fillId="53" borderId="0" applyNumberFormat="0" applyBorder="0" applyAlignment="0" applyProtection="0">
      <alignment vertical="center"/>
    </xf>
    <xf numFmtId="0" fontId="33" fillId="0" borderId="0"/>
    <xf numFmtId="0" fontId="36" fillId="0" borderId="0" applyNumberFormat="0" applyFill="0" applyBorder="0" applyAlignment="0" applyProtection="0">
      <alignment vertical="center"/>
    </xf>
    <xf numFmtId="43" fontId="33" fillId="0" borderId="0" applyFont="0" applyFill="0" applyBorder="0" applyAlignment="0" applyProtection="0"/>
    <xf numFmtId="0" fontId="33" fillId="0" borderId="0"/>
    <xf numFmtId="0" fontId="36" fillId="0" borderId="0" applyNumberFormat="0" applyFill="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6" fillId="0" borderId="0" applyNumberFormat="0" applyFill="0" applyBorder="0" applyAlignment="0" applyProtection="0">
      <alignment vertical="center"/>
    </xf>
    <xf numFmtId="0" fontId="38" fillId="44" borderId="0" applyNumberFormat="0" applyBorder="0" applyAlignment="0" applyProtection="0">
      <alignment vertical="center"/>
    </xf>
    <xf numFmtId="0" fontId="33" fillId="0" borderId="0"/>
    <xf numFmtId="0" fontId="36"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6" fillId="0" borderId="0" applyNumberFormat="0" applyFill="0" applyBorder="0" applyAlignment="0" applyProtection="0">
      <alignment vertical="center"/>
    </xf>
    <xf numFmtId="0" fontId="38" fillId="44" borderId="0" applyNumberFormat="0" applyBorder="0" applyAlignment="0" applyProtection="0">
      <alignment vertical="center"/>
    </xf>
    <xf numFmtId="0" fontId="36" fillId="0" borderId="0" applyNumberFormat="0" applyFill="0" applyBorder="0" applyAlignment="0" applyProtection="0">
      <alignment vertical="center"/>
    </xf>
    <xf numFmtId="43" fontId="33" fillId="0" borderId="0" applyFont="0" applyFill="0" applyBorder="0" applyAlignment="0" applyProtection="0"/>
    <xf numFmtId="0" fontId="38" fillId="44" borderId="0" applyNumberFormat="0" applyBorder="0" applyAlignment="0" applyProtection="0">
      <alignment vertical="center"/>
    </xf>
    <xf numFmtId="0" fontId="36" fillId="0" borderId="0" applyNumberFormat="0" applyFill="0" applyBorder="0" applyAlignment="0" applyProtection="0">
      <alignment vertical="center"/>
    </xf>
    <xf numFmtId="0" fontId="33" fillId="0" borderId="0"/>
    <xf numFmtId="0" fontId="33" fillId="0" borderId="0"/>
    <xf numFmtId="0" fontId="33" fillId="0" borderId="0"/>
    <xf numFmtId="0" fontId="36" fillId="0" borderId="0" applyNumberFormat="0" applyFill="0" applyBorder="0" applyAlignment="0" applyProtection="0">
      <alignment vertical="center"/>
    </xf>
    <xf numFmtId="0" fontId="38" fillId="44" borderId="0" applyNumberFormat="0" applyBorder="0" applyAlignment="0" applyProtection="0">
      <alignment vertical="center"/>
    </xf>
    <xf numFmtId="0" fontId="36" fillId="0" borderId="0" applyNumberFormat="0" applyFill="0" applyBorder="0" applyAlignment="0" applyProtection="0">
      <alignment vertical="center"/>
    </xf>
    <xf numFmtId="0" fontId="33" fillId="0" borderId="0"/>
    <xf numFmtId="0" fontId="33" fillId="0" borderId="0"/>
    <xf numFmtId="0" fontId="33" fillId="0" borderId="0"/>
    <xf numFmtId="0" fontId="36"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41" fillId="45" borderId="20" applyNumberFormat="0" applyAlignment="0" applyProtection="0">
      <alignment vertical="center"/>
    </xf>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40" fillId="46" borderId="0" applyNumberFormat="0" applyBorder="0" applyAlignment="0" applyProtection="0">
      <alignment vertical="center"/>
    </xf>
    <xf numFmtId="0" fontId="38" fillId="44" borderId="0" applyNumberFormat="0" applyBorder="0" applyAlignment="0" applyProtection="0">
      <alignment vertical="center"/>
    </xf>
    <xf numFmtId="0" fontId="40" fillId="46" borderId="0" applyNumberFormat="0" applyBorder="0" applyAlignment="0" applyProtection="0">
      <alignment vertical="center"/>
    </xf>
    <xf numFmtId="0" fontId="38" fillId="44" borderId="0" applyNumberFormat="0" applyBorder="0" applyAlignment="0" applyProtection="0">
      <alignment vertical="center"/>
    </xf>
    <xf numFmtId="0" fontId="40" fillId="46"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40" fillId="46"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0" fillId="46" borderId="0" applyNumberFormat="0" applyBorder="0" applyAlignment="0" applyProtection="0">
      <alignment vertical="center"/>
    </xf>
    <xf numFmtId="0" fontId="38" fillId="44" borderId="0" applyNumberFormat="0" applyBorder="0" applyAlignment="0" applyProtection="0">
      <alignment vertical="center"/>
    </xf>
    <xf numFmtId="0" fontId="40" fillId="46"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6" fillId="0" borderId="0" applyNumberFormat="0" applyFill="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6" fillId="0" borderId="0" applyNumberFormat="0" applyFill="0" applyBorder="0" applyAlignment="0" applyProtection="0">
      <alignment vertical="center"/>
    </xf>
    <xf numFmtId="0" fontId="38" fillId="44" borderId="0" applyNumberFormat="0" applyBorder="0" applyAlignment="0" applyProtection="0">
      <alignment vertical="center"/>
    </xf>
    <xf numFmtId="0" fontId="33" fillId="0" borderId="0"/>
    <xf numFmtId="0" fontId="36" fillId="0" borderId="0" applyNumberFormat="0" applyFill="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0" fillId="46"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40" fillId="46" borderId="0" applyNumberFormat="0" applyBorder="0" applyAlignment="0" applyProtection="0">
      <alignment vertical="center"/>
    </xf>
    <xf numFmtId="0" fontId="33" fillId="0" borderId="0"/>
    <xf numFmtId="0" fontId="40" fillId="46" borderId="0" applyNumberFormat="0" applyBorder="0" applyAlignment="0" applyProtection="0">
      <alignment vertical="center"/>
    </xf>
    <xf numFmtId="0" fontId="33" fillId="0" borderId="0"/>
    <xf numFmtId="0" fontId="36" fillId="0" borderId="0" applyNumberFormat="0" applyFill="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52" borderId="0" applyNumberFormat="0" applyBorder="0" applyAlignment="0" applyProtection="0">
      <alignment vertical="center"/>
    </xf>
    <xf numFmtId="0" fontId="38" fillId="44" borderId="0" applyNumberFormat="0" applyBorder="0" applyAlignment="0" applyProtection="0">
      <alignment vertical="center"/>
    </xf>
    <xf numFmtId="0" fontId="35" fillId="52" borderId="0" applyNumberFormat="0" applyBorder="0" applyAlignment="0" applyProtection="0">
      <alignment vertical="center"/>
    </xf>
    <xf numFmtId="0" fontId="38" fillId="44" borderId="0" applyNumberFormat="0" applyBorder="0" applyAlignment="0" applyProtection="0">
      <alignment vertical="center"/>
    </xf>
    <xf numFmtId="0" fontId="35" fillId="52"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5" fillId="52" borderId="0" applyNumberFormat="0" applyBorder="0" applyAlignment="0" applyProtection="0">
      <alignment vertical="center"/>
    </xf>
    <xf numFmtId="0" fontId="33" fillId="0" borderId="0"/>
    <xf numFmtId="0" fontId="33" fillId="0" borderId="0"/>
    <xf numFmtId="0" fontId="33" fillId="0" borderId="0"/>
    <xf numFmtId="0" fontId="35" fillId="52" borderId="0" applyNumberFormat="0" applyBorder="0" applyAlignment="0" applyProtection="0">
      <alignment vertical="center"/>
    </xf>
    <xf numFmtId="0" fontId="38" fillId="44" borderId="0" applyNumberFormat="0" applyBorder="0" applyAlignment="0" applyProtection="0">
      <alignment vertical="center"/>
    </xf>
    <xf numFmtId="0" fontId="35" fillId="52" borderId="0" applyNumberFormat="0" applyBorder="0" applyAlignment="0" applyProtection="0">
      <alignment vertical="center"/>
    </xf>
    <xf numFmtId="0" fontId="33" fillId="0" borderId="0"/>
    <xf numFmtId="0" fontId="33" fillId="0" borderId="0"/>
    <xf numFmtId="0" fontId="33" fillId="0" borderId="0"/>
    <xf numFmtId="0" fontId="35" fillId="52" borderId="0" applyNumberFormat="0" applyBorder="0" applyAlignment="0" applyProtection="0">
      <alignment vertical="center"/>
    </xf>
    <xf numFmtId="0" fontId="33" fillId="0" borderId="0"/>
    <xf numFmtId="0" fontId="33" fillId="0" borderId="0"/>
    <xf numFmtId="0" fontId="33" fillId="0" borderId="0"/>
    <xf numFmtId="0" fontId="35" fillId="52" borderId="0" applyNumberFormat="0" applyBorder="0" applyAlignment="0" applyProtection="0">
      <alignment vertical="center"/>
    </xf>
    <xf numFmtId="0" fontId="38" fillId="44" borderId="0" applyNumberFormat="0" applyBorder="0" applyAlignment="0" applyProtection="0">
      <alignment vertical="center"/>
    </xf>
    <xf numFmtId="0" fontId="35" fillId="52" borderId="0" applyNumberFormat="0" applyBorder="0" applyAlignment="0" applyProtection="0">
      <alignment vertical="center"/>
    </xf>
    <xf numFmtId="0" fontId="38" fillId="44" borderId="0" applyNumberFormat="0" applyBorder="0" applyAlignment="0" applyProtection="0">
      <alignment vertical="center"/>
    </xf>
    <xf numFmtId="0" fontId="35" fillId="52" borderId="0" applyNumberFormat="0" applyBorder="0" applyAlignment="0" applyProtection="0">
      <alignment vertical="center"/>
    </xf>
    <xf numFmtId="0" fontId="33" fillId="0" borderId="0"/>
    <xf numFmtId="0" fontId="33" fillId="0" borderId="0"/>
    <xf numFmtId="0" fontId="33" fillId="0" borderId="0"/>
    <xf numFmtId="0" fontId="35" fillId="52" borderId="0" applyNumberFormat="0" applyBorder="0" applyAlignment="0" applyProtection="0">
      <alignment vertical="center"/>
    </xf>
    <xf numFmtId="0" fontId="40" fillId="46" borderId="0" applyNumberFormat="0" applyBorder="0" applyAlignment="0" applyProtection="0">
      <alignment vertical="center"/>
    </xf>
    <xf numFmtId="0" fontId="33" fillId="0" borderId="0"/>
    <xf numFmtId="0" fontId="33" fillId="0" borderId="0"/>
    <xf numFmtId="0" fontId="40" fillId="46" borderId="0" applyNumberFormat="0" applyBorder="0" applyAlignment="0" applyProtection="0">
      <alignment vertical="center"/>
    </xf>
    <xf numFmtId="0" fontId="33" fillId="0" borderId="0"/>
    <xf numFmtId="0" fontId="36" fillId="0" borderId="0" applyNumberFormat="0" applyFill="0" applyBorder="0" applyAlignment="0" applyProtection="0">
      <alignment vertical="center"/>
    </xf>
    <xf numFmtId="0" fontId="35" fillId="52"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49" fillId="0" borderId="25" applyNumberFormat="0" applyFill="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5" fillId="53"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52"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5" fillId="52" borderId="0" applyNumberFormat="0" applyBorder="0" applyAlignment="0" applyProtection="0">
      <alignment vertical="center"/>
    </xf>
    <xf numFmtId="0" fontId="38" fillId="44" borderId="0" applyNumberFormat="0" applyBorder="0" applyAlignment="0" applyProtection="0">
      <alignment vertical="center"/>
    </xf>
    <xf numFmtId="0" fontId="35" fillId="52" borderId="0" applyNumberFormat="0" applyBorder="0" applyAlignment="0" applyProtection="0">
      <alignment vertical="center"/>
    </xf>
    <xf numFmtId="0" fontId="38" fillId="44" borderId="0" applyNumberFormat="0" applyBorder="0" applyAlignment="0" applyProtection="0">
      <alignment vertical="center"/>
    </xf>
    <xf numFmtId="0" fontId="35" fillId="52" borderId="0" applyNumberFormat="0" applyBorder="0" applyAlignment="0" applyProtection="0">
      <alignment vertical="center"/>
    </xf>
    <xf numFmtId="0" fontId="33" fillId="0" borderId="0"/>
    <xf numFmtId="0" fontId="33" fillId="0" borderId="0"/>
    <xf numFmtId="0" fontId="35" fillId="52" borderId="0" applyNumberFormat="0" applyBorder="0" applyAlignment="0" applyProtection="0">
      <alignment vertical="center"/>
    </xf>
    <xf numFmtId="0" fontId="38" fillId="44" borderId="0" applyNumberFormat="0" applyBorder="0" applyAlignment="0" applyProtection="0">
      <alignment vertical="center"/>
    </xf>
    <xf numFmtId="0" fontId="35" fillId="52" borderId="0" applyNumberFormat="0" applyBorder="0" applyAlignment="0" applyProtection="0">
      <alignment vertical="center"/>
    </xf>
    <xf numFmtId="0" fontId="33" fillId="0" borderId="0"/>
    <xf numFmtId="0" fontId="33" fillId="0" borderId="0"/>
    <xf numFmtId="0" fontId="33" fillId="0" borderId="0"/>
    <xf numFmtId="0" fontId="35" fillId="52" borderId="0" applyNumberFormat="0" applyBorder="0" applyAlignment="0" applyProtection="0">
      <alignment vertical="center"/>
    </xf>
    <xf numFmtId="0" fontId="33" fillId="0" borderId="0"/>
    <xf numFmtId="0" fontId="39" fillId="45" borderId="19" applyNumberFormat="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5" fillId="52"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5" fillId="52" borderId="0" applyNumberFormat="0" applyBorder="0" applyAlignment="0" applyProtection="0">
      <alignment vertical="center"/>
    </xf>
    <xf numFmtId="0" fontId="38" fillId="44" borderId="0" applyNumberFormat="0" applyBorder="0" applyAlignment="0" applyProtection="0">
      <alignment vertical="center"/>
    </xf>
    <xf numFmtId="0" fontId="35" fillId="52" borderId="0" applyNumberFormat="0" applyBorder="0" applyAlignment="0" applyProtection="0">
      <alignment vertical="center"/>
    </xf>
    <xf numFmtId="0" fontId="33" fillId="0" borderId="0"/>
    <xf numFmtId="0" fontId="35" fillId="52" borderId="0" applyNumberFormat="0" applyBorder="0" applyAlignment="0" applyProtection="0">
      <alignment vertical="center"/>
    </xf>
    <xf numFmtId="0" fontId="33" fillId="0" borderId="0"/>
    <xf numFmtId="0" fontId="35" fillId="52" borderId="0" applyNumberFormat="0" applyBorder="0" applyAlignment="0" applyProtection="0">
      <alignment vertical="center"/>
    </xf>
    <xf numFmtId="0" fontId="33" fillId="0" borderId="0"/>
    <xf numFmtId="0" fontId="35" fillId="52"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5" fillId="52" borderId="0" applyNumberFormat="0" applyBorder="0" applyAlignment="0" applyProtection="0">
      <alignment vertical="center"/>
    </xf>
    <xf numFmtId="0" fontId="33" fillId="0" borderId="0"/>
    <xf numFmtId="0" fontId="35" fillId="52" borderId="0" applyNumberFormat="0" applyBorder="0" applyAlignment="0" applyProtection="0">
      <alignment vertical="center"/>
    </xf>
    <xf numFmtId="0" fontId="33" fillId="0" borderId="0"/>
    <xf numFmtId="0" fontId="49" fillId="0" borderId="25" applyNumberFormat="0" applyFill="0" applyAlignment="0" applyProtection="0">
      <alignment vertical="center"/>
    </xf>
    <xf numFmtId="0" fontId="33" fillId="0" borderId="0"/>
    <xf numFmtId="0" fontId="33" fillId="0" borderId="0"/>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47" fillId="41" borderId="20" applyNumberFormat="0" applyAlignment="0" applyProtection="0">
      <alignment vertical="center"/>
    </xf>
    <xf numFmtId="0" fontId="49" fillId="0" borderId="25" applyNumberFormat="0" applyFill="0" applyAlignment="0" applyProtection="0">
      <alignment vertical="center"/>
    </xf>
    <xf numFmtId="0" fontId="47" fillId="41" borderId="20" applyNumberFormat="0" applyAlignment="0" applyProtection="0">
      <alignment vertical="center"/>
    </xf>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33" fillId="0" borderId="0"/>
    <xf numFmtId="0" fontId="33" fillId="0" borderId="0"/>
    <xf numFmtId="0" fontId="49" fillId="0" borderId="25" applyNumberFormat="0" applyFill="0" applyAlignment="0" applyProtection="0">
      <alignment vertical="center"/>
    </xf>
    <xf numFmtId="0" fontId="33" fillId="0" borderId="0"/>
    <xf numFmtId="0" fontId="49" fillId="0" borderId="25" applyNumberFormat="0" applyFill="0" applyAlignment="0" applyProtection="0">
      <alignment vertical="center"/>
    </xf>
    <xf numFmtId="0" fontId="33" fillId="0" borderId="0"/>
    <xf numFmtId="0" fontId="49" fillId="0" borderId="25" applyNumberFormat="0" applyFill="0" applyAlignment="0" applyProtection="0">
      <alignment vertical="center"/>
    </xf>
    <xf numFmtId="0" fontId="47" fillId="41" borderId="20" applyNumberFormat="0" applyAlignment="0" applyProtection="0">
      <alignment vertical="center"/>
    </xf>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33" fillId="0" borderId="0"/>
    <xf numFmtId="0" fontId="33" fillId="0" borderId="0"/>
    <xf numFmtId="0" fontId="49" fillId="0" borderId="25" applyNumberFormat="0" applyFill="0" applyAlignment="0" applyProtection="0">
      <alignment vertical="center"/>
    </xf>
    <xf numFmtId="0" fontId="33" fillId="0" borderId="0"/>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33" fillId="0" borderId="0"/>
    <xf numFmtId="0" fontId="33" fillId="0" borderId="0"/>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33" fillId="0" borderId="0"/>
    <xf numFmtId="0" fontId="33" fillId="0" borderId="0"/>
    <xf numFmtId="0" fontId="49" fillId="0" borderId="25" applyNumberFormat="0" applyFill="0" applyAlignment="0" applyProtection="0">
      <alignment vertical="center"/>
    </xf>
    <xf numFmtId="0" fontId="33" fillId="0" borderId="0"/>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33" fillId="0" borderId="0"/>
    <xf numFmtId="0" fontId="33" fillId="0" borderId="0"/>
    <xf numFmtId="0" fontId="33" fillId="0" borderId="0"/>
    <xf numFmtId="0" fontId="49" fillId="0" borderId="25" applyNumberFormat="0" applyFill="0" applyAlignment="0" applyProtection="0">
      <alignment vertical="center"/>
    </xf>
    <xf numFmtId="0" fontId="33" fillId="0" borderId="0"/>
    <xf numFmtId="0" fontId="49" fillId="0" borderId="25" applyNumberFormat="0" applyFill="0" applyAlignment="0" applyProtection="0">
      <alignment vertical="center"/>
    </xf>
    <xf numFmtId="0" fontId="33" fillId="0" borderId="0"/>
    <xf numFmtId="0" fontId="33" fillId="0" borderId="0"/>
    <xf numFmtId="0" fontId="49" fillId="0" borderId="25" applyNumberFormat="0" applyFill="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49" fillId="0" borderId="25" applyNumberFormat="0" applyFill="0" applyAlignment="0" applyProtection="0">
      <alignment vertical="center"/>
    </xf>
    <xf numFmtId="0" fontId="47" fillId="41" borderId="20" applyNumberFormat="0" applyAlignment="0" applyProtection="0">
      <alignment vertical="center"/>
    </xf>
    <xf numFmtId="0" fontId="49" fillId="0" borderId="25" applyNumberFormat="0" applyFill="0" applyAlignment="0" applyProtection="0">
      <alignment vertical="center"/>
    </xf>
    <xf numFmtId="0" fontId="33" fillId="0" borderId="0"/>
    <xf numFmtId="0" fontId="33" fillId="0" borderId="0"/>
    <xf numFmtId="0" fontId="33" fillId="0" borderId="0"/>
    <xf numFmtId="0" fontId="33" fillId="0" borderId="0"/>
    <xf numFmtId="0" fontId="47" fillId="41" borderId="20" applyNumberFormat="0" applyAlignment="0" applyProtection="0">
      <alignment vertical="center"/>
    </xf>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49" fillId="0" borderId="25" applyNumberFormat="0" applyFill="0" applyAlignment="0" applyProtection="0">
      <alignment vertical="center"/>
    </xf>
    <xf numFmtId="43" fontId="33" fillId="0" borderId="0" applyFont="0" applyFill="0" applyBorder="0" applyAlignment="0" applyProtection="0"/>
    <xf numFmtId="0" fontId="49" fillId="0" borderId="25" applyNumberFormat="0" applyFill="0" applyAlignment="0" applyProtection="0">
      <alignment vertical="center"/>
    </xf>
    <xf numFmtId="0" fontId="33" fillId="0" borderId="0"/>
    <xf numFmtId="0" fontId="33" fillId="0" borderId="0"/>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33" fillId="0" borderId="0"/>
    <xf numFmtId="0" fontId="33" fillId="0" borderId="0"/>
    <xf numFmtId="0" fontId="33" fillId="0" borderId="0"/>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33" fillId="0" borderId="0"/>
    <xf numFmtId="0" fontId="33" fillId="0" borderId="0"/>
    <xf numFmtId="0" fontId="33" fillId="0" borderId="0"/>
    <xf numFmtId="0" fontId="49" fillId="0" borderId="25" applyNumberFormat="0" applyFill="0" applyAlignment="0" applyProtection="0">
      <alignment vertical="center"/>
    </xf>
    <xf numFmtId="0" fontId="33" fillId="0" borderId="0"/>
    <xf numFmtId="0" fontId="33" fillId="0" borderId="0"/>
    <xf numFmtId="0" fontId="49" fillId="0" borderId="25" applyNumberFormat="0" applyFill="0" applyAlignment="0" applyProtection="0">
      <alignment vertical="center"/>
    </xf>
    <xf numFmtId="0" fontId="33" fillId="0" borderId="0"/>
    <xf numFmtId="0" fontId="49" fillId="0" borderId="25" applyNumberFormat="0" applyFill="0" applyAlignment="0" applyProtection="0">
      <alignment vertical="center"/>
    </xf>
    <xf numFmtId="0" fontId="33" fillId="0" borderId="0"/>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33" fillId="0" borderId="0"/>
    <xf numFmtId="0" fontId="33" fillId="0" borderId="0"/>
    <xf numFmtId="0" fontId="49" fillId="0" borderId="25" applyNumberFormat="0" applyFill="0" applyAlignment="0" applyProtection="0">
      <alignment vertical="center"/>
    </xf>
    <xf numFmtId="0" fontId="33" fillId="0" borderId="0"/>
    <xf numFmtId="0" fontId="33" fillId="0" borderId="0"/>
    <xf numFmtId="0" fontId="33" fillId="0" borderId="0"/>
    <xf numFmtId="0" fontId="49" fillId="0" borderId="25" applyNumberFormat="0" applyFill="0" applyAlignment="0" applyProtection="0">
      <alignment vertical="center"/>
    </xf>
    <xf numFmtId="0" fontId="33" fillId="0" borderId="0"/>
    <xf numFmtId="0" fontId="49" fillId="0" borderId="25" applyNumberFormat="0" applyFill="0" applyAlignment="0" applyProtection="0">
      <alignment vertical="center"/>
    </xf>
    <xf numFmtId="0" fontId="33" fillId="0" borderId="0"/>
    <xf numFmtId="0" fontId="33" fillId="0" borderId="0"/>
    <xf numFmtId="0" fontId="33" fillId="0" borderId="0"/>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33" fillId="0" borderId="0"/>
    <xf numFmtId="0" fontId="33" fillId="0" borderId="0"/>
    <xf numFmtId="0" fontId="49" fillId="0" borderId="25" applyNumberFormat="0" applyFill="0" applyAlignment="0" applyProtection="0">
      <alignment vertical="center"/>
    </xf>
    <xf numFmtId="0" fontId="33" fillId="0" borderId="0"/>
    <xf numFmtId="0" fontId="49" fillId="0" borderId="25"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9" fillId="0" borderId="25" applyNumberFormat="0" applyFill="0" applyAlignment="0" applyProtection="0">
      <alignment vertical="center"/>
    </xf>
    <xf numFmtId="43" fontId="33" fillId="0" borderId="0" applyFont="0" applyFill="0" applyBorder="0" applyAlignment="0" applyProtection="0"/>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33" fillId="0" borderId="0"/>
    <xf numFmtId="0" fontId="49" fillId="0" borderId="25" applyNumberFormat="0" applyFill="0" applyAlignment="0" applyProtection="0">
      <alignment vertical="center"/>
    </xf>
    <xf numFmtId="0" fontId="33" fillId="0" borderId="0"/>
    <xf numFmtId="43" fontId="33" fillId="0" borderId="0" applyFont="0" applyFill="0" applyBorder="0" applyAlignment="0" applyProtection="0"/>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33" fillId="0" borderId="0"/>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33" fillId="0" borderId="0"/>
    <xf numFmtId="0" fontId="49" fillId="0" borderId="25" applyNumberFormat="0" applyFill="0" applyAlignment="0" applyProtection="0">
      <alignment vertical="center"/>
    </xf>
    <xf numFmtId="0" fontId="33" fillId="0" borderId="0"/>
    <xf numFmtId="0" fontId="33" fillId="0" borderId="0"/>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41" fillId="45" borderId="20" applyNumberFormat="0" applyAlignment="0" applyProtection="0">
      <alignment vertical="center"/>
    </xf>
    <xf numFmtId="0" fontId="49" fillId="0" borderId="25" applyNumberFormat="0" applyFill="0" applyAlignment="0" applyProtection="0">
      <alignment vertical="center"/>
    </xf>
    <xf numFmtId="0" fontId="41" fillId="45" borderId="20" applyNumberFormat="0" applyAlignment="0" applyProtection="0">
      <alignment vertical="center"/>
    </xf>
    <xf numFmtId="0" fontId="49" fillId="0" borderId="25" applyNumberFormat="0" applyFill="0" applyAlignment="0" applyProtection="0">
      <alignment vertical="center"/>
    </xf>
    <xf numFmtId="0" fontId="41" fillId="45" borderId="20" applyNumberFormat="0" applyAlignment="0" applyProtection="0">
      <alignment vertical="center"/>
    </xf>
    <xf numFmtId="0" fontId="49" fillId="0" borderId="25" applyNumberFormat="0" applyFill="0" applyAlignment="0" applyProtection="0">
      <alignment vertical="center"/>
    </xf>
    <xf numFmtId="0" fontId="33" fillId="0" borderId="0"/>
    <xf numFmtId="0" fontId="33" fillId="0" borderId="0"/>
    <xf numFmtId="0" fontId="33" fillId="0" borderId="0"/>
    <xf numFmtId="0" fontId="33" fillId="0" borderId="0"/>
    <xf numFmtId="0" fontId="49" fillId="0" borderId="25" applyNumberFormat="0" applyFill="0" applyAlignment="0" applyProtection="0">
      <alignment vertical="center"/>
    </xf>
    <xf numFmtId="0" fontId="41" fillId="45" borderId="20" applyNumberFormat="0" applyAlignment="0" applyProtection="0">
      <alignment vertical="center"/>
    </xf>
    <xf numFmtId="0" fontId="49" fillId="0" borderId="25" applyNumberFormat="0" applyFill="0" applyAlignment="0" applyProtection="0">
      <alignment vertical="center"/>
    </xf>
    <xf numFmtId="0" fontId="33" fillId="0" borderId="0"/>
    <xf numFmtId="0" fontId="49" fillId="0" borderId="25" applyNumberFormat="0" applyFill="0" applyAlignment="0" applyProtection="0">
      <alignment vertical="center"/>
    </xf>
    <xf numFmtId="0" fontId="41" fillId="45" borderId="20" applyNumberFormat="0" applyAlignment="0" applyProtection="0">
      <alignment vertical="center"/>
    </xf>
    <xf numFmtId="0" fontId="49" fillId="0" borderId="25" applyNumberFormat="0" applyFill="0" applyAlignment="0" applyProtection="0">
      <alignment vertical="center"/>
    </xf>
    <xf numFmtId="0" fontId="41" fillId="45" borderId="20" applyNumberFormat="0" applyAlignment="0" applyProtection="0">
      <alignment vertical="center"/>
    </xf>
    <xf numFmtId="0" fontId="49" fillId="0" borderId="25" applyNumberFormat="0" applyFill="0" applyAlignment="0" applyProtection="0">
      <alignment vertical="center"/>
    </xf>
    <xf numFmtId="0" fontId="33" fillId="0" borderId="0"/>
    <xf numFmtId="0" fontId="49" fillId="0" borderId="25" applyNumberFormat="0" applyFill="0" applyAlignment="0" applyProtection="0">
      <alignment vertical="center"/>
    </xf>
    <xf numFmtId="0" fontId="33" fillId="0" borderId="0"/>
    <xf numFmtId="0" fontId="33" fillId="0" borderId="0"/>
    <xf numFmtId="0" fontId="33" fillId="0" borderId="0"/>
    <xf numFmtId="0" fontId="49" fillId="0" borderId="25" applyNumberFormat="0" applyFill="0" applyAlignment="0" applyProtection="0">
      <alignment vertical="center"/>
    </xf>
    <xf numFmtId="0" fontId="41" fillId="45" borderId="20" applyNumberFormat="0" applyAlignment="0" applyProtection="0">
      <alignment vertical="center"/>
    </xf>
    <xf numFmtId="0" fontId="49" fillId="0" borderId="25" applyNumberFormat="0" applyFill="0" applyAlignment="0" applyProtection="0">
      <alignment vertical="center"/>
    </xf>
    <xf numFmtId="0" fontId="33" fillId="0" borderId="0"/>
    <xf numFmtId="0" fontId="47" fillId="41" borderId="20" applyNumberFormat="0" applyAlignment="0" applyProtection="0">
      <alignment vertical="center"/>
    </xf>
    <xf numFmtId="0" fontId="49" fillId="0" borderId="25"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49" fillId="0" borderId="25" applyNumberFormat="0" applyFill="0" applyAlignment="0" applyProtection="0">
      <alignment vertical="center"/>
    </xf>
    <xf numFmtId="0" fontId="41" fillId="45" borderId="20" applyNumberFormat="0" applyAlignment="0" applyProtection="0">
      <alignment vertical="center"/>
    </xf>
    <xf numFmtId="0" fontId="33" fillId="0" borderId="0"/>
    <xf numFmtId="0" fontId="49" fillId="0" borderId="25" applyNumberFormat="0" applyFill="0" applyAlignment="0" applyProtection="0">
      <alignment vertical="center"/>
    </xf>
    <xf numFmtId="0" fontId="41" fillId="45" borderId="20" applyNumberFormat="0" applyAlignment="0" applyProtection="0">
      <alignment vertical="center"/>
    </xf>
    <xf numFmtId="0" fontId="49" fillId="0" borderId="25" applyNumberFormat="0" applyFill="0" applyAlignment="0" applyProtection="0">
      <alignment vertical="center"/>
    </xf>
    <xf numFmtId="0" fontId="33" fillId="0" borderId="0"/>
    <xf numFmtId="0" fontId="33" fillId="0" borderId="0"/>
    <xf numFmtId="0" fontId="49" fillId="0" borderId="25" applyNumberFormat="0" applyFill="0" applyAlignment="0" applyProtection="0">
      <alignment vertical="center"/>
    </xf>
    <xf numFmtId="0" fontId="33" fillId="0" borderId="0"/>
    <xf numFmtId="0" fontId="33" fillId="0" borderId="0"/>
    <xf numFmtId="0" fontId="49" fillId="0" borderId="25" applyNumberFormat="0" applyFill="0" applyAlignment="0" applyProtection="0">
      <alignment vertical="center"/>
    </xf>
    <xf numFmtId="0" fontId="41" fillId="45" borderId="20" applyNumberFormat="0" applyAlignment="0" applyProtection="0">
      <alignment vertical="center"/>
    </xf>
    <xf numFmtId="0" fontId="33" fillId="0" borderId="0"/>
    <xf numFmtId="0" fontId="33" fillId="0" borderId="0"/>
    <xf numFmtId="0" fontId="33" fillId="0" borderId="0"/>
    <xf numFmtId="0" fontId="49" fillId="0" borderId="25" applyNumberFormat="0" applyFill="0" applyAlignment="0" applyProtection="0">
      <alignment vertical="center"/>
    </xf>
    <xf numFmtId="0" fontId="41" fillId="45" borderId="20" applyNumberFormat="0" applyAlignment="0" applyProtection="0">
      <alignment vertical="center"/>
    </xf>
    <xf numFmtId="0" fontId="49" fillId="0" borderId="25" applyNumberFormat="0" applyFill="0" applyAlignment="0" applyProtection="0">
      <alignment vertical="center"/>
    </xf>
    <xf numFmtId="0" fontId="33" fillId="0" borderId="0"/>
    <xf numFmtId="0" fontId="33" fillId="0" borderId="0"/>
    <xf numFmtId="0" fontId="49" fillId="0" borderId="25" applyNumberFormat="0" applyFill="0" applyAlignment="0" applyProtection="0">
      <alignment vertical="center"/>
    </xf>
    <xf numFmtId="0" fontId="33" fillId="0" borderId="0"/>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33" fillId="0" borderId="0"/>
    <xf numFmtId="0" fontId="33" fillId="0" borderId="0"/>
    <xf numFmtId="0" fontId="33" fillId="0" borderId="0"/>
    <xf numFmtId="0" fontId="49" fillId="0" borderId="25" applyNumberFormat="0" applyFill="0" applyAlignment="0" applyProtection="0">
      <alignment vertical="center"/>
    </xf>
    <xf numFmtId="0" fontId="33" fillId="0" borderId="0"/>
    <xf numFmtId="0" fontId="33" fillId="0" borderId="0"/>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41" fillId="45" borderId="20" applyNumberFormat="0" applyAlignment="0" applyProtection="0">
      <alignment vertical="center"/>
    </xf>
    <xf numFmtId="0" fontId="49" fillId="0" borderId="25" applyNumberFormat="0" applyFill="0" applyAlignment="0" applyProtection="0">
      <alignment vertical="center"/>
    </xf>
    <xf numFmtId="0" fontId="41" fillId="45" borderId="20" applyNumberFormat="0" applyAlignment="0" applyProtection="0">
      <alignment vertical="center"/>
    </xf>
    <xf numFmtId="0" fontId="33" fillId="0" borderId="0"/>
    <xf numFmtId="0" fontId="33" fillId="0" borderId="0"/>
    <xf numFmtId="0" fontId="33" fillId="0" borderId="0"/>
    <xf numFmtId="0" fontId="33" fillId="0" borderId="0"/>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33" fillId="0" borderId="0"/>
    <xf numFmtId="0" fontId="49" fillId="0" borderId="25" applyNumberFormat="0" applyFill="0" applyAlignment="0" applyProtection="0">
      <alignment vertical="center"/>
    </xf>
    <xf numFmtId="0" fontId="41" fillId="45" borderId="20" applyNumberFormat="0" applyAlignment="0" applyProtection="0">
      <alignment vertical="center"/>
    </xf>
    <xf numFmtId="0" fontId="49" fillId="0" borderId="25" applyNumberFormat="0" applyFill="0" applyAlignment="0" applyProtection="0">
      <alignment vertical="center"/>
    </xf>
    <xf numFmtId="0" fontId="41" fillId="45" borderId="20" applyNumberFormat="0" applyAlignment="0" applyProtection="0">
      <alignment vertical="center"/>
    </xf>
    <xf numFmtId="0" fontId="49" fillId="0" borderId="25" applyNumberFormat="0" applyFill="0" applyAlignment="0" applyProtection="0">
      <alignment vertical="center"/>
    </xf>
    <xf numFmtId="0" fontId="33" fillId="0" borderId="0"/>
    <xf numFmtId="0" fontId="33" fillId="0" borderId="0"/>
    <xf numFmtId="0" fontId="33" fillId="0" borderId="0"/>
    <xf numFmtId="0" fontId="49" fillId="0" borderId="25" applyNumberFormat="0" applyFill="0" applyAlignment="0" applyProtection="0">
      <alignment vertical="center"/>
    </xf>
    <xf numFmtId="0" fontId="33" fillId="0" borderId="0"/>
    <xf numFmtId="0" fontId="33" fillId="0" borderId="0"/>
    <xf numFmtId="0" fontId="33" fillId="0" borderId="0"/>
    <xf numFmtId="0" fontId="49" fillId="0" borderId="25" applyNumberFormat="0" applyFill="0" applyAlignment="0" applyProtection="0">
      <alignment vertical="center"/>
    </xf>
    <xf numFmtId="0" fontId="33" fillId="0" borderId="0"/>
    <xf numFmtId="0" fontId="33" fillId="0" borderId="0"/>
    <xf numFmtId="0" fontId="33" fillId="0" borderId="0"/>
    <xf numFmtId="0" fontId="49" fillId="0" borderId="25" applyNumberFormat="0" applyFill="0" applyAlignment="0" applyProtection="0">
      <alignment vertical="center"/>
    </xf>
    <xf numFmtId="0" fontId="33" fillId="0" borderId="0"/>
    <xf numFmtId="0" fontId="33" fillId="0" borderId="0"/>
    <xf numFmtId="0" fontId="49" fillId="0" borderId="25" applyNumberFormat="0" applyFill="0" applyAlignment="0" applyProtection="0">
      <alignment vertical="center"/>
    </xf>
    <xf numFmtId="0" fontId="41" fillId="45" borderId="20" applyNumberFormat="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49" fillId="0" borderId="25" applyNumberFormat="0" applyFill="0" applyAlignment="0" applyProtection="0">
      <alignment vertical="center"/>
    </xf>
    <xf numFmtId="0" fontId="33" fillId="0" borderId="0"/>
    <xf numFmtId="0" fontId="49" fillId="0" borderId="25" applyNumberFormat="0" applyFill="0" applyAlignment="0" applyProtection="0">
      <alignment vertical="center"/>
    </xf>
    <xf numFmtId="0" fontId="41" fillId="45" borderId="20" applyNumberFormat="0" applyAlignment="0" applyProtection="0">
      <alignment vertical="center"/>
    </xf>
    <xf numFmtId="0" fontId="33" fillId="0" borderId="0"/>
    <xf numFmtId="0" fontId="49" fillId="0" borderId="25" applyNumberFormat="0" applyFill="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9" fillId="0" borderId="25" applyNumberFormat="0" applyFill="0" applyAlignment="0" applyProtection="0">
      <alignment vertical="center"/>
    </xf>
    <xf numFmtId="0" fontId="33" fillId="0" borderId="0"/>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41" fillId="45" borderId="20" applyNumberFormat="0" applyAlignment="0" applyProtection="0">
      <alignment vertical="center"/>
    </xf>
    <xf numFmtId="0" fontId="33" fillId="0" borderId="0"/>
    <xf numFmtId="0" fontId="42" fillId="0" borderId="21" applyNumberFormat="0" applyFill="0" applyAlignment="0" applyProtection="0">
      <alignment vertical="center"/>
    </xf>
    <xf numFmtId="0" fontId="33" fillId="0" borderId="0"/>
    <xf numFmtId="0" fontId="33" fillId="0" borderId="0"/>
    <xf numFmtId="0" fontId="42" fillId="0" borderId="21" applyNumberFormat="0" applyFill="0" applyAlignment="0" applyProtection="0">
      <alignment vertical="center"/>
    </xf>
    <xf numFmtId="0" fontId="33" fillId="0" borderId="0"/>
    <xf numFmtId="0" fontId="48" fillId="0" borderId="0" applyNumberFormat="0" applyFill="0" applyBorder="0" applyAlignment="0" applyProtection="0">
      <alignment vertical="center"/>
    </xf>
    <xf numFmtId="0" fontId="49" fillId="0" borderId="25"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9" fillId="0" borderId="25" applyNumberFormat="0" applyFill="0" applyAlignment="0" applyProtection="0">
      <alignment vertical="center"/>
    </xf>
    <xf numFmtId="0" fontId="41" fillId="45" borderId="20" applyNumberFormat="0" applyAlignment="0" applyProtection="0">
      <alignment vertical="center"/>
    </xf>
    <xf numFmtId="0" fontId="48" fillId="0" borderId="0" applyNumberFormat="0" applyFill="0" applyBorder="0" applyAlignment="0" applyProtection="0">
      <alignment vertical="center"/>
    </xf>
    <xf numFmtId="0" fontId="49" fillId="0" borderId="25" applyNumberFormat="0" applyFill="0" applyAlignment="0" applyProtection="0">
      <alignment vertical="center"/>
    </xf>
    <xf numFmtId="0" fontId="33" fillId="0" borderId="0"/>
    <xf numFmtId="0" fontId="33" fillId="0" borderId="0"/>
    <xf numFmtId="0" fontId="49" fillId="0" borderId="25"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9" fillId="0" borderId="25" applyNumberFormat="0" applyFill="0" applyAlignment="0" applyProtection="0">
      <alignment vertical="center"/>
    </xf>
    <xf numFmtId="0" fontId="33" fillId="0" borderId="0"/>
    <xf numFmtId="0" fontId="49" fillId="0" borderId="25" applyNumberFormat="0" applyFill="0" applyAlignment="0" applyProtection="0">
      <alignment vertical="center"/>
    </xf>
    <xf numFmtId="0" fontId="41" fillId="45" borderId="20" applyNumberFormat="0" applyAlignment="0" applyProtection="0">
      <alignment vertical="center"/>
    </xf>
    <xf numFmtId="0" fontId="49" fillId="0" borderId="25" applyNumberFormat="0" applyFill="0" applyAlignment="0" applyProtection="0">
      <alignment vertical="center"/>
    </xf>
    <xf numFmtId="0" fontId="41" fillId="45" borderId="20" applyNumberFormat="0" applyAlignment="0" applyProtection="0">
      <alignment vertical="center"/>
    </xf>
    <xf numFmtId="0" fontId="49" fillId="0" borderId="25" applyNumberFormat="0" applyFill="0" applyAlignment="0" applyProtection="0">
      <alignment vertical="center"/>
    </xf>
    <xf numFmtId="0" fontId="33" fillId="0" borderId="0"/>
    <xf numFmtId="0" fontId="33" fillId="0" borderId="0"/>
    <xf numFmtId="0" fontId="49" fillId="0" borderId="25" applyNumberFormat="0" applyFill="0" applyAlignment="0" applyProtection="0">
      <alignment vertical="center"/>
    </xf>
    <xf numFmtId="0" fontId="33" fillId="0" borderId="0"/>
    <xf numFmtId="0" fontId="49" fillId="0" borderId="25" applyNumberFormat="0" applyFill="0" applyAlignment="0" applyProtection="0">
      <alignment vertical="center"/>
    </xf>
    <xf numFmtId="0" fontId="41" fillId="45" borderId="20" applyNumberFormat="0" applyAlignment="0" applyProtection="0">
      <alignment vertical="center"/>
    </xf>
    <xf numFmtId="0" fontId="49" fillId="0" borderId="25" applyNumberFormat="0" applyFill="0" applyAlignment="0" applyProtection="0">
      <alignment vertical="center"/>
    </xf>
    <xf numFmtId="0" fontId="33" fillId="0" borderId="0"/>
    <xf numFmtId="0" fontId="33" fillId="0" borderId="0"/>
    <xf numFmtId="0" fontId="49" fillId="0" borderId="25" applyNumberFormat="0" applyFill="0" applyAlignment="0" applyProtection="0">
      <alignment vertical="center"/>
    </xf>
    <xf numFmtId="0" fontId="33" fillId="0" borderId="0"/>
    <xf numFmtId="0" fontId="33" fillId="0" borderId="0"/>
    <xf numFmtId="0" fontId="49" fillId="0" borderId="25" applyNumberFormat="0" applyFill="0" applyAlignment="0" applyProtection="0">
      <alignment vertical="center"/>
    </xf>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41" fillId="45" borderId="20" applyNumberFormat="0" applyAlignment="0" applyProtection="0">
      <alignment vertical="center"/>
    </xf>
    <xf numFmtId="0" fontId="33" fillId="0" borderId="0"/>
    <xf numFmtId="0" fontId="33" fillId="0" borderId="0"/>
    <xf numFmtId="0" fontId="33" fillId="0" borderId="0"/>
    <xf numFmtId="0" fontId="33" fillId="0" borderId="0"/>
    <xf numFmtId="0" fontId="49" fillId="0" borderId="25" applyNumberFormat="0" applyFill="0" applyAlignment="0" applyProtection="0">
      <alignment vertical="center"/>
    </xf>
    <xf numFmtId="0" fontId="41" fillId="45" borderId="20" applyNumberFormat="0" applyAlignment="0" applyProtection="0">
      <alignment vertical="center"/>
    </xf>
    <xf numFmtId="0" fontId="33" fillId="0" borderId="0"/>
    <xf numFmtId="0" fontId="33" fillId="0" borderId="0"/>
    <xf numFmtId="0" fontId="49" fillId="0" borderId="25" applyNumberFormat="0" applyFill="0" applyAlignment="0" applyProtection="0">
      <alignment vertical="center"/>
    </xf>
    <xf numFmtId="0" fontId="41" fillId="45" borderId="20" applyNumberFormat="0" applyAlignment="0" applyProtection="0">
      <alignment vertical="center"/>
    </xf>
    <xf numFmtId="0" fontId="33" fillId="0" borderId="0"/>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33" fillId="0" borderId="0"/>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33" fillId="0" borderId="0"/>
    <xf numFmtId="0" fontId="49" fillId="0" borderId="25" applyNumberFormat="0" applyFill="0" applyAlignment="0" applyProtection="0">
      <alignment vertical="center"/>
    </xf>
    <xf numFmtId="0" fontId="33" fillId="0" borderId="0"/>
    <xf numFmtId="0" fontId="33" fillId="0" borderId="0"/>
    <xf numFmtId="0" fontId="49" fillId="0" borderId="25" applyNumberFormat="0" applyFill="0" applyAlignment="0" applyProtection="0">
      <alignment vertical="center"/>
    </xf>
    <xf numFmtId="0" fontId="33" fillId="0" borderId="0"/>
    <xf numFmtId="0" fontId="49" fillId="0" borderId="25" applyNumberFormat="0" applyFill="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49" fillId="0" borderId="25" applyNumberFormat="0" applyFill="0" applyAlignment="0" applyProtection="0">
      <alignment vertical="center"/>
    </xf>
    <xf numFmtId="0" fontId="33" fillId="0" borderId="0"/>
    <xf numFmtId="0" fontId="33" fillId="0" borderId="0"/>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33" fillId="0" borderId="0"/>
    <xf numFmtId="0" fontId="33" fillId="0" borderId="0"/>
    <xf numFmtId="0" fontId="49" fillId="0" borderId="25" applyNumberFormat="0" applyFill="0" applyAlignment="0" applyProtection="0">
      <alignment vertical="center"/>
    </xf>
    <xf numFmtId="0" fontId="33" fillId="0" borderId="0"/>
    <xf numFmtId="0" fontId="33" fillId="0" borderId="0"/>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33" fillId="0" borderId="0"/>
    <xf numFmtId="0" fontId="49" fillId="0" borderId="25" applyNumberFormat="0" applyFill="0" applyAlignment="0" applyProtection="0">
      <alignment vertical="center"/>
    </xf>
    <xf numFmtId="0" fontId="33" fillId="0" borderId="0"/>
    <xf numFmtId="0" fontId="33" fillId="0" borderId="0"/>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33" fillId="0" borderId="0"/>
    <xf numFmtId="0" fontId="33" fillId="0" borderId="0"/>
    <xf numFmtId="0" fontId="49" fillId="0" borderId="25" applyNumberFormat="0" applyFill="0" applyAlignment="0" applyProtection="0">
      <alignment vertical="center"/>
    </xf>
    <xf numFmtId="0" fontId="33" fillId="0" borderId="0"/>
    <xf numFmtId="0" fontId="33" fillId="0" borderId="0"/>
    <xf numFmtId="0" fontId="33" fillId="0" borderId="0"/>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33" fillId="0" borderId="0"/>
    <xf numFmtId="0" fontId="49" fillId="0" borderId="25" applyNumberFormat="0" applyFill="0" applyAlignment="0" applyProtection="0">
      <alignment vertical="center"/>
    </xf>
    <xf numFmtId="0" fontId="33" fillId="0" borderId="0"/>
    <xf numFmtId="0" fontId="33" fillId="0" borderId="0"/>
    <xf numFmtId="0" fontId="33" fillId="0" borderId="0"/>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33" fillId="0" borderId="0"/>
    <xf numFmtId="0" fontId="49" fillId="0" borderId="25" applyNumberFormat="0" applyFill="0" applyAlignment="0" applyProtection="0">
      <alignment vertical="center"/>
    </xf>
    <xf numFmtId="0" fontId="33" fillId="0" borderId="0"/>
    <xf numFmtId="0" fontId="49" fillId="0" borderId="25" applyNumberFormat="0" applyFill="0" applyAlignment="0" applyProtection="0">
      <alignment vertical="center"/>
    </xf>
    <xf numFmtId="0" fontId="33" fillId="0" borderId="0"/>
    <xf numFmtId="0" fontId="33" fillId="0" borderId="0"/>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49" fillId="0" borderId="25" applyNumberFormat="0" applyFill="0" applyAlignment="0" applyProtection="0">
      <alignment vertical="center"/>
    </xf>
    <xf numFmtId="0" fontId="33" fillId="0" borderId="0"/>
    <xf numFmtId="0" fontId="33" fillId="0" borderId="0"/>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33" fillId="0" borderId="0"/>
    <xf numFmtId="0" fontId="33" fillId="0" borderId="0"/>
    <xf numFmtId="0" fontId="33" fillId="0" borderId="0"/>
    <xf numFmtId="0" fontId="33" fillId="0" borderId="0"/>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33" fillId="0" borderId="0"/>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33" fillId="0" borderId="0"/>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33" fillId="0" borderId="0"/>
    <xf numFmtId="0" fontId="49" fillId="0" borderId="25" applyNumberFormat="0" applyFill="0" applyAlignment="0" applyProtection="0">
      <alignment vertical="center"/>
    </xf>
    <xf numFmtId="0" fontId="33" fillId="0" borderId="0"/>
    <xf numFmtId="0" fontId="33" fillId="0" borderId="0"/>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33" fillId="0" borderId="0"/>
    <xf numFmtId="0" fontId="35" fillId="52" borderId="0" applyNumberFormat="0" applyBorder="0" applyAlignment="0" applyProtection="0">
      <alignment vertical="center"/>
    </xf>
    <xf numFmtId="0" fontId="33" fillId="0" borderId="0"/>
    <xf numFmtId="0" fontId="49" fillId="0" borderId="25" applyNumberFormat="0" applyFill="0" applyAlignment="0" applyProtection="0">
      <alignment vertical="center"/>
    </xf>
    <xf numFmtId="0" fontId="33" fillId="0" borderId="0"/>
    <xf numFmtId="0" fontId="33" fillId="0" borderId="0"/>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33" fillId="0" borderId="0"/>
    <xf numFmtId="0" fontId="33" fillId="0" borderId="0"/>
    <xf numFmtId="0" fontId="33" fillId="0" borderId="0"/>
    <xf numFmtId="0" fontId="33" fillId="0" borderId="0"/>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33" fillId="0" borderId="0"/>
    <xf numFmtId="0" fontId="33" fillId="0" borderId="0"/>
    <xf numFmtId="0" fontId="49" fillId="0" borderId="25" applyNumberFormat="0" applyFill="0" applyAlignment="0" applyProtection="0">
      <alignment vertical="center"/>
    </xf>
    <xf numFmtId="0" fontId="33" fillId="0" borderId="0"/>
    <xf numFmtId="0" fontId="33" fillId="0" borderId="0"/>
    <xf numFmtId="0" fontId="33" fillId="0" borderId="0"/>
    <xf numFmtId="0" fontId="49" fillId="0" borderId="25" applyNumberFormat="0" applyFill="0" applyAlignment="0" applyProtection="0">
      <alignment vertical="center"/>
    </xf>
    <xf numFmtId="0" fontId="33" fillId="0" borderId="0"/>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33" fillId="0" borderId="0"/>
    <xf numFmtId="0" fontId="33" fillId="0" borderId="0"/>
    <xf numFmtId="0" fontId="33" fillId="0" borderId="0"/>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33" fillId="0" borderId="0"/>
    <xf numFmtId="0" fontId="33" fillId="0" borderId="0"/>
    <xf numFmtId="0" fontId="33" fillId="0" borderId="0"/>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33" fillId="0" borderId="0"/>
    <xf numFmtId="0" fontId="33" fillId="0" borderId="0"/>
    <xf numFmtId="0" fontId="33" fillId="0" borderId="0"/>
    <xf numFmtId="0" fontId="49" fillId="0" borderId="25" applyNumberFormat="0" applyFill="0" applyAlignment="0" applyProtection="0">
      <alignment vertical="center"/>
    </xf>
    <xf numFmtId="0" fontId="33" fillId="0" borderId="0"/>
    <xf numFmtId="0" fontId="33" fillId="0" borderId="0"/>
    <xf numFmtId="0" fontId="49" fillId="0" borderId="25" applyNumberFormat="0" applyFill="0" applyAlignment="0" applyProtection="0">
      <alignment vertical="center"/>
    </xf>
    <xf numFmtId="0" fontId="33" fillId="0" borderId="0"/>
    <xf numFmtId="0" fontId="33" fillId="0" borderId="0"/>
    <xf numFmtId="0" fontId="49" fillId="0" borderId="25" applyNumberFormat="0" applyFill="0" applyAlignment="0" applyProtection="0">
      <alignment vertical="center"/>
    </xf>
    <xf numFmtId="0" fontId="33" fillId="0" borderId="0"/>
    <xf numFmtId="0" fontId="33" fillId="0" borderId="0"/>
    <xf numFmtId="0" fontId="49" fillId="0" borderId="25" applyNumberFormat="0" applyFill="0" applyAlignment="0" applyProtection="0">
      <alignment vertical="center"/>
    </xf>
    <xf numFmtId="0" fontId="33" fillId="0" borderId="0"/>
    <xf numFmtId="0" fontId="33" fillId="0" borderId="0"/>
    <xf numFmtId="0" fontId="33" fillId="0" borderId="0"/>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33" fillId="0" borderId="0"/>
    <xf numFmtId="0" fontId="33" fillId="0" borderId="0"/>
    <xf numFmtId="0" fontId="49" fillId="0" borderId="25" applyNumberFormat="0" applyFill="0" applyAlignment="0" applyProtection="0">
      <alignment vertical="center"/>
    </xf>
    <xf numFmtId="0" fontId="35" fillId="53" borderId="0" applyNumberFormat="0" applyBorder="0" applyAlignment="0" applyProtection="0">
      <alignment vertical="center"/>
    </xf>
    <xf numFmtId="0" fontId="33" fillId="0" borderId="0"/>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33" fillId="0" borderId="0"/>
    <xf numFmtId="0" fontId="49" fillId="0" borderId="25" applyNumberFormat="0" applyFill="0" applyAlignment="0" applyProtection="0">
      <alignment vertical="center"/>
    </xf>
    <xf numFmtId="0" fontId="33" fillId="0" borderId="0"/>
    <xf numFmtId="0" fontId="49" fillId="0" borderId="25" applyNumberFormat="0" applyFill="0" applyAlignment="0" applyProtection="0">
      <alignment vertical="center"/>
    </xf>
    <xf numFmtId="0" fontId="44" fillId="51" borderId="23" applyNumberFormat="0" applyAlignment="0" applyProtection="0">
      <alignment vertical="center"/>
    </xf>
    <xf numFmtId="0" fontId="33" fillId="0" borderId="0"/>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0" fillId="46" borderId="0" applyNumberFormat="0" applyBorder="0" applyAlignment="0" applyProtection="0">
      <alignment vertical="center"/>
    </xf>
    <xf numFmtId="0" fontId="49" fillId="0" borderId="25" applyNumberFormat="0" applyFill="0" applyAlignment="0" applyProtection="0">
      <alignment vertical="center"/>
    </xf>
    <xf numFmtId="0" fontId="40" fillId="46" borderId="0" applyNumberFormat="0" applyBorder="0" applyAlignment="0" applyProtection="0">
      <alignment vertical="center"/>
    </xf>
    <xf numFmtId="0" fontId="49" fillId="0" borderId="25" applyNumberFormat="0" applyFill="0" applyAlignment="0" applyProtection="0">
      <alignment vertical="center"/>
    </xf>
    <xf numFmtId="0" fontId="40" fillId="46" borderId="0" applyNumberFormat="0" applyBorder="0" applyAlignment="0" applyProtection="0">
      <alignment vertical="center"/>
    </xf>
    <xf numFmtId="0" fontId="33" fillId="0" borderId="0"/>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33" fillId="0" borderId="0"/>
    <xf numFmtId="0" fontId="49" fillId="0" borderId="25" applyNumberFormat="0" applyFill="0" applyAlignment="0" applyProtection="0">
      <alignment vertical="center"/>
    </xf>
    <xf numFmtId="0" fontId="33" fillId="0" borderId="0"/>
    <xf numFmtId="0" fontId="33" fillId="0" borderId="0"/>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33" fillId="0" borderId="0"/>
    <xf numFmtId="0" fontId="33" fillId="0" borderId="0"/>
    <xf numFmtId="0" fontId="49" fillId="0" borderId="25" applyNumberFormat="0" applyFill="0" applyAlignment="0" applyProtection="0">
      <alignment vertical="center"/>
    </xf>
    <xf numFmtId="0" fontId="33" fillId="0" borderId="0"/>
    <xf numFmtId="0" fontId="33" fillId="0" borderId="0"/>
    <xf numFmtId="0" fontId="49" fillId="0" borderId="25" applyNumberFormat="0" applyFill="0" applyAlignment="0" applyProtection="0">
      <alignment vertical="center"/>
    </xf>
    <xf numFmtId="0" fontId="33" fillId="0" borderId="0"/>
    <xf numFmtId="0" fontId="33" fillId="0" borderId="0"/>
    <xf numFmtId="0" fontId="49" fillId="0" borderId="25" applyNumberFormat="0" applyFill="0" applyAlignment="0" applyProtection="0">
      <alignment vertical="center"/>
    </xf>
    <xf numFmtId="0" fontId="33" fillId="0" borderId="0"/>
    <xf numFmtId="0" fontId="49" fillId="0" borderId="25" applyNumberFormat="0" applyFill="0" applyAlignment="0" applyProtection="0">
      <alignment vertical="center"/>
    </xf>
    <xf numFmtId="0" fontId="33" fillId="0" borderId="0"/>
    <xf numFmtId="0" fontId="33" fillId="0" borderId="0"/>
    <xf numFmtId="0" fontId="49" fillId="0" borderId="25" applyNumberFormat="0" applyFill="0" applyAlignment="0" applyProtection="0">
      <alignment vertical="center"/>
    </xf>
    <xf numFmtId="0" fontId="33" fillId="0" borderId="0"/>
    <xf numFmtId="0" fontId="49" fillId="0" borderId="25" applyNumberFormat="0" applyFill="0" applyAlignment="0" applyProtection="0">
      <alignment vertical="center"/>
    </xf>
    <xf numFmtId="0" fontId="33" fillId="0" borderId="0"/>
    <xf numFmtId="0" fontId="49" fillId="0" borderId="25" applyNumberFormat="0" applyFill="0" applyAlignment="0" applyProtection="0">
      <alignment vertical="center"/>
    </xf>
    <xf numFmtId="0" fontId="33" fillId="0" borderId="0"/>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33" fillId="0" borderId="0"/>
    <xf numFmtId="0" fontId="33" fillId="0" borderId="0"/>
    <xf numFmtId="0" fontId="49" fillId="0" borderId="25" applyNumberFormat="0" applyFill="0" applyAlignment="0" applyProtection="0">
      <alignment vertical="center"/>
    </xf>
    <xf numFmtId="0" fontId="33" fillId="0" borderId="0"/>
    <xf numFmtId="0" fontId="33" fillId="0" borderId="0"/>
    <xf numFmtId="0" fontId="40" fillId="46" borderId="0" applyNumberFormat="0" applyBorder="0" applyAlignment="0" applyProtection="0">
      <alignment vertical="center"/>
    </xf>
    <xf numFmtId="0" fontId="49" fillId="0" borderId="25" applyNumberFormat="0" applyFill="0" applyAlignment="0" applyProtection="0">
      <alignment vertical="center"/>
    </xf>
    <xf numFmtId="0" fontId="40" fillId="46" borderId="0" applyNumberFormat="0" applyBorder="0" applyAlignment="0" applyProtection="0">
      <alignment vertical="center"/>
    </xf>
    <xf numFmtId="0" fontId="49" fillId="0" borderId="25" applyNumberFormat="0" applyFill="0" applyAlignment="0" applyProtection="0">
      <alignment vertical="center"/>
    </xf>
    <xf numFmtId="0" fontId="33" fillId="0" borderId="0"/>
    <xf numFmtId="0" fontId="33" fillId="0" borderId="0"/>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33" fillId="0" borderId="0"/>
    <xf numFmtId="0" fontId="49" fillId="0" borderId="25"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49" fillId="0" borderId="25" applyNumberFormat="0" applyFill="0" applyAlignment="0" applyProtection="0">
      <alignment vertical="center"/>
    </xf>
    <xf numFmtId="0" fontId="33" fillId="0" borderId="0"/>
    <xf numFmtId="0" fontId="49" fillId="0" borderId="25" applyNumberFormat="0" applyFill="0" applyAlignment="0" applyProtection="0">
      <alignment vertical="center"/>
    </xf>
    <xf numFmtId="0" fontId="33" fillId="0" borderId="0"/>
    <xf numFmtId="0" fontId="33" fillId="0" borderId="0"/>
    <xf numFmtId="0" fontId="49" fillId="0" borderId="25" applyNumberFormat="0" applyFill="0" applyAlignment="0" applyProtection="0">
      <alignment vertical="center"/>
    </xf>
    <xf numFmtId="0" fontId="33" fillId="0" borderId="0"/>
    <xf numFmtId="0" fontId="33" fillId="0" borderId="0"/>
    <xf numFmtId="0" fontId="49" fillId="0" borderId="25" applyNumberFormat="0" applyFill="0" applyAlignment="0" applyProtection="0">
      <alignment vertical="center"/>
    </xf>
    <xf numFmtId="0" fontId="33" fillId="0" borderId="0"/>
    <xf numFmtId="0" fontId="33" fillId="0" borderId="0"/>
    <xf numFmtId="0" fontId="49" fillId="0" borderId="25" applyNumberFormat="0" applyFill="0" applyAlignment="0" applyProtection="0">
      <alignment vertical="center"/>
    </xf>
    <xf numFmtId="0" fontId="33" fillId="0" borderId="0"/>
    <xf numFmtId="0" fontId="33" fillId="0" borderId="0"/>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33" fillId="0" borderId="0"/>
    <xf numFmtId="0" fontId="33" fillId="0" borderId="0"/>
    <xf numFmtId="0" fontId="33" fillId="0" borderId="0"/>
    <xf numFmtId="0" fontId="49" fillId="0" borderId="25" applyNumberFormat="0" applyFill="0" applyAlignment="0" applyProtection="0">
      <alignment vertical="center"/>
    </xf>
    <xf numFmtId="0" fontId="33" fillId="0" borderId="0"/>
    <xf numFmtId="0" fontId="33" fillId="0" borderId="0"/>
    <xf numFmtId="0" fontId="49" fillId="0" borderId="25" applyNumberFormat="0" applyFill="0" applyAlignment="0" applyProtection="0">
      <alignment vertical="center"/>
    </xf>
    <xf numFmtId="0" fontId="33" fillId="0" borderId="0"/>
    <xf numFmtId="0" fontId="33" fillId="0" borderId="0"/>
    <xf numFmtId="0" fontId="33" fillId="0" borderId="0"/>
    <xf numFmtId="0" fontId="33" fillId="0" borderId="0"/>
    <xf numFmtId="0" fontId="49" fillId="0" borderId="25" applyNumberFormat="0" applyFill="0" applyAlignment="0" applyProtection="0">
      <alignment vertical="center"/>
    </xf>
    <xf numFmtId="0" fontId="33" fillId="0" borderId="0"/>
    <xf numFmtId="0" fontId="49" fillId="0" borderId="25" applyNumberFormat="0" applyFill="0" applyAlignment="0" applyProtection="0">
      <alignment vertical="center"/>
    </xf>
    <xf numFmtId="0" fontId="33" fillId="0" borderId="0"/>
    <xf numFmtId="0" fontId="33" fillId="0" borderId="0"/>
    <xf numFmtId="0" fontId="33" fillId="0" borderId="0"/>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33" fillId="0" borderId="0"/>
    <xf numFmtId="0" fontId="33" fillId="0" borderId="0"/>
    <xf numFmtId="0" fontId="33" fillId="0" borderId="0"/>
    <xf numFmtId="0" fontId="49" fillId="0" borderId="25"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33" fillId="0" borderId="0"/>
    <xf numFmtId="0" fontId="33" fillId="0" borderId="0"/>
    <xf numFmtId="0" fontId="33" fillId="0" borderId="0"/>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41" fillId="45" borderId="20" applyNumberFormat="0" applyAlignment="0" applyProtection="0">
      <alignment vertical="center"/>
    </xf>
    <xf numFmtId="0" fontId="41" fillId="45" borderId="20" applyNumberFormat="0" applyAlignment="0" applyProtection="0">
      <alignment vertical="center"/>
    </xf>
    <xf numFmtId="0" fontId="41" fillId="45" borderId="20" applyNumberFormat="0" applyAlignment="0" applyProtection="0">
      <alignment vertical="center"/>
    </xf>
    <xf numFmtId="0" fontId="33" fillId="0" borderId="0"/>
    <xf numFmtId="0" fontId="41" fillId="45" borderId="20" applyNumberFormat="0" applyAlignment="0" applyProtection="0">
      <alignment vertical="center"/>
    </xf>
    <xf numFmtId="0" fontId="33" fillId="0" borderId="0"/>
    <xf numFmtId="0" fontId="41" fillId="45" borderId="20" applyNumberFormat="0" applyAlignment="0" applyProtection="0">
      <alignment vertical="center"/>
    </xf>
    <xf numFmtId="0" fontId="41" fillId="45" borderId="20" applyNumberFormat="0" applyAlignment="0" applyProtection="0">
      <alignment vertical="center"/>
    </xf>
    <xf numFmtId="0" fontId="33" fillId="0" borderId="0"/>
    <xf numFmtId="0" fontId="33" fillId="0" borderId="0"/>
    <xf numFmtId="0" fontId="33" fillId="0" borderId="0"/>
    <xf numFmtId="0" fontId="33" fillId="0" borderId="0"/>
    <xf numFmtId="0" fontId="41" fillId="45" borderId="20" applyNumberFormat="0" applyAlignment="0" applyProtection="0">
      <alignment vertical="center"/>
    </xf>
    <xf numFmtId="0" fontId="41" fillId="45" borderId="20" applyNumberFormat="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41" fillId="45" borderId="20" applyNumberFormat="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41" fillId="45" borderId="20" applyNumberFormat="0" applyAlignment="0" applyProtection="0">
      <alignment vertical="center"/>
    </xf>
    <xf numFmtId="0" fontId="33" fillId="0" borderId="0"/>
    <xf numFmtId="0" fontId="33" fillId="0" borderId="0"/>
    <xf numFmtId="0" fontId="33" fillId="0" borderId="0"/>
    <xf numFmtId="0" fontId="33" fillId="0" borderId="0"/>
    <xf numFmtId="0" fontId="41" fillId="45" borderId="20" applyNumberFormat="0" applyAlignment="0" applyProtection="0">
      <alignment vertical="center"/>
    </xf>
    <xf numFmtId="0" fontId="33" fillId="0" borderId="0"/>
    <xf numFmtId="0" fontId="33" fillId="0" borderId="0"/>
    <xf numFmtId="0" fontId="33" fillId="0" borderId="0"/>
    <xf numFmtId="0" fontId="33" fillId="0" borderId="0"/>
    <xf numFmtId="0" fontId="41" fillId="45" borderId="20"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41" fillId="45" borderId="20" applyNumberFormat="0" applyAlignment="0" applyProtection="0">
      <alignment vertical="center"/>
    </xf>
    <xf numFmtId="0" fontId="47" fillId="41" borderId="20" applyNumberFormat="0" applyAlignment="0" applyProtection="0">
      <alignment vertical="center"/>
    </xf>
    <xf numFmtId="0" fontId="33" fillId="0" borderId="0"/>
    <xf numFmtId="0" fontId="47" fillId="41" borderId="20" applyNumberFormat="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41" fillId="45" borderId="20" applyNumberFormat="0" applyAlignment="0" applyProtection="0">
      <alignment vertical="center"/>
    </xf>
    <xf numFmtId="0" fontId="33" fillId="0" borderId="0"/>
    <xf numFmtId="0" fontId="41" fillId="45" borderId="20" applyNumberFormat="0" applyAlignment="0" applyProtection="0">
      <alignment vertical="center"/>
    </xf>
    <xf numFmtId="0" fontId="41" fillId="45" borderId="20" applyNumberFormat="0" applyAlignment="0" applyProtection="0">
      <alignment vertical="center"/>
    </xf>
    <xf numFmtId="0" fontId="41" fillId="45" borderId="20" applyNumberFormat="0" applyAlignment="0" applyProtection="0">
      <alignment vertical="center"/>
    </xf>
    <xf numFmtId="0" fontId="41" fillId="45" borderId="20" applyNumberFormat="0" applyAlignment="0" applyProtection="0">
      <alignment vertical="center"/>
    </xf>
    <xf numFmtId="0" fontId="41" fillId="45" borderId="20" applyNumberFormat="0" applyAlignment="0" applyProtection="0">
      <alignment vertical="center"/>
    </xf>
    <xf numFmtId="0" fontId="41" fillId="45" borderId="20" applyNumberFormat="0" applyAlignment="0" applyProtection="0">
      <alignment vertical="center"/>
    </xf>
    <xf numFmtId="0" fontId="41" fillId="45" borderId="20" applyNumberFormat="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35" fillId="47" borderId="0" applyNumberFormat="0" applyBorder="0" applyAlignment="0" applyProtection="0">
      <alignment vertical="center"/>
    </xf>
    <xf numFmtId="0" fontId="41" fillId="45" borderId="20" applyNumberFormat="0" applyAlignment="0" applyProtection="0">
      <alignment vertical="center"/>
    </xf>
    <xf numFmtId="0" fontId="35" fillId="47" borderId="0" applyNumberFormat="0" applyBorder="0" applyAlignment="0" applyProtection="0">
      <alignment vertical="center"/>
    </xf>
    <xf numFmtId="0" fontId="33" fillId="0" borderId="0"/>
    <xf numFmtId="0" fontId="33" fillId="0" borderId="0"/>
    <xf numFmtId="0" fontId="48" fillId="0" borderId="0" applyNumberFormat="0" applyFill="0" applyBorder="0" applyAlignment="0" applyProtection="0">
      <alignment vertical="center"/>
    </xf>
    <xf numFmtId="0" fontId="41" fillId="45" borderId="20" applyNumberFormat="0" applyAlignment="0" applyProtection="0">
      <alignment vertical="center"/>
    </xf>
    <xf numFmtId="0" fontId="35" fillId="47" borderId="0" applyNumberFormat="0" applyBorder="0" applyAlignment="0" applyProtection="0">
      <alignment vertical="center"/>
    </xf>
    <xf numFmtId="0" fontId="48" fillId="0" borderId="0" applyNumberFormat="0" applyFill="0" applyBorder="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41" fillId="45" borderId="20" applyNumberFormat="0" applyAlignment="0" applyProtection="0">
      <alignment vertical="center"/>
    </xf>
    <xf numFmtId="0" fontId="35" fillId="47" borderId="0" applyNumberFormat="0" applyBorder="0" applyAlignment="0" applyProtection="0">
      <alignment vertical="center"/>
    </xf>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1" fillId="45" borderId="20" applyNumberFormat="0" applyAlignment="0" applyProtection="0">
      <alignment vertical="center"/>
    </xf>
    <xf numFmtId="0" fontId="41" fillId="45" borderId="20" applyNumberFormat="0" applyAlignment="0" applyProtection="0">
      <alignment vertical="center"/>
    </xf>
    <xf numFmtId="0" fontId="41" fillId="45" borderId="20" applyNumberFormat="0" applyAlignment="0" applyProtection="0">
      <alignment vertical="center"/>
    </xf>
    <xf numFmtId="0" fontId="41" fillId="45" borderId="20" applyNumberFormat="0" applyAlignment="0" applyProtection="0">
      <alignment vertical="center"/>
    </xf>
    <xf numFmtId="0" fontId="35" fillId="47" borderId="0" applyNumberFormat="0" applyBorder="0" applyAlignment="0" applyProtection="0">
      <alignment vertical="center"/>
    </xf>
    <xf numFmtId="0" fontId="41" fillId="45" borderId="20" applyNumberFormat="0" applyAlignment="0" applyProtection="0">
      <alignment vertical="center"/>
    </xf>
    <xf numFmtId="0" fontId="33" fillId="0" borderId="0"/>
    <xf numFmtId="0" fontId="33" fillId="0" borderId="0"/>
    <xf numFmtId="0" fontId="33" fillId="0" borderId="0"/>
    <xf numFmtId="0" fontId="41" fillId="45" borderId="20" applyNumberFormat="0" applyAlignment="0" applyProtection="0">
      <alignment vertical="center"/>
    </xf>
    <xf numFmtId="0" fontId="33" fillId="0" borderId="0"/>
    <xf numFmtId="0" fontId="33" fillId="0" borderId="0"/>
    <xf numFmtId="0" fontId="33" fillId="0" borderId="0"/>
    <xf numFmtId="0" fontId="39" fillId="45" borderId="19" applyNumberFormat="0" applyAlignment="0" applyProtection="0">
      <alignment vertical="center"/>
    </xf>
    <xf numFmtId="0" fontId="41" fillId="45" borderId="20" applyNumberFormat="0" applyAlignment="0" applyProtection="0">
      <alignment vertical="center"/>
    </xf>
    <xf numFmtId="0" fontId="41" fillId="45" borderId="20" applyNumberFormat="0" applyAlignment="0" applyProtection="0">
      <alignment vertical="center"/>
    </xf>
    <xf numFmtId="0" fontId="35" fillId="47" borderId="0" applyNumberFormat="0" applyBorder="0" applyAlignment="0" applyProtection="0">
      <alignment vertical="center"/>
    </xf>
    <xf numFmtId="0" fontId="33" fillId="0" borderId="0"/>
    <xf numFmtId="0" fontId="33" fillId="0" borderId="0"/>
    <xf numFmtId="0" fontId="33" fillId="0" borderId="0"/>
    <xf numFmtId="0" fontId="41" fillId="45" borderId="20" applyNumberFormat="0" applyAlignment="0" applyProtection="0">
      <alignment vertical="center"/>
    </xf>
    <xf numFmtId="0" fontId="41" fillId="45" borderId="20" applyNumberFormat="0" applyAlignment="0" applyProtection="0">
      <alignment vertical="center"/>
    </xf>
    <xf numFmtId="0" fontId="41" fillId="45" borderId="20" applyNumberFormat="0" applyAlignment="0" applyProtection="0">
      <alignment vertical="center"/>
    </xf>
    <xf numFmtId="0" fontId="41" fillId="45" borderId="20" applyNumberFormat="0" applyAlignment="0" applyProtection="0">
      <alignment vertical="center"/>
    </xf>
    <xf numFmtId="0" fontId="33" fillId="0" borderId="0"/>
    <xf numFmtId="0" fontId="33" fillId="0" borderId="0"/>
    <xf numFmtId="0" fontId="33" fillId="0" borderId="0"/>
    <xf numFmtId="0" fontId="41" fillId="45" borderId="20" applyNumberFormat="0" applyAlignment="0" applyProtection="0">
      <alignment vertical="center"/>
    </xf>
    <xf numFmtId="0" fontId="33" fillId="0" borderId="0"/>
    <xf numFmtId="0" fontId="41" fillId="45" borderId="20" applyNumberFormat="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40" fillId="46" borderId="0" applyNumberFormat="0" applyBorder="0" applyAlignment="0" applyProtection="0">
      <alignment vertical="center"/>
    </xf>
    <xf numFmtId="0" fontId="33" fillId="0" borderId="0"/>
    <xf numFmtId="0" fontId="41" fillId="45" borderId="20" applyNumberFormat="0" applyAlignment="0" applyProtection="0">
      <alignment vertical="center"/>
    </xf>
    <xf numFmtId="0" fontId="35" fillId="47" borderId="0" applyNumberFormat="0" applyBorder="0" applyAlignment="0" applyProtection="0">
      <alignment vertical="center"/>
    </xf>
    <xf numFmtId="0" fontId="33" fillId="0" borderId="0"/>
    <xf numFmtId="0" fontId="33" fillId="0" borderId="0"/>
    <xf numFmtId="0" fontId="33" fillId="0" borderId="0"/>
    <xf numFmtId="0" fontId="35" fillId="47"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41" fillId="45" borderId="20" applyNumberFormat="0" applyAlignment="0" applyProtection="0">
      <alignment vertical="center"/>
    </xf>
    <xf numFmtId="0" fontId="33" fillId="0" borderId="0"/>
    <xf numFmtId="0" fontId="33" fillId="0" borderId="0"/>
    <xf numFmtId="0" fontId="33" fillId="0" borderId="0"/>
    <xf numFmtId="0" fontId="41" fillId="45" borderId="20" applyNumberFormat="0" applyAlignment="0" applyProtection="0">
      <alignment vertical="center"/>
    </xf>
    <xf numFmtId="0" fontId="41" fillId="45" borderId="20" applyNumberFormat="0" applyAlignment="0" applyProtection="0">
      <alignment vertical="center"/>
    </xf>
    <xf numFmtId="0" fontId="33" fillId="0" borderId="0"/>
    <xf numFmtId="0" fontId="33" fillId="0" borderId="0"/>
    <xf numFmtId="0" fontId="35" fillId="47" borderId="0" applyNumberFormat="0" applyBorder="0" applyAlignment="0" applyProtection="0">
      <alignment vertical="center"/>
    </xf>
    <xf numFmtId="0" fontId="41" fillId="45" borderId="20" applyNumberFormat="0" applyAlignment="0" applyProtection="0">
      <alignment vertical="center"/>
    </xf>
    <xf numFmtId="0" fontId="41" fillId="45" borderId="20" applyNumberFormat="0" applyAlignment="0" applyProtection="0">
      <alignment vertical="center"/>
    </xf>
    <xf numFmtId="0" fontId="41" fillId="45" borderId="20" applyNumberFormat="0" applyAlignment="0" applyProtection="0">
      <alignment vertical="center"/>
    </xf>
    <xf numFmtId="0" fontId="33" fillId="0" borderId="0"/>
    <xf numFmtId="0" fontId="33" fillId="0" borderId="0"/>
    <xf numFmtId="0" fontId="33" fillId="0" borderId="0"/>
    <xf numFmtId="0" fontId="41" fillId="45" borderId="20" applyNumberFormat="0" applyAlignment="0" applyProtection="0">
      <alignment vertical="center"/>
    </xf>
    <xf numFmtId="0" fontId="41" fillId="45" borderId="20" applyNumberFormat="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33" fillId="0" borderId="0"/>
    <xf numFmtId="0" fontId="33" fillId="0" borderId="0"/>
    <xf numFmtId="0" fontId="33" fillId="0" borderId="0"/>
    <xf numFmtId="0" fontId="41" fillId="45" borderId="20" applyNumberFormat="0" applyAlignment="0" applyProtection="0">
      <alignment vertical="center"/>
    </xf>
    <xf numFmtId="0" fontId="41" fillId="45" borderId="20" applyNumberFormat="0" applyAlignment="0" applyProtection="0">
      <alignment vertical="center"/>
    </xf>
    <xf numFmtId="0" fontId="33" fillId="0" borderId="0"/>
    <xf numFmtId="0" fontId="41" fillId="45" borderId="20" applyNumberFormat="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33" fillId="0" borderId="0"/>
    <xf numFmtId="0" fontId="33" fillId="0" borderId="0"/>
    <xf numFmtId="0" fontId="33" fillId="0" borderId="0"/>
    <xf numFmtId="0" fontId="41" fillId="45" borderId="20" applyNumberFormat="0" applyAlignment="0" applyProtection="0">
      <alignment vertical="center"/>
    </xf>
    <xf numFmtId="0" fontId="41" fillId="45" borderId="20" applyNumberFormat="0" applyAlignment="0" applyProtection="0">
      <alignment vertical="center"/>
    </xf>
    <xf numFmtId="0" fontId="41" fillId="45" borderId="20" applyNumberFormat="0" applyAlignment="0" applyProtection="0">
      <alignment vertical="center"/>
    </xf>
    <xf numFmtId="0" fontId="33" fillId="0" borderId="0"/>
    <xf numFmtId="0" fontId="33" fillId="0" borderId="0"/>
    <xf numFmtId="0" fontId="33" fillId="0" borderId="0"/>
    <xf numFmtId="0" fontId="33" fillId="0" borderId="0"/>
    <xf numFmtId="0" fontId="41" fillId="45" borderId="20" applyNumberFormat="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47" fillId="41" borderId="20" applyNumberFormat="0" applyAlignment="0" applyProtection="0">
      <alignment vertical="center"/>
    </xf>
    <xf numFmtId="0" fontId="33" fillId="0" borderId="0"/>
    <xf numFmtId="0" fontId="47" fillId="41" borderId="20" applyNumberFormat="0" applyAlignment="0" applyProtection="0">
      <alignment vertical="center"/>
    </xf>
    <xf numFmtId="0" fontId="33" fillId="0" borderId="0"/>
    <xf numFmtId="0" fontId="41" fillId="45" borderId="20" applyNumberFormat="0" applyAlignment="0" applyProtection="0">
      <alignment vertical="center"/>
    </xf>
    <xf numFmtId="0" fontId="41" fillId="45" borderId="20" applyNumberFormat="0" applyAlignment="0" applyProtection="0">
      <alignment vertical="center"/>
    </xf>
    <xf numFmtId="0" fontId="35" fillId="53" borderId="0" applyNumberFormat="0" applyBorder="0" applyAlignment="0" applyProtection="0">
      <alignment vertical="center"/>
    </xf>
    <xf numFmtId="0" fontId="33" fillId="0" borderId="0"/>
    <xf numFmtId="0" fontId="35" fillId="53" borderId="0" applyNumberFormat="0" applyBorder="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33" fillId="0" borderId="0"/>
    <xf numFmtId="0" fontId="33" fillId="0" borderId="0"/>
    <xf numFmtId="0" fontId="33" fillId="0" borderId="0"/>
    <xf numFmtId="0" fontId="33" fillId="0" borderId="0"/>
    <xf numFmtId="0" fontId="41" fillId="45" borderId="20" applyNumberFormat="0" applyAlignment="0" applyProtection="0">
      <alignment vertical="center"/>
    </xf>
    <xf numFmtId="0" fontId="41" fillId="45" borderId="20" applyNumberFormat="0" applyAlignment="0" applyProtection="0">
      <alignment vertical="center"/>
    </xf>
    <xf numFmtId="0" fontId="33" fillId="0" borderId="0"/>
    <xf numFmtId="0" fontId="41" fillId="45" borderId="20" applyNumberFormat="0" applyAlignment="0" applyProtection="0">
      <alignment vertical="center"/>
    </xf>
    <xf numFmtId="0" fontId="41" fillId="45" borderId="20" applyNumberFormat="0" applyAlignment="0" applyProtection="0">
      <alignment vertical="center"/>
    </xf>
    <xf numFmtId="0" fontId="33" fillId="0" borderId="0"/>
    <xf numFmtId="0" fontId="33" fillId="0" borderId="0"/>
    <xf numFmtId="0" fontId="35" fillId="53" borderId="0" applyNumberFormat="0" applyBorder="0" applyAlignment="0" applyProtection="0">
      <alignment vertical="center"/>
    </xf>
    <xf numFmtId="0" fontId="41" fillId="45" borderId="20" applyNumberFormat="0" applyAlignment="0" applyProtection="0">
      <alignment vertical="center"/>
    </xf>
    <xf numFmtId="0" fontId="33" fillId="0" borderId="0"/>
    <xf numFmtId="0" fontId="33" fillId="0" borderId="0"/>
    <xf numFmtId="0" fontId="33" fillId="0" borderId="0"/>
    <xf numFmtId="0" fontId="33" fillId="0" borderId="0"/>
    <xf numFmtId="0" fontId="41" fillId="45" borderId="20" applyNumberFormat="0" applyAlignment="0" applyProtection="0">
      <alignment vertical="center"/>
    </xf>
    <xf numFmtId="0" fontId="39" fillId="45" borderId="19" applyNumberFormat="0" applyAlignment="0" applyProtection="0">
      <alignment vertical="center"/>
    </xf>
    <xf numFmtId="0" fontId="41" fillId="45" borderId="20" applyNumberFormat="0" applyAlignment="0" applyProtection="0">
      <alignment vertical="center"/>
    </xf>
    <xf numFmtId="0" fontId="41" fillId="45" borderId="20" applyNumberFormat="0" applyAlignment="0" applyProtection="0">
      <alignment vertical="center"/>
    </xf>
    <xf numFmtId="0" fontId="33" fillId="0" borderId="0"/>
    <xf numFmtId="0" fontId="41" fillId="45" borderId="20" applyNumberFormat="0" applyAlignment="0" applyProtection="0">
      <alignment vertical="center"/>
    </xf>
    <xf numFmtId="0" fontId="33" fillId="0" borderId="0"/>
    <xf numFmtId="0" fontId="41" fillId="45" borderId="20" applyNumberFormat="0" applyAlignment="0" applyProtection="0">
      <alignment vertical="center"/>
    </xf>
    <xf numFmtId="0" fontId="33" fillId="0" borderId="0"/>
    <xf numFmtId="0" fontId="33" fillId="0" borderId="0"/>
    <xf numFmtId="0" fontId="33" fillId="0" borderId="0"/>
    <xf numFmtId="0" fontId="41" fillId="45" borderId="20" applyNumberFormat="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41" fillId="45" borderId="20" applyNumberFormat="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33" fillId="0" borderId="0"/>
    <xf numFmtId="0" fontId="41" fillId="45" borderId="20" applyNumberFormat="0" applyAlignment="0" applyProtection="0">
      <alignment vertical="center"/>
    </xf>
    <xf numFmtId="0" fontId="41" fillId="45" borderId="20" applyNumberFormat="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33" fillId="0" borderId="0"/>
    <xf numFmtId="0" fontId="33" fillId="0" borderId="0"/>
    <xf numFmtId="0" fontId="33" fillId="0" borderId="0"/>
    <xf numFmtId="0" fontId="41" fillId="45" borderId="20" applyNumberFormat="0" applyAlignment="0" applyProtection="0">
      <alignment vertical="center"/>
    </xf>
    <xf numFmtId="0" fontId="33" fillId="0" borderId="0"/>
    <xf numFmtId="0" fontId="41" fillId="45" borderId="20" applyNumberFormat="0" applyAlignment="0" applyProtection="0">
      <alignment vertical="center"/>
    </xf>
    <xf numFmtId="0" fontId="41" fillId="45" borderId="20" applyNumberFormat="0" applyAlignment="0" applyProtection="0">
      <alignment vertical="center"/>
    </xf>
    <xf numFmtId="0" fontId="35" fillId="49"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33" fillId="0" borderId="0"/>
    <xf numFmtId="0" fontId="41" fillId="45" borderId="20" applyNumberFormat="0" applyAlignment="0" applyProtection="0">
      <alignment vertical="center"/>
    </xf>
    <xf numFmtId="0" fontId="41" fillId="45" borderId="20" applyNumberFormat="0" applyAlignment="0" applyProtection="0">
      <alignment vertical="center"/>
    </xf>
    <xf numFmtId="0" fontId="33" fillId="0" borderId="0"/>
    <xf numFmtId="0" fontId="41" fillId="45" borderId="20" applyNumberFormat="0" applyAlignment="0" applyProtection="0">
      <alignment vertical="center"/>
    </xf>
    <xf numFmtId="0" fontId="33" fillId="0" borderId="0"/>
    <xf numFmtId="0" fontId="33" fillId="0" borderId="0"/>
    <xf numFmtId="0" fontId="35" fillId="49" borderId="0" applyNumberFormat="0" applyBorder="0" applyAlignment="0" applyProtection="0">
      <alignment vertical="center"/>
    </xf>
    <xf numFmtId="0" fontId="35" fillId="50" borderId="0" applyNumberFormat="0" applyBorder="0" applyAlignment="0" applyProtection="0">
      <alignment vertical="center"/>
    </xf>
    <xf numFmtId="0" fontId="41" fillId="45" borderId="20" applyNumberFormat="0" applyAlignment="0" applyProtection="0">
      <alignment vertical="center"/>
    </xf>
    <xf numFmtId="0" fontId="33" fillId="0" borderId="0"/>
    <xf numFmtId="0" fontId="33" fillId="0" borderId="0"/>
    <xf numFmtId="0" fontId="40" fillId="46" borderId="0" applyNumberFormat="0" applyBorder="0" applyAlignment="0" applyProtection="0">
      <alignment vertical="center"/>
    </xf>
    <xf numFmtId="0" fontId="33" fillId="0" borderId="0"/>
    <xf numFmtId="0" fontId="33" fillId="0" borderId="0"/>
    <xf numFmtId="0" fontId="40" fillId="46" borderId="0" applyNumberFormat="0" applyBorder="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7" borderId="0" applyNumberFormat="0" applyBorder="0" applyAlignment="0" applyProtection="0">
      <alignment vertical="center"/>
    </xf>
    <xf numFmtId="0" fontId="41" fillId="45" borderId="20" applyNumberFormat="0" applyAlignment="0" applyProtection="0">
      <alignment vertical="center"/>
    </xf>
    <xf numFmtId="0" fontId="33" fillId="0" borderId="0"/>
    <xf numFmtId="0" fontId="35" fillId="47" borderId="0" applyNumberFormat="0" applyBorder="0" applyAlignment="0" applyProtection="0">
      <alignment vertical="center"/>
    </xf>
    <xf numFmtId="0" fontId="41" fillId="45" borderId="20" applyNumberFormat="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5" fillId="47" borderId="0" applyNumberFormat="0" applyBorder="0" applyAlignment="0" applyProtection="0">
      <alignment vertical="center"/>
    </xf>
    <xf numFmtId="0" fontId="41" fillId="45" borderId="20"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1" fillId="45" borderId="20" applyNumberFormat="0" applyAlignment="0" applyProtection="0">
      <alignment vertical="center"/>
    </xf>
    <xf numFmtId="0" fontId="33" fillId="0" borderId="0"/>
    <xf numFmtId="0" fontId="41" fillId="45" borderId="20" applyNumberFormat="0" applyAlignment="0" applyProtection="0">
      <alignment vertical="center"/>
    </xf>
    <xf numFmtId="0" fontId="41" fillId="45" borderId="20" applyNumberFormat="0" applyAlignment="0" applyProtection="0">
      <alignment vertical="center"/>
    </xf>
    <xf numFmtId="0" fontId="35" fillId="53" borderId="0" applyNumberFormat="0" applyBorder="0" applyAlignment="0" applyProtection="0">
      <alignment vertical="center"/>
    </xf>
    <xf numFmtId="0" fontId="41" fillId="45" borderId="20" applyNumberFormat="0" applyAlignment="0" applyProtection="0">
      <alignment vertical="center"/>
    </xf>
    <xf numFmtId="0" fontId="41" fillId="45" borderId="20" applyNumberFormat="0" applyAlignment="0" applyProtection="0">
      <alignment vertical="center"/>
    </xf>
    <xf numFmtId="0" fontId="33" fillId="0" borderId="0"/>
    <xf numFmtId="0" fontId="33" fillId="0" borderId="0"/>
    <xf numFmtId="0" fontId="40" fillId="46" borderId="0" applyNumberFormat="0" applyBorder="0" applyAlignment="0" applyProtection="0">
      <alignment vertical="center"/>
    </xf>
    <xf numFmtId="0" fontId="41" fillId="45" borderId="20" applyNumberFormat="0" applyAlignment="0" applyProtection="0">
      <alignment vertical="center"/>
    </xf>
    <xf numFmtId="0" fontId="40" fillId="46" borderId="0" applyNumberFormat="0" applyBorder="0" applyAlignment="0" applyProtection="0">
      <alignment vertical="center"/>
    </xf>
    <xf numFmtId="0" fontId="33" fillId="0" borderId="0"/>
    <xf numFmtId="0" fontId="40" fillId="46" borderId="0" applyNumberFormat="0" applyBorder="0" applyAlignment="0" applyProtection="0">
      <alignment vertical="center"/>
    </xf>
    <xf numFmtId="0" fontId="33" fillId="0" borderId="0"/>
    <xf numFmtId="0" fontId="41" fillId="45" borderId="20" applyNumberFormat="0" applyAlignment="0" applyProtection="0">
      <alignment vertical="center"/>
    </xf>
    <xf numFmtId="0" fontId="41" fillId="45" borderId="20" applyNumberFormat="0" applyAlignment="0" applyProtection="0">
      <alignment vertical="center"/>
    </xf>
    <xf numFmtId="0" fontId="41" fillId="45" borderId="20" applyNumberFormat="0" applyAlignment="0" applyProtection="0">
      <alignment vertical="center"/>
    </xf>
    <xf numFmtId="0" fontId="41" fillId="45" borderId="20" applyNumberFormat="0" applyAlignment="0" applyProtection="0">
      <alignment vertical="center"/>
    </xf>
    <xf numFmtId="0" fontId="33" fillId="0" borderId="0"/>
    <xf numFmtId="0" fontId="33" fillId="0" borderId="0"/>
    <xf numFmtId="0" fontId="33" fillId="0" borderId="0"/>
    <xf numFmtId="0" fontId="41" fillId="45" borderId="20" applyNumberFormat="0" applyAlignment="0" applyProtection="0">
      <alignment vertical="center"/>
    </xf>
    <xf numFmtId="0" fontId="33" fillId="0" borderId="0"/>
    <xf numFmtId="0" fontId="33" fillId="0" borderId="0"/>
    <xf numFmtId="0" fontId="33" fillId="0" borderId="0"/>
    <xf numFmtId="0" fontId="41" fillId="45" borderId="20" applyNumberFormat="0" applyAlignment="0" applyProtection="0">
      <alignment vertical="center"/>
    </xf>
    <xf numFmtId="0" fontId="33" fillId="0" borderId="0"/>
    <xf numFmtId="0" fontId="41" fillId="45" borderId="20" applyNumberFormat="0" applyAlignment="0" applyProtection="0">
      <alignment vertical="center"/>
    </xf>
    <xf numFmtId="0" fontId="41" fillId="45" borderId="20" applyNumberFormat="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41" fillId="45" borderId="20" applyNumberFormat="0" applyAlignment="0" applyProtection="0">
      <alignment vertical="center"/>
    </xf>
    <xf numFmtId="0" fontId="41" fillId="45" borderId="20" applyNumberFormat="0" applyAlignment="0" applyProtection="0">
      <alignment vertical="center"/>
    </xf>
    <xf numFmtId="0" fontId="41" fillId="45" borderId="20" applyNumberFormat="0" applyAlignment="0" applyProtection="0">
      <alignment vertical="center"/>
    </xf>
    <xf numFmtId="0" fontId="41" fillId="45" borderId="20" applyNumberFormat="0" applyAlignment="0" applyProtection="0">
      <alignment vertical="center"/>
    </xf>
    <xf numFmtId="0" fontId="41" fillId="45" borderId="20" applyNumberFormat="0" applyAlignment="0" applyProtection="0">
      <alignment vertical="center"/>
    </xf>
    <xf numFmtId="0" fontId="41" fillId="45" borderId="20" applyNumberFormat="0" applyAlignment="0" applyProtection="0">
      <alignment vertical="center"/>
    </xf>
    <xf numFmtId="0" fontId="41" fillId="45" borderId="20" applyNumberFormat="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41" fillId="45" borderId="20" applyNumberFormat="0" applyAlignment="0" applyProtection="0">
      <alignment vertical="center"/>
    </xf>
    <xf numFmtId="0" fontId="41" fillId="45" borderId="20" applyNumberFormat="0" applyAlignment="0" applyProtection="0">
      <alignment vertical="center"/>
    </xf>
    <xf numFmtId="0" fontId="41" fillId="45" borderId="20" applyNumberFormat="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41" fillId="45" borderId="20" applyNumberFormat="0" applyAlignment="0" applyProtection="0">
      <alignment vertical="center"/>
    </xf>
    <xf numFmtId="0" fontId="41" fillId="45" borderId="20"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1" fillId="45" borderId="20" applyNumberFormat="0" applyAlignment="0" applyProtection="0">
      <alignment vertical="center"/>
    </xf>
    <xf numFmtId="0" fontId="41" fillId="45" borderId="20" applyNumberFormat="0" applyAlignment="0" applyProtection="0">
      <alignment vertical="center"/>
    </xf>
    <xf numFmtId="0" fontId="33" fillId="0" borderId="0"/>
    <xf numFmtId="0" fontId="33" fillId="0" borderId="0"/>
    <xf numFmtId="0" fontId="33" fillId="0" borderId="0"/>
    <xf numFmtId="0" fontId="41" fillId="45" borderId="20" applyNumberFormat="0" applyAlignment="0" applyProtection="0">
      <alignment vertical="center"/>
    </xf>
    <xf numFmtId="0" fontId="47" fillId="41" borderId="20" applyNumberFormat="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41" fillId="45" borderId="20" applyNumberFormat="0" applyAlignment="0" applyProtection="0">
      <alignment vertical="center"/>
    </xf>
    <xf numFmtId="0" fontId="33" fillId="0" borderId="0"/>
    <xf numFmtId="0" fontId="41" fillId="45" borderId="20" applyNumberFormat="0" applyAlignment="0" applyProtection="0">
      <alignment vertical="center"/>
    </xf>
    <xf numFmtId="0" fontId="33" fillId="0" borderId="0"/>
    <xf numFmtId="0" fontId="41" fillId="45" borderId="20" applyNumberFormat="0" applyAlignment="0" applyProtection="0">
      <alignment vertical="center"/>
    </xf>
    <xf numFmtId="0" fontId="41" fillId="45" borderId="20" applyNumberFormat="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41" fillId="45" borderId="20" applyNumberFormat="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33" fillId="0" borderId="0"/>
    <xf numFmtId="0" fontId="33" fillId="0" borderId="0"/>
    <xf numFmtId="0" fontId="33" fillId="0" borderId="0"/>
    <xf numFmtId="0" fontId="33" fillId="0" borderId="0"/>
    <xf numFmtId="0" fontId="41" fillId="45" borderId="20" applyNumberFormat="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41" fillId="45" borderId="20" applyNumberFormat="0" applyAlignment="0" applyProtection="0">
      <alignment vertical="center"/>
    </xf>
    <xf numFmtId="0" fontId="41" fillId="45" borderId="20" applyNumberFormat="0" applyAlignment="0" applyProtection="0">
      <alignment vertical="center"/>
    </xf>
    <xf numFmtId="0" fontId="33" fillId="0" borderId="0"/>
    <xf numFmtId="0" fontId="41" fillId="45" borderId="20" applyNumberFormat="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33" fillId="0" borderId="0"/>
    <xf numFmtId="0" fontId="41" fillId="45" borderId="20" applyNumberFormat="0" applyAlignment="0" applyProtection="0">
      <alignment vertical="center"/>
    </xf>
    <xf numFmtId="0" fontId="41" fillId="45" borderId="20" applyNumberFormat="0" applyAlignment="0" applyProtection="0">
      <alignment vertical="center"/>
    </xf>
    <xf numFmtId="0" fontId="33" fillId="0" borderId="0"/>
    <xf numFmtId="0" fontId="33" fillId="0" borderId="0"/>
    <xf numFmtId="0" fontId="33" fillId="0" borderId="0"/>
    <xf numFmtId="0" fontId="33" fillId="0" borderId="0"/>
    <xf numFmtId="0" fontId="41" fillId="45" borderId="20" applyNumberFormat="0" applyAlignment="0" applyProtection="0">
      <alignment vertical="center"/>
    </xf>
    <xf numFmtId="0" fontId="41" fillId="45" borderId="20" applyNumberFormat="0" applyAlignment="0" applyProtection="0">
      <alignment vertical="center"/>
    </xf>
    <xf numFmtId="0" fontId="41" fillId="45" borderId="20" applyNumberFormat="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41" fillId="45" borderId="20" applyNumberFormat="0" applyAlignment="0" applyProtection="0">
      <alignment vertical="center"/>
    </xf>
    <xf numFmtId="0" fontId="33" fillId="0" borderId="0"/>
    <xf numFmtId="0" fontId="33" fillId="0" borderId="0"/>
    <xf numFmtId="0" fontId="33" fillId="0" borderId="0"/>
    <xf numFmtId="0" fontId="41" fillId="45" borderId="20" applyNumberFormat="0" applyAlignment="0" applyProtection="0">
      <alignment vertical="center"/>
    </xf>
    <xf numFmtId="0" fontId="41" fillId="45" borderId="20" applyNumberFormat="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33" fillId="0" borderId="0"/>
    <xf numFmtId="0" fontId="41" fillId="45" borderId="20" applyNumberFormat="0" applyAlignment="0" applyProtection="0">
      <alignment vertical="center"/>
    </xf>
    <xf numFmtId="0" fontId="33" fillId="0" borderId="0"/>
    <xf numFmtId="0" fontId="41" fillId="45" borderId="20" applyNumberFormat="0" applyAlignment="0" applyProtection="0">
      <alignment vertical="center"/>
    </xf>
    <xf numFmtId="0" fontId="33" fillId="0" borderId="0"/>
    <xf numFmtId="0" fontId="33" fillId="0" borderId="0"/>
    <xf numFmtId="0" fontId="33" fillId="0" borderId="0"/>
    <xf numFmtId="0" fontId="41" fillId="45" borderId="20" applyNumberFormat="0" applyAlignment="0" applyProtection="0">
      <alignment vertical="center"/>
    </xf>
    <xf numFmtId="0" fontId="41" fillId="45" borderId="20" applyNumberFormat="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1" fillId="45" borderId="20" applyNumberFormat="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41" fillId="45" borderId="20" applyNumberFormat="0" applyAlignment="0" applyProtection="0">
      <alignment vertical="center"/>
    </xf>
    <xf numFmtId="0" fontId="41" fillId="45" borderId="20" applyNumberFormat="0" applyAlignment="0" applyProtection="0">
      <alignment vertical="center"/>
    </xf>
    <xf numFmtId="0" fontId="41" fillId="45" borderId="20" applyNumberFormat="0" applyAlignment="0" applyProtection="0">
      <alignment vertical="center"/>
    </xf>
    <xf numFmtId="0" fontId="33" fillId="0" borderId="0"/>
    <xf numFmtId="0" fontId="33" fillId="0" borderId="0"/>
    <xf numFmtId="0" fontId="35" fillId="50" borderId="0" applyNumberFormat="0" applyBorder="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33" fillId="0" borderId="0"/>
    <xf numFmtId="0" fontId="41" fillId="45" borderId="20" applyNumberFormat="0" applyAlignment="0" applyProtection="0">
      <alignment vertical="center"/>
    </xf>
    <xf numFmtId="0" fontId="33" fillId="0" borderId="0"/>
    <xf numFmtId="0" fontId="41" fillId="45" borderId="20" applyNumberFormat="0" applyAlignment="0" applyProtection="0">
      <alignment vertical="center"/>
    </xf>
    <xf numFmtId="0" fontId="41" fillId="45" borderId="20" applyNumberFormat="0" applyAlignment="0" applyProtection="0">
      <alignment vertical="center"/>
    </xf>
    <xf numFmtId="0" fontId="41" fillId="45" borderId="20" applyNumberFormat="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1" fillId="45" borderId="20" applyNumberFormat="0" applyAlignment="0" applyProtection="0">
      <alignment vertical="center"/>
    </xf>
    <xf numFmtId="0" fontId="41" fillId="45" borderId="20" applyNumberFormat="0" applyAlignment="0" applyProtection="0">
      <alignment vertical="center"/>
    </xf>
    <xf numFmtId="0" fontId="41" fillId="45" borderId="20" applyNumberFormat="0" applyAlignment="0" applyProtection="0">
      <alignment vertical="center"/>
    </xf>
    <xf numFmtId="0" fontId="33" fillId="0" borderId="0"/>
    <xf numFmtId="0" fontId="33" fillId="0" borderId="0"/>
    <xf numFmtId="0" fontId="33" fillId="0" borderId="0"/>
    <xf numFmtId="0" fontId="41" fillId="45" borderId="20" applyNumberFormat="0" applyAlignment="0" applyProtection="0">
      <alignment vertical="center"/>
    </xf>
    <xf numFmtId="0" fontId="41" fillId="45" borderId="20" applyNumberFormat="0" applyAlignment="0" applyProtection="0">
      <alignment vertical="center"/>
    </xf>
    <xf numFmtId="0" fontId="41" fillId="45" borderId="20" applyNumberFormat="0" applyAlignment="0" applyProtection="0">
      <alignment vertical="center"/>
    </xf>
    <xf numFmtId="0" fontId="33" fillId="0" borderId="0"/>
    <xf numFmtId="0" fontId="41" fillId="45" borderId="20" applyNumberFormat="0" applyAlignment="0" applyProtection="0">
      <alignment vertical="center"/>
    </xf>
    <xf numFmtId="0" fontId="41" fillId="45" borderId="20" applyNumberFormat="0" applyAlignment="0" applyProtection="0">
      <alignment vertical="center"/>
    </xf>
    <xf numFmtId="0" fontId="41" fillId="45" borderId="20" applyNumberFormat="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41" fillId="45" borderId="20" applyNumberFormat="0" applyAlignment="0" applyProtection="0">
      <alignment vertical="center"/>
    </xf>
    <xf numFmtId="0" fontId="41" fillId="45" borderId="20" applyNumberFormat="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41" fillId="45" borderId="20" applyNumberFormat="0" applyAlignment="0" applyProtection="0">
      <alignment vertical="center"/>
    </xf>
    <xf numFmtId="0" fontId="41" fillId="45" borderId="20"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41" fillId="45" borderId="20" applyNumberFormat="0" applyAlignment="0" applyProtection="0">
      <alignment vertical="center"/>
    </xf>
    <xf numFmtId="0" fontId="41" fillId="45" borderId="20" applyNumberFormat="0" applyAlignment="0" applyProtection="0">
      <alignment vertical="center"/>
    </xf>
    <xf numFmtId="0" fontId="41" fillId="45" borderId="20" applyNumberFormat="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33" fillId="0" borderId="0"/>
    <xf numFmtId="0" fontId="33" fillId="0" borderId="0"/>
    <xf numFmtId="0" fontId="33" fillId="0" borderId="0"/>
    <xf numFmtId="43" fontId="33" fillId="0" borderId="0" applyFont="0" applyFill="0" applyBorder="0" applyAlignment="0" applyProtection="0"/>
    <xf numFmtId="0" fontId="41" fillId="45" borderId="20" applyNumberFormat="0" applyAlignment="0" applyProtection="0">
      <alignment vertical="center"/>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41" fillId="45" borderId="20" applyNumberFormat="0" applyAlignment="0" applyProtection="0">
      <alignment vertical="center"/>
    </xf>
    <xf numFmtId="0" fontId="33" fillId="42" borderId="17" applyNumberFormat="0" applyFont="0" applyAlignment="0" applyProtection="0">
      <alignment vertical="center"/>
    </xf>
    <xf numFmtId="0" fontId="41" fillId="45" borderId="20" applyNumberFormat="0" applyAlignment="0" applyProtection="0">
      <alignment vertical="center"/>
    </xf>
    <xf numFmtId="0" fontId="41" fillId="45" borderId="20" applyNumberFormat="0" applyAlignment="0" applyProtection="0">
      <alignment vertical="center"/>
    </xf>
    <xf numFmtId="0" fontId="41" fillId="45" borderId="20" applyNumberFormat="0" applyAlignment="0" applyProtection="0">
      <alignment vertical="center"/>
    </xf>
    <xf numFmtId="0" fontId="41" fillId="45" borderId="20" applyNumberFormat="0" applyAlignment="0" applyProtection="0">
      <alignment vertical="center"/>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41" fillId="45" borderId="20"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1" fillId="45" borderId="20" applyNumberFormat="0" applyAlignment="0" applyProtection="0">
      <alignment vertical="center"/>
    </xf>
    <xf numFmtId="0" fontId="41" fillId="45" borderId="20" applyNumberFormat="0" applyAlignment="0" applyProtection="0">
      <alignment vertical="center"/>
    </xf>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43" fontId="33" fillId="0" borderId="0" applyFont="0" applyFill="0" applyBorder="0" applyAlignment="0" applyProtection="0"/>
    <xf numFmtId="0" fontId="41" fillId="45" borderId="20" applyNumberFormat="0" applyAlignment="0" applyProtection="0">
      <alignment vertical="center"/>
    </xf>
    <xf numFmtId="0" fontId="33" fillId="0" borderId="0"/>
    <xf numFmtId="0" fontId="41" fillId="45" borderId="20" applyNumberFormat="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33" fillId="0" borderId="0"/>
    <xf numFmtId="0" fontId="41" fillId="45" borderId="20" applyNumberFormat="0" applyAlignment="0" applyProtection="0">
      <alignment vertical="center"/>
    </xf>
    <xf numFmtId="0" fontId="33" fillId="42" borderId="17" applyNumberFormat="0" applyFont="0" applyAlignment="0" applyProtection="0">
      <alignment vertical="center"/>
    </xf>
    <xf numFmtId="0" fontId="41" fillId="45" borderId="20" applyNumberFormat="0" applyAlignment="0" applyProtection="0">
      <alignment vertical="center"/>
    </xf>
    <xf numFmtId="0" fontId="41" fillId="45" borderId="20" applyNumberFormat="0" applyAlignment="0" applyProtection="0">
      <alignment vertical="center"/>
    </xf>
    <xf numFmtId="0" fontId="48" fillId="0" borderId="0" applyNumberFormat="0" applyFill="0" applyBorder="0" applyAlignment="0" applyProtection="0">
      <alignment vertical="center"/>
    </xf>
    <xf numFmtId="0" fontId="41" fillId="45" borderId="20" applyNumberFormat="0" applyAlignment="0" applyProtection="0">
      <alignment vertical="center"/>
    </xf>
    <xf numFmtId="0" fontId="48" fillId="0" borderId="0" applyNumberFormat="0" applyFill="0" applyBorder="0" applyAlignment="0" applyProtection="0">
      <alignment vertical="center"/>
    </xf>
    <xf numFmtId="0" fontId="41" fillId="45" borderId="20" applyNumberFormat="0" applyAlignment="0" applyProtection="0">
      <alignment vertical="center"/>
    </xf>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1" fillId="45" borderId="20" applyNumberFormat="0" applyAlignment="0" applyProtection="0">
      <alignment vertical="center"/>
    </xf>
    <xf numFmtId="0" fontId="41" fillId="45" borderId="20" applyNumberFormat="0" applyAlignment="0" applyProtection="0">
      <alignment vertical="center"/>
    </xf>
    <xf numFmtId="0" fontId="41" fillId="45" borderId="20" applyNumberFormat="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9" fillId="45" borderId="19" applyNumberFormat="0" applyAlignment="0" applyProtection="0">
      <alignment vertical="center"/>
    </xf>
    <xf numFmtId="0" fontId="41" fillId="45" borderId="20" applyNumberFormat="0" applyAlignment="0" applyProtection="0">
      <alignment vertical="center"/>
    </xf>
    <xf numFmtId="0" fontId="39" fillId="45" borderId="19" applyNumberFormat="0" applyAlignment="0" applyProtection="0">
      <alignment vertical="center"/>
    </xf>
    <xf numFmtId="0" fontId="41" fillId="45" borderId="20" applyNumberFormat="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41" fillId="45" borderId="20" applyNumberFormat="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33" fillId="0" borderId="0"/>
    <xf numFmtId="0" fontId="39" fillId="45" borderId="19" applyNumberFormat="0" applyAlignment="0" applyProtection="0">
      <alignment vertical="center"/>
    </xf>
    <xf numFmtId="0" fontId="41" fillId="45" borderId="20" applyNumberFormat="0" applyAlignment="0" applyProtection="0">
      <alignment vertical="center"/>
    </xf>
    <xf numFmtId="0" fontId="41" fillId="45" borderId="20" applyNumberFormat="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33" fillId="0" borderId="0"/>
    <xf numFmtId="0" fontId="41" fillId="45" borderId="20" applyNumberFormat="0" applyAlignment="0" applyProtection="0">
      <alignment vertical="center"/>
    </xf>
    <xf numFmtId="0" fontId="41" fillId="45" borderId="20" applyNumberFormat="0" applyAlignment="0" applyProtection="0">
      <alignment vertical="center"/>
    </xf>
    <xf numFmtId="0" fontId="33" fillId="0" borderId="0"/>
    <xf numFmtId="0" fontId="41" fillId="45" borderId="20" applyNumberFormat="0" applyAlignment="0" applyProtection="0">
      <alignment vertical="center"/>
    </xf>
    <xf numFmtId="0" fontId="33" fillId="0" borderId="0"/>
    <xf numFmtId="0" fontId="41" fillId="45" borderId="20" applyNumberFormat="0" applyAlignment="0" applyProtection="0">
      <alignment vertical="center"/>
    </xf>
    <xf numFmtId="0" fontId="33" fillId="0" borderId="0"/>
    <xf numFmtId="0" fontId="44" fillId="51" borderId="23" applyNumberFormat="0" applyAlignment="0" applyProtection="0">
      <alignment vertical="center"/>
    </xf>
    <xf numFmtId="0" fontId="33" fillId="0" borderId="0"/>
    <xf numFmtId="0" fontId="44" fillId="51" borderId="23" applyNumberFormat="0" applyAlignment="0" applyProtection="0">
      <alignment vertical="center"/>
    </xf>
    <xf numFmtId="0" fontId="33" fillId="42" borderId="17" applyNumberFormat="0" applyFont="0" applyAlignment="0" applyProtection="0">
      <alignment vertical="center"/>
    </xf>
    <xf numFmtId="0" fontId="44" fillId="51" borderId="23" applyNumberFormat="0" applyAlignment="0" applyProtection="0">
      <alignment vertical="center"/>
    </xf>
    <xf numFmtId="0" fontId="44" fillId="51" borderId="23" applyNumberFormat="0" applyAlignment="0" applyProtection="0">
      <alignment vertical="center"/>
    </xf>
    <xf numFmtId="0" fontId="44" fillId="51" borderId="23" applyNumberFormat="0" applyAlignment="0" applyProtection="0">
      <alignment vertical="center"/>
    </xf>
    <xf numFmtId="0" fontId="33" fillId="0" borderId="0"/>
    <xf numFmtId="0" fontId="33" fillId="0" borderId="0"/>
    <xf numFmtId="0" fontId="44" fillId="51" borderId="23" applyNumberFormat="0" applyAlignment="0" applyProtection="0">
      <alignment vertical="center"/>
    </xf>
    <xf numFmtId="0" fontId="33" fillId="0" borderId="0"/>
    <xf numFmtId="0" fontId="33" fillId="0" borderId="0"/>
    <xf numFmtId="0" fontId="44" fillId="51" borderId="23" applyNumberFormat="0" applyAlignment="0" applyProtection="0">
      <alignment vertical="center"/>
    </xf>
    <xf numFmtId="0" fontId="33" fillId="0" borderId="0"/>
    <xf numFmtId="0" fontId="44" fillId="51" borderId="23" applyNumberFormat="0" applyAlignment="0" applyProtection="0">
      <alignment vertical="center"/>
    </xf>
    <xf numFmtId="0" fontId="44" fillId="51" borderId="23" applyNumberFormat="0" applyAlignment="0" applyProtection="0">
      <alignment vertical="center"/>
    </xf>
    <xf numFmtId="0" fontId="44" fillId="51" borderId="23" applyNumberFormat="0" applyAlignment="0" applyProtection="0">
      <alignment vertical="center"/>
    </xf>
    <xf numFmtId="0" fontId="44" fillId="51" borderId="23" applyNumberFormat="0" applyAlignment="0" applyProtection="0">
      <alignment vertical="center"/>
    </xf>
    <xf numFmtId="0" fontId="33" fillId="0" borderId="0"/>
    <xf numFmtId="0" fontId="33" fillId="0" borderId="0"/>
    <xf numFmtId="0" fontId="44" fillId="51" borderId="23" applyNumberFormat="0" applyAlignment="0" applyProtection="0">
      <alignment vertical="center"/>
    </xf>
    <xf numFmtId="0" fontId="44" fillId="51" borderId="23" applyNumberFormat="0" applyAlignment="0" applyProtection="0">
      <alignment vertical="center"/>
    </xf>
    <xf numFmtId="0" fontId="33" fillId="0" borderId="0"/>
    <xf numFmtId="0" fontId="44" fillId="51" borderId="23" applyNumberFormat="0" applyAlignment="0" applyProtection="0">
      <alignment vertical="center"/>
    </xf>
    <xf numFmtId="0" fontId="33" fillId="0" borderId="0"/>
    <xf numFmtId="0" fontId="33" fillId="0" borderId="0"/>
    <xf numFmtId="0" fontId="44" fillId="51" borderId="23" applyNumberFormat="0" applyAlignment="0" applyProtection="0">
      <alignment vertical="center"/>
    </xf>
    <xf numFmtId="0" fontId="33" fillId="0" borderId="0"/>
    <xf numFmtId="0" fontId="33" fillId="0" borderId="0"/>
    <xf numFmtId="0" fontId="33" fillId="0" borderId="0"/>
    <xf numFmtId="0" fontId="44" fillId="51" borderId="23" applyNumberFormat="0" applyAlignment="0" applyProtection="0">
      <alignment vertical="center"/>
    </xf>
    <xf numFmtId="0" fontId="44" fillId="51" borderId="23" applyNumberFormat="0" applyAlignment="0" applyProtection="0">
      <alignment vertical="center"/>
    </xf>
    <xf numFmtId="0" fontId="44" fillId="51" borderId="23" applyNumberFormat="0" applyAlignment="0" applyProtection="0">
      <alignment vertical="center"/>
    </xf>
    <xf numFmtId="0" fontId="44" fillId="51" borderId="23" applyNumberFormat="0" applyAlignment="0" applyProtection="0">
      <alignment vertical="center"/>
    </xf>
    <xf numFmtId="0" fontId="44" fillId="51" borderId="23"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4" fillId="51" borderId="23" applyNumberFormat="0" applyAlignment="0" applyProtection="0">
      <alignment vertical="center"/>
    </xf>
    <xf numFmtId="0" fontId="33" fillId="0" borderId="0"/>
    <xf numFmtId="0" fontId="33" fillId="0" borderId="0"/>
    <xf numFmtId="0" fontId="33" fillId="0" borderId="0"/>
    <xf numFmtId="0" fontId="33" fillId="0" borderId="0"/>
    <xf numFmtId="0" fontId="44" fillId="51" borderId="23" applyNumberFormat="0" applyAlignment="0" applyProtection="0">
      <alignment vertical="center"/>
    </xf>
    <xf numFmtId="0" fontId="44" fillId="51" borderId="23" applyNumberFormat="0" applyAlignment="0" applyProtection="0">
      <alignment vertical="center"/>
    </xf>
    <xf numFmtId="0" fontId="44" fillId="51" borderId="23" applyNumberFormat="0" applyAlignment="0" applyProtection="0">
      <alignment vertical="center"/>
    </xf>
    <xf numFmtId="0" fontId="33" fillId="0" borderId="0"/>
    <xf numFmtId="0" fontId="33" fillId="0" borderId="0"/>
    <xf numFmtId="0" fontId="44" fillId="51" borderId="23" applyNumberFormat="0" applyAlignment="0" applyProtection="0">
      <alignment vertical="center"/>
    </xf>
    <xf numFmtId="0" fontId="44" fillId="51" borderId="23" applyNumberFormat="0" applyAlignment="0" applyProtection="0">
      <alignment vertical="center"/>
    </xf>
    <xf numFmtId="0" fontId="33" fillId="0" borderId="0"/>
    <xf numFmtId="0" fontId="44" fillId="51" borderId="23"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44" fillId="51" borderId="23" applyNumberFormat="0" applyAlignment="0" applyProtection="0">
      <alignment vertical="center"/>
    </xf>
    <xf numFmtId="0" fontId="44" fillId="51" borderId="23" applyNumberFormat="0" applyAlignment="0" applyProtection="0">
      <alignment vertical="center"/>
    </xf>
    <xf numFmtId="0" fontId="44" fillId="51" borderId="23" applyNumberFormat="0" applyAlignment="0" applyProtection="0">
      <alignment vertical="center"/>
    </xf>
    <xf numFmtId="0" fontId="33" fillId="0" borderId="0"/>
    <xf numFmtId="0" fontId="44" fillId="51" borderId="23" applyNumberFormat="0" applyAlignment="0" applyProtection="0">
      <alignment vertical="center"/>
    </xf>
    <xf numFmtId="0" fontId="44" fillId="51" borderId="23" applyNumberFormat="0" applyAlignment="0" applyProtection="0">
      <alignment vertical="center"/>
    </xf>
    <xf numFmtId="0" fontId="33" fillId="0" borderId="0"/>
    <xf numFmtId="0" fontId="44" fillId="51" borderId="23" applyNumberFormat="0" applyAlignment="0" applyProtection="0">
      <alignment vertical="center"/>
    </xf>
    <xf numFmtId="0" fontId="44" fillId="51" borderId="23" applyNumberFormat="0" applyAlignment="0" applyProtection="0">
      <alignment vertical="center"/>
    </xf>
    <xf numFmtId="0" fontId="33" fillId="0" borderId="0"/>
    <xf numFmtId="0" fontId="33" fillId="0" borderId="0"/>
    <xf numFmtId="0" fontId="44" fillId="51" borderId="23"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4" fillId="51" borderId="23" applyNumberFormat="0" applyAlignment="0" applyProtection="0">
      <alignment vertical="center"/>
    </xf>
    <xf numFmtId="0" fontId="44" fillId="51" borderId="23" applyNumberFormat="0" applyAlignment="0" applyProtection="0">
      <alignment vertical="center"/>
    </xf>
    <xf numFmtId="0" fontId="33" fillId="0" borderId="0"/>
    <xf numFmtId="0" fontId="44" fillId="51" borderId="23" applyNumberFormat="0" applyAlignment="0" applyProtection="0">
      <alignment vertical="center"/>
    </xf>
    <xf numFmtId="0" fontId="33" fillId="0" borderId="0"/>
    <xf numFmtId="0" fontId="33" fillId="0" borderId="0"/>
    <xf numFmtId="0" fontId="33" fillId="0" borderId="0"/>
    <xf numFmtId="0" fontId="44" fillId="51" borderId="23"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4" fillId="51" borderId="23" applyNumberFormat="0" applyAlignment="0" applyProtection="0">
      <alignment vertical="center"/>
    </xf>
    <xf numFmtId="0" fontId="33" fillId="0" borderId="0"/>
    <xf numFmtId="0" fontId="33" fillId="0" borderId="0"/>
    <xf numFmtId="0" fontId="33" fillId="0" borderId="0"/>
    <xf numFmtId="0" fontId="33" fillId="0" borderId="0"/>
    <xf numFmtId="0" fontId="44" fillId="51" borderId="23" applyNumberFormat="0" applyAlignment="0" applyProtection="0">
      <alignment vertical="center"/>
    </xf>
    <xf numFmtId="0" fontId="44" fillId="51" borderId="23"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4" fillId="51" borderId="23" applyNumberFormat="0" applyAlignment="0" applyProtection="0">
      <alignment vertical="center"/>
    </xf>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44" fillId="51" borderId="23" applyNumberFormat="0" applyAlignment="0" applyProtection="0">
      <alignment vertical="center"/>
    </xf>
    <xf numFmtId="0" fontId="44" fillId="51" borderId="23" applyNumberFormat="0" applyAlignment="0" applyProtection="0">
      <alignment vertical="center"/>
    </xf>
    <xf numFmtId="0" fontId="44" fillId="51" borderId="23" applyNumberFormat="0" applyAlignment="0" applyProtection="0">
      <alignment vertical="center"/>
    </xf>
    <xf numFmtId="0" fontId="33" fillId="0" borderId="0"/>
    <xf numFmtId="0" fontId="33" fillId="0" borderId="0"/>
    <xf numFmtId="0" fontId="44" fillId="51" borderId="23"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4" fillId="51" borderId="23" applyNumberFormat="0" applyAlignment="0" applyProtection="0">
      <alignment vertical="center"/>
    </xf>
    <xf numFmtId="0" fontId="33" fillId="0" borderId="0"/>
    <xf numFmtId="0" fontId="33" fillId="0" borderId="0"/>
    <xf numFmtId="0" fontId="33" fillId="0" borderId="0"/>
    <xf numFmtId="0" fontId="44" fillId="51" borderId="23" applyNumberFormat="0" applyAlignment="0" applyProtection="0">
      <alignment vertical="center"/>
    </xf>
    <xf numFmtId="0" fontId="33" fillId="0" borderId="0"/>
    <xf numFmtId="0" fontId="33" fillId="0" borderId="0"/>
    <xf numFmtId="0" fontId="33" fillId="0" borderId="0"/>
    <xf numFmtId="0" fontId="33" fillId="0" borderId="0"/>
    <xf numFmtId="0" fontId="44" fillId="51" borderId="23" applyNumberFormat="0" applyAlignment="0" applyProtection="0">
      <alignment vertical="center"/>
    </xf>
    <xf numFmtId="0" fontId="44" fillId="51" borderId="23"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4" fillId="51" borderId="23" applyNumberFormat="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3" fillId="0" borderId="0"/>
    <xf numFmtId="0" fontId="39" fillId="45" borderId="19" applyNumberFormat="0" applyAlignment="0" applyProtection="0">
      <alignment vertical="center"/>
    </xf>
    <xf numFmtId="0" fontId="33" fillId="0" borderId="0"/>
    <xf numFmtId="0" fontId="44" fillId="51" borderId="23" applyNumberFormat="0" applyAlignment="0" applyProtection="0">
      <alignment vertical="center"/>
    </xf>
    <xf numFmtId="0" fontId="44" fillId="51" borderId="23"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2" fillId="0" borderId="21" applyNumberFormat="0" applyFill="0" applyAlignment="0" applyProtection="0">
      <alignment vertical="center"/>
    </xf>
    <xf numFmtId="0" fontId="44" fillId="51" borderId="23" applyNumberFormat="0" applyAlignment="0" applyProtection="0">
      <alignment vertical="center"/>
    </xf>
    <xf numFmtId="0" fontId="35" fillId="43" borderId="0" applyNumberFormat="0" applyBorder="0" applyAlignment="0" applyProtection="0">
      <alignment vertical="center"/>
    </xf>
    <xf numFmtId="0" fontId="33" fillId="0" borderId="0"/>
    <xf numFmtId="0" fontId="44" fillId="51" borderId="23" applyNumberFormat="0" applyAlignment="0" applyProtection="0">
      <alignment vertical="center"/>
    </xf>
    <xf numFmtId="0" fontId="35" fillId="43" borderId="0" applyNumberFormat="0" applyBorder="0" applyAlignment="0" applyProtection="0">
      <alignment vertical="center"/>
    </xf>
    <xf numFmtId="0" fontId="33" fillId="0" borderId="0"/>
    <xf numFmtId="0" fontId="44" fillId="51" borderId="23" applyNumberFormat="0" applyAlignment="0" applyProtection="0">
      <alignment vertical="center"/>
    </xf>
    <xf numFmtId="0" fontId="33" fillId="0" borderId="0"/>
    <xf numFmtId="0" fontId="44" fillId="51" borderId="23" applyNumberFormat="0" applyAlignment="0" applyProtection="0">
      <alignment vertical="center"/>
    </xf>
    <xf numFmtId="0" fontId="33" fillId="0" borderId="0"/>
    <xf numFmtId="0" fontId="44" fillId="51" borderId="23" applyNumberFormat="0" applyAlignment="0" applyProtection="0">
      <alignment vertical="center"/>
    </xf>
    <xf numFmtId="0" fontId="44" fillId="51" borderId="23" applyNumberFormat="0" applyAlignment="0" applyProtection="0">
      <alignment vertical="center"/>
    </xf>
    <xf numFmtId="0" fontId="33" fillId="0" borderId="0"/>
    <xf numFmtId="0" fontId="33" fillId="0" borderId="0"/>
    <xf numFmtId="0" fontId="33" fillId="0" borderId="0"/>
    <xf numFmtId="0" fontId="35" fillId="50" borderId="0" applyNumberFormat="0" applyBorder="0" applyAlignment="0" applyProtection="0">
      <alignment vertical="center"/>
    </xf>
    <xf numFmtId="0" fontId="33" fillId="0" borderId="0"/>
    <xf numFmtId="0" fontId="44" fillId="51" borderId="23" applyNumberFormat="0" applyAlignment="0" applyProtection="0">
      <alignment vertical="center"/>
    </xf>
    <xf numFmtId="0" fontId="33" fillId="0" borderId="0"/>
    <xf numFmtId="0" fontId="44" fillId="51" borderId="23" applyNumberFormat="0" applyAlignment="0" applyProtection="0">
      <alignment vertical="center"/>
    </xf>
    <xf numFmtId="0" fontId="44" fillId="51" borderId="23" applyNumberFormat="0" applyAlignment="0" applyProtection="0">
      <alignment vertical="center"/>
    </xf>
    <xf numFmtId="0" fontId="44" fillId="51" borderId="23" applyNumberFormat="0" applyAlignment="0" applyProtection="0">
      <alignment vertical="center"/>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44" fillId="51" borderId="23" applyNumberFormat="0" applyAlignment="0" applyProtection="0">
      <alignment vertical="center"/>
    </xf>
    <xf numFmtId="0" fontId="44" fillId="51" borderId="23" applyNumberFormat="0" applyAlignment="0" applyProtection="0">
      <alignment vertical="center"/>
    </xf>
    <xf numFmtId="0" fontId="33" fillId="0" borderId="0"/>
    <xf numFmtId="0" fontId="33" fillId="0" borderId="0"/>
    <xf numFmtId="0" fontId="44" fillId="51" borderId="23"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4" fillId="51" borderId="23" applyNumberFormat="0" applyAlignment="0" applyProtection="0">
      <alignment vertical="center"/>
    </xf>
    <xf numFmtId="0" fontId="44" fillId="51" borderId="23" applyNumberFormat="0" applyAlignment="0" applyProtection="0">
      <alignment vertical="center"/>
    </xf>
    <xf numFmtId="0" fontId="44" fillId="51" borderId="23" applyNumberForma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44" fillId="51" borderId="23" applyNumberFormat="0" applyAlignment="0" applyProtection="0">
      <alignment vertical="center"/>
    </xf>
    <xf numFmtId="0" fontId="33" fillId="0" borderId="0"/>
    <xf numFmtId="0" fontId="33" fillId="0" borderId="0"/>
    <xf numFmtId="0" fontId="44" fillId="51" borderId="23" applyNumberFormat="0" applyAlignment="0" applyProtection="0">
      <alignment vertical="center"/>
    </xf>
    <xf numFmtId="0" fontId="33" fillId="0" borderId="0"/>
    <xf numFmtId="0" fontId="33" fillId="0" borderId="0"/>
    <xf numFmtId="0" fontId="44" fillId="51" borderId="23" applyNumberFormat="0" applyAlignment="0" applyProtection="0">
      <alignment vertical="center"/>
    </xf>
    <xf numFmtId="0" fontId="44" fillId="51" borderId="23" applyNumberFormat="0" applyAlignment="0" applyProtection="0">
      <alignment vertical="center"/>
    </xf>
    <xf numFmtId="0" fontId="33" fillId="0" borderId="0"/>
    <xf numFmtId="0" fontId="33" fillId="0" borderId="0"/>
    <xf numFmtId="0" fontId="44" fillId="51" borderId="23" applyNumberFormat="0" applyAlignment="0" applyProtection="0">
      <alignment vertical="center"/>
    </xf>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44" fillId="51" borderId="23"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44" fillId="51" borderId="23" applyNumberFormat="0" applyAlignment="0" applyProtection="0">
      <alignment vertical="center"/>
    </xf>
    <xf numFmtId="0" fontId="44" fillId="51" borderId="23" applyNumberFormat="0" applyAlignment="0" applyProtection="0">
      <alignment vertical="center"/>
    </xf>
    <xf numFmtId="0" fontId="44" fillId="51" borderId="23"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4" fillId="51" borderId="23"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4" fillId="51" borderId="23" applyNumberFormat="0" applyAlignment="0" applyProtection="0">
      <alignment vertical="center"/>
    </xf>
    <xf numFmtId="0" fontId="42" fillId="0" borderId="21" applyNumberFormat="0" applyFill="0" applyAlignment="0" applyProtection="0">
      <alignment vertical="center"/>
    </xf>
    <xf numFmtId="0" fontId="33" fillId="0" borderId="0"/>
    <xf numFmtId="0" fontId="42" fillId="0" borderId="21" applyNumberFormat="0" applyFill="0" applyAlignment="0" applyProtection="0">
      <alignment vertical="center"/>
    </xf>
    <xf numFmtId="0" fontId="33" fillId="0" borderId="0"/>
    <xf numFmtId="0" fontId="44" fillId="51" borderId="23"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4" fillId="51" borderId="23" applyNumberFormat="0" applyAlignment="0" applyProtection="0">
      <alignment vertical="center"/>
    </xf>
    <xf numFmtId="0" fontId="44" fillId="51" borderId="23"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4" fillId="51" borderId="23" applyNumberFormat="0" applyAlignment="0" applyProtection="0">
      <alignment vertical="center"/>
    </xf>
    <xf numFmtId="0" fontId="35" fillId="43" borderId="0" applyNumberFormat="0" applyBorder="0" applyAlignment="0" applyProtection="0">
      <alignment vertical="center"/>
    </xf>
    <xf numFmtId="0" fontId="33" fillId="0" borderId="0"/>
    <xf numFmtId="0" fontId="44" fillId="51" borderId="23" applyNumberFormat="0" applyAlignment="0" applyProtection="0">
      <alignment vertical="center"/>
    </xf>
    <xf numFmtId="0" fontId="33" fillId="0" borderId="0"/>
    <xf numFmtId="0" fontId="44" fillId="51" borderId="23" applyNumberFormat="0" applyAlignment="0" applyProtection="0">
      <alignment vertical="center"/>
    </xf>
    <xf numFmtId="0" fontId="33" fillId="0" borderId="0"/>
    <xf numFmtId="0" fontId="44" fillId="51" borderId="23" applyNumberFormat="0" applyAlignment="0" applyProtection="0">
      <alignment vertical="center"/>
    </xf>
    <xf numFmtId="0" fontId="44" fillId="51" borderId="23" applyNumberFormat="0" applyAlignment="0" applyProtection="0">
      <alignment vertical="center"/>
    </xf>
    <xf numFmtId="0" fontId="33" fillId="0" borderId="0"/>
    <xf numFmtId="0" fontId="33" fillId="0" borderId="0"/>
    <xf numFmtId="0" fontId="33" fillId="0" borderId="0"/>
    <xf numFmtId="0" fontId="33" fillId="0" borderId="0"/>
    <xf numFmtId="0" fontId="44" fillId="51" borderId="23"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44" fillId="51" borderId="23" applyNumberFormat="0" applyAlignment="0" applyProtection="0">
      <alignment vertical="center"/>
    </xf>
    <xf numFmtId="0" fontId="33" fillId="0" borderId="0"/>
    <xf numFmtId="0" fontId="44" fillId="51" borderId="23" applyNumberFormat="0" applyAlignment="0" applyProtection="0">
      <alignment vertical="center"/>
    </xf>
    <xf numFmtId="0" fontId="33" fillId="0" borderId="0"/>
    <xf numFmtId="0" fontId="33" fillId="0" borderId="0"/>
    <xf numFmtId="0" fontId="44" fillId="51" borderId="23" applyNumberFormat="0" applyAlignment="0" applyProtection="0">
      <alignment vertical="center"/>
    </xf>
    <xf numFmtId="43" fontId="33" fillId="0" borderId="0" applyFont="0" applyFill="0" applyBorder="0" applyAlignment="0" applyProtection="0"/>
    <xf numFmtId="0" fontId="33" fillId="0" borderId="0"/>
    <xf numFmtId="0" fontId="39" fillId="45" borderId="19" applyNumberFormat="0" applyAlignment="0" applyProtection="0">
      <alignment vertical="center"/>
    </xf>
    <xf numFmtId="0" fontId="33" fillId="0" borderId="0"/>
    <xf numFmtId="0" fontId="44" fillId="51" borderId="23" applyNumberFormat="0" applyAlignment="0" applyProtection="0">
      <alignment vertical="center"/>
    </xf>
    <xf numFmtId="0" fontId="44" fillId="51" borderId="23" applyNumberFormat="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0" borderId="0"/>
    <xf numFmtId="0" fontId="44" fillId="51" borderId="23"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4" fillId="51" borderId="23" applyNumberFormat="0" applyAlignment="0" applyProtection="0">
      <alignment vertical="center"/>
    </xf>
    <xf numFmtId="0" fontId="33" fillId="0" borderId="0"/>
    <xf numFmtId="0" fontId="33" fillId="0" borderId="0"/>
    <xf numFmtId="0" fontId="33" fillId="0" borderId="0"/>
    <xf numFmtId="43" fontId="33" fillId="0" borderId="0" applyFont="0" applyFill="0" applyBorder="0" applyAlignment="0" applyProtection="0"/>
    <xf numFmtId="0" fontId="44" fillId="51" borderId="23" applyNumberFormat="0" applyAlignment="0" applyProtection="0">
      <alignment vertical="center"/>
    </xf>
    <xf numFmtId="0" fontId="44" fillId="51" borderId="23" applyNumberFormat="0" applyAlignment="0" applyProtection="0">
      <alignment vertical="center"/>
    </xf>
    <xf numFmtId="0" fontId="33" fillId="0" borderId="0"/>
    <xf numFmtId="0" fontId="33" fillId="0" borderId="0"/>
    <xf numFmtId="0" fontId="33" fillId="0" borderId="0"/>
    <xf numFmtId="0" fontId="33" fillId="0" borderId="0"/>
    <xf numFmtId="0" fontId="44" fillId="51" borderId="23" applyNumberFormat="0" applyAlignment="0" applyProtection="0">
      <alignment vertical="center"/>
    </xf>
    <xf numFmtId="0" fontId="33" fillId="0" borderId="0"/>
    <xf numFmtId="0" fontId="33" fillId="0" borderId="0"/>
    <xf numFmtId="0" fontId="44" fillId="51" borderId="23" applyNumberFormat="0" applyAlignment="0" applyProtection="0">
      <alignment vertical="center"/>
    </xf>
    <xf numFmtId="0" fontId="44" fillId="51" borderId="23"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4" fillId="51" borderId="23" applyNumberFormat="0" applyAlignment="0" applyProtection="0">
      <alignment vertical="center"/>
    </xf>
    <xf numFmtId="0" fontId="33" fillId="0" borderId="0"/>
    <xf numFmtId="0" fontId="33" fillId="0" borderId="0"/>
    <xf numFmtId="0" fontId="33" fillId="0" borderId="0"/>
    <xf numFmtId="0" fontId="33" fillId="0" borderId="0"/>
    <xf numFmtId="0" fontId="44" fillId="51" borderId="23" applyNumberFormat="0" applyAlignment="0" applyProtection="0">
      <alignment vertical="center"/>
    </xf>
    <xf numFmtId="0" fontId="33" fillId="0" borderId="0"/>
    <xf numFmtId="0" fontId="44" fillId="51" borderId="23" applyNumberFormat="0" applyAlignment="0" applyProtection="0">
      <alignment vertical="center"/>
    </xf>
    <xf numFmtId="0" fontId="44" fillId="51" borderId="23" applyNumberFormat="0" applyAlignment="0" applyProtection="0">
      <alignment vertical="center"/>
    </xf>
    <xf numFmtId="0" fontId="33" fillId="0" borderId="0"/>
    <xf numFmtId="0" fontId="33" fillId="0" borderId="0"/>
    <xf numFmtId="0" fontId="33" fillId="0" borderId="0"/>
    <xf numFmtId="0" fontId="33" fillId="0" borderId="0"/>
    <xf numFmtId="0" fontId="44" fillId="51" borderId="23" applyNumberFormat="0" applyAlignment="0" applyProtection="0">
      <alignment vertical="center"/>
    </xf>
    <xf numFmtId="0" fontId="44" fillId="51" borderId="23" applyNumberFormat="0" applyAlignment="0" applyProtection="0">
      <alignment vertical="center"/>
    </xf>
    <xf numFmtId="0" fontId="44" fillId="51" borderId="23" applyNumberFormat="0" applyAlignment="0" applyProtection="0">
      <alignment vertical="center"/>
    </xf>
    <xf numFmtId="0" fontId="44" fillId="51" borderId="23" applyNumberFormat="0" applyAlignment="0" applyProtection="0">
      <alignment vertical="center"/>
    </xf>
    <xf numFmtId="0" fontId="33" fillId="0" borderId="0"/>
    <xf numFmtId="0" fontId="33" fillId="0" borderId="0"/>
    <xf numFmtId="0" fontId="44" fillId="51" borderId="23" applyNumberFormat="0" applyAlignment="0" applyProtection="0">
      <alignment vertical="center"/>
    </xf>
    <xf numFmtId="0" fontId="33" fillId="0" borderId="0"/>
    <xf numFmtId="0" fontId="33" fillId="0" borderId="0"/>
    <xf numFmtId="0" fontId="33" fillId="0" borderId="0"/>
    <xf numFmtId="0" fontId="44" fillId="51" borderId="23" applyNumberFormat="0" applyAlignment="0" applyProtection="0">
      <alignment vertical="center"/>
    </xf>
    <xf numFmtId="0" fontId="33" fillId="0" borderId="0"/>
    <xf numFmtId="0" fontId="33" fillId="0" borderId="0"/>
    <xf numFmtId="0" fontId="33" fillId="0" borderId="0"/>
    <xf numFmtId="0" fontId="44" fillId="51" borderId="23"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4" fillId="51" borderId="23"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3" fillId="0" borderId="0"/>
    <xf numFmtId="0" fontId="33" fillId="0" borderId="0"/>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3" fillId="0" borderId="0"/>
    <xf numFmtId="0" fontId="33" fillId="0" borderId="0"/>
    <xf numFmtId="0" fontId="33" fillId="0" borderId="0"/>
    <xf numFmtId="0" fontId="36" fillId="0" borderId="0" applyNumberFormat="0" applyFill="0" applyBorder="0" applyAlignment="0" applyProtection="0">
      <alignment vertical="center"/>
    </xf>
    <xf numFmtId="0" fontId="33" fillId="0" borderId="0"/>
    <xf numFmtId="0" fontId="33" fillId="0" borderId="0"/>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3" fillId="0" borderId="0"/>
    <xf numFmtId="43" fontId="33" fillId="0" borderId="0">
      <protection locked="0"/>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6" fillId="0" borderId="0" applyNumberFormat="0" applyFill="0" applyBorder="0" applyAlignment="0" applyProtection="0">
      <alignment vertical="center"/>
    </xf>
    <xf numFmtId="0" fontId="33" fillId="0" borderId="0"/>
    <xf numFmtId="0" fontId="36" fillId="0" borderId="0" applyNumberFormat="0" applyFill="0" applyBorder="0" applyAlignment="0" applyProtection="0">
      <alignment vertical="center"/>
    </xf>
    <xf numFmtId="0" fontId="33" fillId="0" borderId="0"/>
    <xf numFmtId="0" fontId="33" fillId="0" borderId="0"/>
    <xf numFmtId="0" fontId="33" fillId="0" borderId="0"/>
    <xf numFmtId="0" fontId="36" fillId="0" borderId="0" applyNumberFormat="0" applyFill="0" applyBorder="0" applyAlignment="0" applyProtection="0">
      <alignment vertical="center"/>
    </xf>
    <xf numFmtId="43" fontId="33" fillId="0" borderId="0" applyFont="0" applyFill="0" applyBorder="0" applyAlignment="0" applyProtection="0"/>
    <xf numFmtId="0" fontId="36"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6" fillId="0" borderId="0" applyNumberFormat="0" applyFill="0" applyBorder="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6" fillId="0" borderId="0" applyNumberFormat="0" applyFill="0" applyBorder="0" applyAlignment="0" applyProtection="0">
      <alignment vertical="center"/>
    </xf>
    <xf numFmtId="0" fontId="33" fillId="0" borderId="0"/>
    <xf numFmtId="0" fontId="33" fillId="0" borderId="0"/>
    <xf numFmtId="0" fontId="33" fillId="0" borderId="0"/>
    <xf numFmtId="0" fontId="36" fillId="0" borderId="0" applyNumberFormat="0" applyFill="0" applyBorder="0" applyAlignment="0" applyProtection="0">
      <alignment vertical="center"/>
    </xf>
    <xf numFmtId="0" fontId="33" fillId="0" borderId="0"/>
    <xf numFmtId="0" fontId="40" fillId="46" borderId="0" applyNumberFormat="0" applyBorder="0" applyAlignment="0" applyProtection="0">
      <alignment vertical="center"/>
    </xf>
    <xf numFmtId="0" fontId="33" fillId="0" borderId="0"/>
    <xf numFmtId="0" fontId="33" fillId="0" borderId="0"/>
    <xf numFmtId="43" fontId="33" fillId="0" borderId="0" applyFont="0" applyFill="0" applyBorder="0" applyAlignment="0" applyProtection="0"/>
    <xf numFmtId="0" fontId="36" fillId="0" borderId="0" applyNumberFormat="0" applyFill="0" applyBorder="0" applyAlignment="0" applyProtection="0">
      <alignment vertical="center"/>
    </xf>
    <xf numFmtId="43" fontId="33" fillId="0" borderId="0" applyFont="0" applyFill="0" applyBorder="0" applyAlignment="0" applyProtection="0"/>
    <xf numFmtId="43" fontId="33" fillId="0" borderId="0" applyFont="0" applyFill="0" applyBorder="0" applyAlignment="0" applyProtection="0"/>
    <xf numFmtId="0" fontId="36" fillId="0" borderId="0" applyNumberFormat="0" applyFill="0" applyBorder="0" applyAlignment="0" applyProtection="0">
      <alignment vertical="center"/>
    </xf>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5" fillId="49" borderId="0" applyNumberFormat="0" applyBorder="0" applyAlignment="0" applyProtection="0">
      <alignment vertical="center"/>
    </xf>
    <xf numFmtId="0" fontId="33" fillId="0" borderId="0"/>
    <xf numFmtId="0" fontId="35" fillId="52" borderId="0" applyNumberFormat="0" applyBorder="0" applyAlignment="0" applyProtection="0">
      <alignment vertical="center"/>
    </xf>
    <xf numFmtId="0" fontId="47" fillId="41" borderId="20" applyNumberFormat="0" applyAlignment="0" applyProtection="0">
      <alignment vertical="center"/>
    </xf>
    <xf numFmtId="0" fontId="33" fillId="0" borderId="0"/>
    <xf numFmtId="0" fontId="35" fillId="52" borderId="0" applyNumberFormat="0" applyBorder="0" applyAlignment="0" applyProtection="0">
      <alignment vertical="center"/>
    </xf>
    <xf numFmtId="0" fontId="33" fillId="0" borderId="0"/>
    <xf numFmtId="0" fontId="35" fillId="47" borderId="0" applyNumberFormat="0" applyBorder="0" applyAlignment="0" applyProtection="0">
      <alignment vertical="center"/>
    </xf>
    <xf numFmtId="0" fontId="47" fillId="41" borderId="20" applyNumberFormat="0" applyAlignment="0" applyProtection="0">
      <alignment vertical="center"/>
    </xf>
    <xf numFmtId="0" fontId="33" fillId="0" borderId="0"/>
    <xf numFmtId="0" fontId="35" fillId="47" borderId="0" applyNumberFormat="0" applyBorder="0" applyAlignment="0" applyProtection="0">
      <alignment vertical="center"/>
    </xf>
    <xf numFmtId="0" fontId="33" fillId="0" borderId="0"/>
    <xf numFmtId="0" fontId="33" fillId="0" borderId="0"/>
    <xf numFmtId="0" fontId="33" fillId="0" borderId="0"/>
    <xf numFmtId="0" fontId="36" fillId="0" borderId="0" applyNumberFormat="0" applyFill="0" applyBorder="0" applyAlignment="0" applyProtection="0">
      <alignment vertical="center"/>
    </xf>
    <xf numFmtId="0" fontId="33" fillId="0" borderId="0"/>
    <xf numFmtId="0" fontId="33" fillId="0" borderId="0"/>
    <xf numFmtId="0" fontId="33" fillId="0" borderId="0"/>
    <xf numFmtId="0" fontId="36" fillId="0" borderId="0" applyNumberFormat="0" applyFill="0" applyBorder="0" applyAlignment="0" applyProtection="0">
      <alignment vertical="center"/>
    </xf>
    <xf numFmtId="0" fontId="33" fillId="0" borderId="0"/>
    <xf numFmtId="0" fontId="33" fillId="0" borderId="0"/>
    <xf numFmtId="0" fontId="36" fillId="0" borderId="0" applyNumberFormat="0" applyFill="0" applyBorder="0" applyAlignment="0" applyProtection="0">
      <alignment vertical="center"/>
    </xf>
    <xf numFmtId="0" fontId="33" fillId="0" borderId="0"/>
    <xf numFmtId="43" fontId="33" fillId="0" borderId="0" applyFont="0" applyFill="0" applyBorder="0" applyAlignment="0" applyProtection="0"/>
    <xf numFmtId="0" fontId="33" fillId="0" borderId="0"/>
    <xf numFmtId="0" fontId="36" fillId="0" borderId="0" applyNumberFormat="0" applyFill="0" applyBorder="0" applyAlignment="0" applyProtection="0">
      <alignment vertical="center"/>
    </xf>
    <xf numFmtId="0" fontId="33" fillId="0" borderId="0"/>
    <xf numFmtId="0" fontId="33" fillId="0" borderId="0"/>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43" fontId="33" fillId="0" borderId="0" applyFont="0" applyFill="0" applyBorder="0" applyAlignment="0" applyProtection="0"/>
    <xf numFmtId="0" fontId="33" fillId="0" borderId="0"/>
    <xf numFmtId="0" fontId="33" fillId="0" borderId="0"/>
    <xf numFmtId="0" fontId="47" fillId="41" borderId="20" applyNumberFormat="0" applyAlignment="0" applyProtection="0">
      <alignment vertical="center"/>
    </xf>
    <xf numFmtId="0" fontId="35" fillId="49" borderId="0" applyNumberFormat="0" applyBorder="0" applyAlignment="0" applyProtection="0">
      <alignment vertical="center"/>
    </xf>
    <xf numFmtId="0" fontId="36" fillId="0" borderId="0" applyNumberFormat="0" applyFill="0" applyBorder="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33" fillId="0" borderId="0"/>
    <xf numFmtId="0" fontId="36" fillId="0" borderId="0" applyNumberFormat="0" applyFill="0" applyBorder="0" applyAlignment="0" applyProtection="0">
      <alignment vertical="center"/>
    </xf>
    <xf numFmtId="0" fontId="33" fillId="0" borderId="0"/>
    <xf numFmtId="0" fontId="33" fillId="0" borderId="0"/>
    <xf numFmtId="0" fontId="36" fillId="0" borderId="0" applyNumberFormat="0" applyFill="0" applyBorder="0" applyAlignment="0" applyProtection="0">
      <alignment vertical="center"/>
    </xf>
    <xf numFmtId="0" fontId="33" fillId="0" borderId="0"/>
    <xf numFmtId="0" fontId="36" fillId="0" borderId="0" applyNumberFormat="0" applyFill="0" applyBorder="0" applyAlignment="0" applyProtection="0">
      <alignment vertical="center"/>
    </xf>
    <xf numFmtId="43" fontId="33" fillId="0" borderId="0" applyFont="0" applyFill="0" applyBorder="0" applyAlignment="0" applyProtection="0"/>
    <xf numFmtId="0" fontId="33" fillId="0" borderId="0"/>
    <xf numFmtId="0" fontId="33" fillId="0" borderId="0"/>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3" fillId="0" borderId="0"/>
    <xf numFmtId="0" fontId="33" fillId="0" borderId="0"/>
    <xf numFmtId="0" fontId="33" fillId="0" borderId="0"/>
    <xf numFmtId="0" fontId="47" fillId="41" borderId="20" applyNumberFormat="0" applyAlignment="0" applyProtection="0">
      <alignment vertical="center"/>
    </xf>
    <xf numFmtId="0" fontId="33" fillId="0" borderId="0"/>
    <xf numFmtId="0" fontId="36" fillId="0" borderId="0" applyNumberFormat="0" applyFill="0" applyBorder="0" applyAlignment="0" applyProtection="0">
      <alignment vertical="center"/>
    </xf>
    <xf numFmtId="0" fontId="33" fillId="0" borderId="0"/>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3" fillId="0" borderId="0"/>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3" fillId="0" borderId="0"/>
    <xf numFmtId="0" fontId="36"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6"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3" fillId="0" borderId="0"/>
    <xf numFmtId="0" fontId="33" fillId="0" borderId="0"/>
    <xf numFmtId="0" fontId="33" fillId="0" borderId="0"/>
    <xf numFmtId="0" fontId="36" fillId="0" borderId="0" applyNumberFormat="0" applyFill="0" applyBorder="0" applyAlignment="0" applyProtection="0">
      <alignment vertical="center"/>
    </xf>
    <xf numFmtId="0" fontId="33" fillId="0" borderId="0"/>
    <xf numFmtId="0" fontId="35" fillId="53" borderId="0" applyNumberFormat="0" applyBorder="0" applyAlignment="0" applyProtection="0">
      <alignment vertical="center"/>
    </xf>
    <xf numFmtId="0" fontId="36" fillId="0" borderId="0" applyNumberFormat="0" applyFill="0" applyBorder="0" applyAlignment="0" applyProtection="0">
      <alignment vertical="center"/>
    </xf>
    <xf numFmtId="0" fontId="33" fillId="0" borderId="0"/>
    <xf numFmtId="0" fontId="35" fillId="53" borderId="0" applyNumberFormat="0" applyBorder="0" applyAlignment="0" applyProtection="0">
      <alignment vertical="center"/>
    </xf>
    <xf numFmtId="0" fontId="33" fillId="0" borderId="0"/>
    <xf numFmtId="0" fontId="33" fillId="0" borderId="0"/>
    <xf numFmtId="0" fontId="35" fillId="53" borderId="0" applyNumberFormat="0" applyBorder="0" applyAlignment="0" applyProtection="0">
      <alignment vertical="center"/>
    </xf>
    <xf numFmtId="0" fontId="33" fillId="0" borderId="0"/>
    <xf numFmtId="0" fontId="35" fillId="53" borderId="0" applyNumberFormat="0" applyBorder="0" applyAlignment="0" applyProtection="0">
      <alignment vertical="center"/>
    </xf>
    <xf numFmtId="0" fontId="33" fillId="0" borderId="0"/>
    <xf numFmtId="43" fontId="33" fillId="0" borderId="0" applyFont="0" applyFill="0" applyBorder="0" applyAlignment="0" applyProtection="0"/>
    <xf numFmtId="0" fontId="35" fillId="53" borderId="0" applyNumberFormat="0" applyBorder="0" applyAlignment="0" applyProtection="0">
      <alignment vertical="center"/>
    </xf>
    <xf numFmtId="0" fontId="33" fillId="0" borderId="0"/>
    <xf numFmtId="0" fontId="35" fillId="53" borderId="0" applyNumberFormat="0" applyBorder="0" applyAlignment="0" applyProtection="0">
      <alignment vertical="center"/>
    </xf>
    <xf numFmtId="0" fontId="33" fillId="0" borderId="0"/>
    <xf numFmtId="43" fontId="33" fillId="0" borderId="0" applyFont="0" applyFill="0" applyBorder="0" applyAlignment="0" applyProtection="0"/>
    <xf numFmtId="0" fontId="35" fillId="53" borderId="0" applyNumberFormat="0" applyBorder="0" applyAlignment="0" applyProtection="0">
      <alignment vertical="center"/>
    </xf>
    <xf numFmtId="0" fontId="33" fillId="0" borderId="0"/>
    <xf numFmtId="0" fontId="36" fillId="0" borderId="0" applyNumberFormat="0" applyFill="0" applyBorder="0" applyAlignment="0" applyProtection="0">
      <alignment vertical="center"/>
    </xf>
    <xf numFmtId="0" fontId="35" fillId="53" borderId="0" applyNumberFormat="0" applyBorder="0" applyAlignment="0" applyProtection="0">
      <alignment vertical="center"/>
    </xf>
    <xf numFmtId="0" fontId="36" fillId="0" borderId="0" applyNumberFormat="0" applyFill="0" applyBorder="0" applyAlignment="0" applyProtection="0">
      <alignment vertical="center"/>
    </xf>
    <xf numFmtId="0" fontId="33" fillId="0" borderId="0"/>
    <xf numFmtId="0" fontId="33" fillId="0" borderId="0"/>
    <xf numFmtId="0" fontId="36" fillId="0" borderId="0" applyNumberFormat="0" applyFill="0" applyBorder="0" applyAlignment="0" applyProtection="0">
      <alignment vertical="center"/>
    </xf>
    <xf numFmtId="0" fontId="33" fillId="0" borderId="0"/>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6" fillId="0" borderId="0" applyNumberFormat="0" applyFill="0" applyBorder="0" applyAlignment="0" applyProtection="0">
      <alignment vertical="center"/>
    </xf>
    <xf numFmtId="0" fontId="33" fillId="0" borderId="0"/>
    <xf numFmtId="0" fontId="35" fillId="49" borderId="0" applyNumberFormat="0" applyBorder="0" applyAlignment="0" applyProtection="0">
      <alignment vertical="center"/>
    </xf>
    <xf numFmtId="0" fontId="47" fillId="41" borderId="20" applyNumberFormat="0" applyAlignment="0" applyProtection="0">
      <alignment vertical="center"/>
    </xf>
    <xf numFmtId="0" fontId="36" fillId="0" borderId="0" applyNumberFormat="0" applyFill="0" applyBorder="0" applyAlignment="0" applyProtection="0">
      <alignment vertical="center"/>
    </xf>
    <xf numFmtId="0" fontId="33" fillId="0" borderId="0"/>
    <xf numFmtId="0" fontId="35" fillId="49"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3" fillId="0" borderId="0"/>
    <xf numFmtId="0" fontId="33" fillId="0" borderId="0"/>
    <xf numFmtId="0" fontId="35" fillId="49" borderId="0" applyNumberFormat="0" applyBorder="0" applyAlignment="0" applyProtection="0">
      <alignment vertical="center"/>
    </xf>
    <xf numFmtId="0" fontId="47" fillId="41" borderId="20" applyNumberFormat="0" applyAlignment="0" applyProtection="0">
      <alignment vertical="center"/>
    </xf>
    <xf numFmtId="0" fontId="33" fillId="0" borderId="0"/>
    <xf numFmtId="0" fontId="35" fillId="49" borderId="0" applyNumberFormat="0" applyBorder="0" applyAlignment="0" applyProtection="0">
      <alignment vertical="center"/>
    </xf>
    <xf numFmtId="0" fontId="33" fillId="0" borderId="0"/>
    <xf numFmtId="43" fontId="33" fillId="0" borderId="0" applyFont="0" applyFill="0" applyBorder="0" applyAlignment="0" applyProtection="0"/>
    <xf numFmtId="0" fontId="36" fillId="0" borderId="0" applyNumberFormat="0" applyFill="0" applyBorder="0" applyAlignment="0" applyProtection="0">
      <alignment vertical="center"/>
    </xf>
    <xf numFmtId="0" fontId="35" fillId="49" borderId="0" applyNumberFormat="0" applyBorder="0" applyAlignment="0" applyProtection="0">
      <alignment vertical="center"/>
    </xf>
    <xf numFmtId="0" fontId="36" fillId="0" borderId="0" applyNumberFormat="0" applyFill="0" applyBorder="0" applyAlignment="0" applyProtection="0">
      <alignment vertical="center"/>
    </xf>
    <xf numFmtId="43" fontId="33" fillId="0" borderId="0" applyFont="0" applyFill="0" applyBorder="0" applyAlignment="0" applyProtection="0"/>
    <xf numFmtId="0" fontId="35" fillId="49" borderId="0" applyNumberFormat="0" applyBorder="0" applyAlignment="0" applyProtection="0">
      <alignment vertical="center"/>
    </xf>
    <xf numFmtId="0" fontId="33" fillId="0" borderId="0"/>
    <xf numFmtId="43" fontId="33" fillId="0" borderId="0" applyFont="0" applyFill="0" applyBorder="0" applyAlignment="0" applyProtection="0"/>
    <xf numFmtId="0" fontId="35" fillId="49" borderId="0" applyNumberFormat="0" applyBorder="0" applyAlignment="0" applyProtection="0">
      <alignment vertical="center"/>
    </xf>
    <xf numFmtId="0" fontId="33" fillId="0" borderId="0"/>
    <xf numFmtId="0" fontId="33" fillId="0" borderId="0"/>
    <xf numFmtId="0" fontId="33" fillId="0" borderId="0"/>
    <xf numFmtId="0" fontId="35" fillId="49" borderId="0" applyNumberFormat="0" applyBorder="0" applyAlignment="0" applyProtection="0">
      <alignment vertical="center"/>
    </xf>
    <xf numFmtId="0" fontId="36" fillId="0" borderId="0" applyNumberFormat="0" applyFill="0" applyBorder="0" applyAlignment="0" applyProtection="0">
      <alignment vertical="center"/>
    </xf>
    <xf numFmtId="0" fontId="33" fillId="0" borderId="0"/>
    <xf numFmtId="0" fontId="36"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6"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6" fillId="0" borderId="0" applyNumberFormat="0" applyFill="0" applyBorder="0" applyAlignment="0" applyProtection="0">
      <alignment vertical="center"/>
    </xf>
    <xf numFmtId="0" fontId="33" fillId="0" borderId="0"/>
    <xf numFmtId="0" fontId="35" fillId="43" borderId="0" applyNumberFormat="0" applyBorder="0" applyAlignment="0" applyProtection="0">
      <alignment vertical="center"/>
    </xf>
    <xf numFmtId="0" fontId="36" fillId="0" borderId="0" applyNumberFormat="0" applyFill="0" applyBorder="0" applyAlignment="0" applyProtection="0">
      <alignment vertical="center"/>
    </xf>
    <xf numFmtId="43" fontId="33" fillId="0" borderId="0" applyFont="0" applyFill="0" applyBorder="0" applyAlignment="0" applyProtection="0"/>
    <xf numFmtId="0" fontId="33" fillId="0" borderId="0"/>
    <xf numFmtId="0" fontId="35" fillId="43" borderId="0" applyNumberFormat="0" applyBorder="0" applyAlignment="0" applyProtection="0">
      <alignment vertical="center"/>
    </xf>
    <xf numFmtId="0" fontId="33" fillId="0" borderId="0"/>
    <xf numFmtId="0" fontId="36" fillId="0" borderId="0" applyNumberFormat="0" applyFill="0" applyBorder="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42" fillId="0" borderId="21" applyNumberFormat="0" applyFill="0" applyAlignment="0" applyProtection="0">
      <alignment vertical="center"/>
    </xf>
    <xf numFmtId="0" fontId="35" fillId="43"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0" fontId="42" fillId="0" borderId="21" applyNumberFormat="0" applyFill="0" applyAlignment="0" applyProtection="0">
      <alignment vertical="center"/>
    </xf>
    <xf numFmtId="0" fontId="36" fillId="0" borderId="0" applyNumberFormat="0" applyFill="0" applyBorder="0" applyAlignment="0" applyProtection="0">
      <alignment vertical="center"/>
    </xf>
    <xf numFmtId="0" fontId="35" fillId="43" borderId="0" applyNumberFormat="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6" fillId="0" borderId="0" applyNumberFormat="0" applyFill="0" applyBorder="0" applyAlignment="0" applyProtection="0">
      <alignment vertical="center"/>
    </xf>
    <xf numFmtId="0" fontId="33" fillId="0" borderId="0"/>
    <xf numFmtId="0" fontId="36"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40" fillId="46" borderId="0" applyNumberFormat="0" applyBorder="0" applyAlignment="0" applyProtection="0">
      <alignment vertical="center"/>
    </xf>
    <xf numFmtId="0" fontId="33" fillId="0" borderId="0"/>
    <xf numFmtId="0" fontId="40" fillId="46" borderId="0" applyNumberFormat="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3" fillId="0" borderId="0"/>
    <xf numFmtId="0" fontId="33" fillId="0" borderId="0"/>
    <xf numFmtId="0" fontId="36"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2" fillId="0" borderId="21" applyNumberFormat="0" applyFill="0" applyAlignment="0" applyProtection="0">
      <alignment vertical="center"/>
    </xf>
    <xf numFmtId="0" fontId="33" fillId="0" borderId="0"/>
    <xf numFmtId="0" fontId="33" fillId="0" borderId="0"/>
    <xf numFmtId="0" fontId="33" fillId="0" borderId="0"/>
    <xf numFmtId="0" fontId="42" fillId="0" borderId="21"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6" fillId="0" borderId="0" applyNumberFormat="0" applyFill="0" applyBorder="0" applyAlignment="0" applyProtection="0">
      <alignment vertical="center"/>
    </xf>
    <xf numFmtId="0" fontId="33" fillId="0" borderId="0"/>
    <xf numFmtId="0" fontId="33" fillId="0" borderId="0"/>
    <xf numFmtId="0" fontId="33" fillId="0" borderId="0"/>
    <xf numFmtId="0" fontId="47" fillId="41" borderId="20"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7" fillId="41" borderId="20" applyNumberFormat="0" applyAlignment="0" applyProtection="0">
      <alignment vertical="center"/>
    </xf>
    <xf numFmtId="0" fontId="33" fillId="0" borderId="0"/>
    <xf numFmtId="0" fontId="48" fillId="0" borderId="0" applyNumberFormat="0" applyFill="0" applyBorder="0" applyAlignment="0" applyProtection="0">
      <alignment vertical="center"/>
    </xf>
    <xf numFmtId="0" fontId="33" fillId="0" borderId="0"/>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3" fillId="0" borderId="0"/>
    <xf numFmtId="0" fontId="36"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39" fillId="45" borderId="19" applyNumberFormat="0" applyAlignment="0" applyProtection="0">
      <alignment vertical="center"/>
    </xf>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33" fillId="0" borderId="0"/>
    <xf numFmtId="0" fontId="33" fillId="0" borderId="0"/>
    <xf numFmtId="0" fontId="48" fillId="0" borderId="0" applyNumberFormat="0" applyFill="0" applyBorder="0" applyAlignment="0" applyProtection="0">
      <alignment vertical="center"/>
    </xf>
    <xf numFmtId="0" fontId="33" fillId="0" borderId="0"/>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48" fillId="0" borderId="0" applyNumberFormat="0" applyFill="0" applyBorder="0" applyAlignment="0" applyProtection="0">
      <alignment vertical="center"/>
    </xf>
    <xf numFmtId="0" fontId="33" fillId="0" borderId="0"/>
    <xf numFmtId="0" fontId="33" fillId="0" borderId="0"/>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33" fillId="0" borderId="0"/>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33" fillId="42" borderId="17" applyNumberFormat="0" applyFont="0" applyAlignment="0" applyProtection="0">
      <alignment vertical="center"/>
    </xf>
    <xf numFmtId="0" fontId="33" fillId="0" borderId="0"/>
    <xf numFmtId="0" fontId="35" fillId="50"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8" fillId="0" borderId="0" applyNumberFormat="0" applyFill="0" applyBorder="0" applyAlignment="0" applyProtection="0">
      <alignment vertical="center"/>
    </xf>
    <xf numFmtId="0" fontId="35" fillId="47" borderId="0" applyNumberFormat="0" applyBorder="0" applyAlignment="0" applyProtection="0">
      <alignment vertical="center"/>
    </xf>
    <xf numFmtId="0" fontId="48" fillId="0" borderId="0" applyNumberFormat="0" applyFill="0" applyBorder="0" applyAlignment="0" applyProtection="0">
      <alignment vertical="center"/>
    </xf>
    <xf numFmtId="0" fontId="33" fillId="0" borderId="0"/>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8" fillId="0" borderId="0" applyNumberFormat="0" applyFill="0" applyBorder="0" applyAlignment="0" applyProtection="0">
      <alignment vertical="center"/>
    </xf>
    <xf numFmtId="0" fontId="33" fillId="0" borderId="0"/>
    <xf numFmtId="0" fontId="33" fillId="0" borderId="0"/>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48" fillId="0" borderId="0" applyNumberFormat="0" applyFill="0" applyBorder="0" applyAlignment="0" applyProtection="0">
      <alignment vertical="center"/>
    </xf>
    <xf numFmtId="0" fontId="33" fillId="0" borderId="0"/>
    <xf numFmtId="0" fontId="33" fillId="42" borderId="17" applyNumberFormat="0" applyFont="0" applyAlignment="0" applyProtection="0">
      <alignment vertical="center"/>
    </xf>
    <xf numFmtId="0" fontId="48" fillId="0" borderId="0" applyNumberFormat="0" applyFill="0" applyBorder="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48" fillId="0" borderId="0" applyNumberFormat="0" applyFill="0" applyBorder="0" applyAlignment="0" applyProtection="0">
      <alignment vertical="center"/>
    </xf>
    <xf numFmtId="0" fontId="33" fillId="0" borderId="0"/>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48" fillId="0" borderId="0" applyNumberFormat="0" applyFill="0" applyBorder="0" applyAlignment="0" applyProtection="0">
      <alignment vertical="center"/>
    </xf>
    <xf numFmtId="0" fontId="33" fillId="0" borderId="0"/>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33" fillId="0" borderId="0"/>
    <xf numFmtId="0" fontId="33" fillId="0" borderId="0"/>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48" fillId="0" borderId="0" applyNumberFormat="0" applyFill="0" applyBorder="0" applyAlignment="0" applyProtection="0">
      <alignment vertical="center"/>
    </xf>
    <xf numFmtId="0" fontId="33" fillId="0" borderId="0"/>
    <xf numFmtId="0" fontId="35" fillId="47" borderId="0" applyNumberFormat="0" applyBorder="0" applyAlignment="0" applyProtection="0">
      <alignment vertical="center"/>
    </xf>
    <xf numFmtId="0" fontId="48" fillId="0" borderId="0" applyNumberFormat="0" applyFill="0" applyBorder="0" applyAlignment="0" applyProtection="0">
      <alignment vertical="center"/>
    </xf>
    <xf numFmtId="0" fontId="33" fillId="0" borderId="0"/>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33" fillId="0" borderId="0"/>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8" fillId="0" borderId="0" applyNumberFormat="0" applyFill="0" applyBorder="0" applyAlignment="0" applyProtection="0">
      <alignment vertical="center"/>
    </xf>
    <xf numFmtId="0" fontId="33" fillId="0" borderId="0"/>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48" fillId="0" borderId="0" applyNumberFormat="0" applyFill="0" applyBorder="0" applyAlignment="0" applyProtection="0">
      <alignment vertical="center"/>
    </xf>
    <xf numFmtId="0" fontId="33" fillId="0" borderId="0"/>
    <xf numFmtId="0" fontId="33" fillId="0" borderId="0"/>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48" fillId="0" borderId="0" applyNumberFormat="0" applyFill="0" applyBorder="0" applyAlignment="0" applyProtection="0">
      <alignment vertical="center"/>
    </xf>
    <xf numFmtId="0" fontId="33" fillId="0" borderId="0"/>
    <xf numFmtId="0" fontId="33" fillId="0" borderId="0"/>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33" fillId="0" borderId="0"/>
    <xf numFmtId="0" fontId="35" fillId="52" borderId="0" applyNumberFormat="0" applyBorder="0" applyAlignment="0" applyProtection="0">
      <alignment vertical="center"/>
    </xf>
    <xf numFmtId="0" fontId="33" fillId="0" borderId="0"/>
    <xf numFmtId="0" fontId="33" fillId="0" borderId="0"/>
    <xf numFmtId="0" fontId="33" fillId="0" borderId="0"/>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33" fillId="0" borderId="0"/>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48" fillId="0" borderId="0" applyNumberFormat="0" applyFill="0" applyBorder="0" applyAlignment="0" applyProtection="0">
      <alignment vertical="center"/>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2" fillId="0" borderId="21" applyNumberFormat="0" applyFill="0" applyAlignment="0" applyProtection="0">
      <alignment vertical="center"/>
    </xf>
    <xf numFmtId="0" fontId="33" fillId="0" borderId="0"/>
    <xf numFmtId="0" fontId="42" fillId="0" borderId="21" applyNumberFormat="0" applyFill="0" applyAlignment="0" applyProtection="0">
      <alignment vertical="center"/>
    </xf>
    <xf numFmtId="0" fontId="33" fillId="0" borderId="0"/>
    <xf numFmtId="0" fontId="42" fillId="0" borderId="21" applyNumberFormat="0" applyFill="0" applyAlignment="0" applyProtection="0">
      <alignment vertical="center"/>
    </xf>
    <xf numFmtId="0" fontId="33" fillId="0" borderId="0"/>
    <xf numFmtId="0" fontId="42" fillId="0" borderId="21" applyNumberFormat="0" applyFill="0" applyAlignment="0" applyProtection="0">
      <alignment vertical="center"/>
    </xf>
    <xf numFmtId="0" fontId="33" fillId="0" borderId="0"/>
    <xf numFmtId="0" fontId="33" fillId="0" borderId="0"/>
    <xf numFmtId="0" fontId="33" fillId="0" borderId="0"/>
    <xf numFmtId="0" fontId="33" fillId="0" borderId="0"/>
    <xf numFmtId="0" fontId="42" fillId="0" borderId="21" applyNumberFormat="0" applyFill="0" applyAlignment="0" applyProtection="0">
      <alignment vertical="center"/>
    </xf>
    <xf numFmtId="0" fontId="33" fillId="0" borderId="0"/>
    <xf numFmtId="0" fontId="33" fillId="0" borderId="0"/>
    <xf numFmtId="0" fontId="42" fillId="0" borderId="21"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42" fillId="0" borderId="21" applyNumberFormat="0" applyFill="0" applyAlignment="0" applyProtection="0">
      <alignment vertical="center"/>
    </xf>
    <xf numFmtId="0" fontId="33" fillId="0" borderId="0"/>
    <xf numFmtId="0" fontId="33" fillId="0" borderId="0"/>
    <xf numFmtId="0" fontId="35" fillId="49" borderId="0" applyNumberFormat="0" applyBorder="0" applyAlignment="0" applyProtection="0">
      <alignment vertical="center"/>
    </xf>
    <xf numFmtId="0" fontId="42" fillId="0" borderId="21" applyNumberFormat="0" applyFill="0" applyAlignment="0" applyProtection="0">
      <alignment vertical="center"/>
    </xf>
    <xf numFmtId="0" fontId="33" fillId="0" borderId="0"/>
    <xf numFmtId="0" fontId="42" fillId="0" borderId="21" applyNumberFormat="0" applyFill="0" applyAlignment="0" applyProtection="0">
      <alignment vertical="center"/>
    </xf>
    <xf numFmtId="0" fontId="42" fillId="0" borderId="21" applyNumberFormat="0" applyFill="0" applyAlignment="0" applyProtection="0">
      <alignment vertical="center"/>
    </xf>
    <xf numFmtId="0" fontId="33" fillId="0" borderId="0"/>
    <xf numFmtId="0" fontId="33" fillId="0" borderId="0"/>
    <xf numFmtId="0" fontId="33" fillId="0" borderId="0"/>
    <xf numFmtId="0" fontId="47" fillId="41" borderId="20" applyNumberFormat="0" applyAlignment="0" applyProtection="0">
      <alignment vertical="center"/>
    </xf>
    <xf numFmtId="0" fontId="33" fillId="0" borderId="0"/>
    <xf numFmtId="0" fontId="33" fillId="0" borderId="0"/>
    <xf numFmtId="0" fontId="42" fillId="0" borderId="21" applyNumberFormat="0" applyFill="0" applyAlignment="0" applyProtection="0">
      <alignment vertical="center"/>
    </xf>
    <xf numFmtId="0" fontId="33" fillId="0" borderId="0"/>
    <xf numFmtId="0" fontId="33" fillId="0" borderId="0"/>
    <xf numFmtId="0" fontId="33" fillId="0" borderId="0"/>
    <xf numFmtId="0" fontId="33" fillId="0" borderId="0"/>
    <xf numFmtId="0" fontId="42" fillId="0" borderId="21" applyNumberFormat="0" applyFill="0" applyAlignment="0" applyProtection="0">
      <alignment vertical="center"/>
    </xf>
    <xf numFmtId="0" fontId="33" fillId="0" borderId="0"/>
    <xf numFmtId="0" fontId="33" fillId="0" borderId="0"/>
    <xf numFmtId="0" fontId="33" fillId="0" borderId="0"/>
    <xf numFmtId="0" fontId="35" fillId="50"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50" borderId="0" applyNumberFormat="0" applyBorder="0" applyAlignment="0" applyProtection="0">
      <alignment vertical="center"/>
    </xf>
    <xf numFmtId="0" fontId="33" fillId="0" borderId="0"/>
    <xf numFmtId="0" fontId="33" fillId="0" borderId="0"/>
    <xf numFmtId="0" fontId="35" fillId="50"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50" borderId="0" applyNumberFormat="0" applyBorder="0" applyAlignment="0" applyProtection="0">
      <alignment vertical="center"/>
    </xf>
    <xf numFmtId="0" fontId="42" fillId="0" borderId="21" applyNumberFormat="0" applyFill="0" applyAlignment="0" applyProtection="0">
      <alignment vertical="center"/>
    </xf>
    <xf numFmtId="0" fontId="42" fillId="0" borderId="21"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42" fillId="0" borderId="21" applyNumberFormat="0" applyFill="0" applyAlignment="0" applyProtection="0">
      <alignment vertical="center"/>
    </xf>
    <xf numFmtId="0" fontId="42" fillId="0" borderId="21" applyNumberFormat="0" applyFill="0" applyAlignment="0" applyProtection="0">
      <alignment vertical="center"/>
    </xf>
    <xf numFmtId="0" fontId="33" fillId="0" borderId="0"/>
    <xf numFmtId="0" fontId="33" fillId="0" borderId="0"/>
    <xf numFmtId="0" fontId="33" fillId="0" borderId="0"/>
    <xf numFmtId="0" fontId="33" fillId="0" borderId="0"/>
    <xf numFmtId="0" fontId="42" fillId="0" borderId="21" applyNumberFormat="0" applyFill="0" applyAlignment="0" applyProtection="0">
      <alignment vertical="center"/>
    </xf>
    <xf numFmtId="0" fontId="42" fillId="0" borderId="21" applyNumberFormat="0" applyFill="0" applyAlignment="0" applyProtection="0">
      <alignment vertical="center"/>
    </xf>
    <xf numFmtId="0" fontId="42" fillId="0" borderId="21" applyNumberFormat="0" applyFill="0" applyAlignment="0" applyProtection="0">
      <alignment vertical="center"/>
    </xf>
    <xf numFmtId="0" fontId="42" fillId="0" borderId="21" applyNumberFormat="0" applyFill="0" applyAlignment="0" applyProtection="0">
      <alignment vertical="center"/>
    </xf>
    <xf numFmtId="0" fontId="33" fillId="0" borderId="0"/>
    <xf numFmtId="0" fontId="35" fillId="50" borderId="0" applyNumberFormat="0" applyBorder="0" applyAlignment="0" applyProtection="0">
      <alignment vertical="center"/>
    </xf>
    <xf numFmtId="0" fontId="42" fillId="0" borderId="21"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2" fillId="0" borderId="21" applyNumberFormat="0" applyFill="0" applyAlignment="0" applyProtection="0">
      <alignment vertical="center"/>
    </xf>
    <xf numFmtId="0" fontId="42" fillId="0" borderId="21" applyNumberFormat="0" applyFill="0" applyAlignment="0" applyProtection="0">
      <alignment vertical="center"/>
    </xf>
    <xf numFmtId="0" fontId="33" fillId="0" borderId="0"/>
    <xf numFmtId="0" fontId="35" fillId="50"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2" fillId="0" borderId="21"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2" fillId="0" borderId="21" applyNumberFormat="0" applyFill="0" applyAlignment="0" applyProtection="0">
      <alignment vertical="center"/>
    </xf>
    <xf numFmtId="0" fontId="42" fillId="0" borderId="21"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2" fillId="0" borderId="21"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2" fillId="0" borderId="21" applyNumberFormat="0" applyFill="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3" fillId="0" borderId="0"/>
    <xf numFmtId="0" fontId="33" fillId="0" borderId="0"/>
    <xf numFmtId="0" fontId="33" fillId="0" borderId="0"/>
    <xf numFmtId="0" fontId="42" fillId="0" borderId="21" applyNumberFormat="0" applyFill="0" applyAlignment="0" applyProtection="0">
      <alignment vertical="center"/>
    </xf>
    <xf numFmtId="0" fontId="33" fillId="0" borderId="0"/>
    <xf numFmtId="0" fontId="42" fillId="0" borderId="21"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2" fillId="0" borderId="21" applyNumberFormat="0" applyFill="0" applyAlignment="0" applyProtection="0">
      <alignment vertical="center"/>
    </xf>
    <xf numFmtId="0" fontId="33" fillId="0" borderId="0"/>
    <xf numFmtId="0" fontId="42" fillId="0" borderId="21" applyNumberFormat="0" applyFill="0" applyAlignment="0" applyProtection="0">
      <alignment vertical="center"/>
    </xf>
    <xf numFmtId="0" fontId="42" fillId="0" borderId="21" applyNumberFormat="0" applyFill="0" applyAlignment="0" applyProtection="0">
      <alignment vertical="center"/>
    </xf>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42" fillId="0" borderId="21" applyNumberFormat="0" applyFill="0" applyAlignment="0" applyProtection="0">
      <alignment vertical="center"/>
    </xf>
    <xf numFmtId="0" fontId="35" fillId="43" borderId="0" applyNumberFormat="0" applyBorder="0" applyAlignment="0" applyProtection="0">
      <alignment vertical="center"/>
    </xf>
    <xf numFmtId="0" fontId="42" fillId="0" borderId="21" applyNumberFormat="0" applyFill="0" applyAlignment="0" applyProtection="0">
      <alignment vertical="center"/>
    </xf>
    <xf numFmtId="0" fontId="35" fillId="43"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42" fillId="0" borderId="21" applyNumberFormat="0" applyFill="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0" fontId="33" fillId="0" borderId="0"/>
    <xf numFmtId="0" fontId="35" fillId="43"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0" fontId="42" fillId="0" borderId="21" applyNumberFormat="0" applyFill="0" applyAlignment="0" applyProtection="0">
      <alignment vertical="center"/>
    </xf>
    <xf numFmtId="0" fontId="42" fillId="0" borderId="21" applyNumberFormat="0" applyFill="0" applyAlignment="0" applyProtection="0">
      <alignment vertical="center"/>
    </xf>
    <xf numFmtId="0" fontId="42" fillId="0" borderId="21" applyNumberFormat="0" applyFill="0" applyAlignment="0" applyProtection="0">
      <alignment vertical="center"/>
    </xf>
    <xf numFmtId="0" fontId="33" fillId="0" borderId="0"/>
    <xf numFmtId="0" fontId="33" fillId="0" borderId="0"/>
    <xf numFmtId="0" fontId="35" fillId="43" borderId="0" applyNumberFormat="0" applyBorder="0" applyAlignment="0" applyProtection="0">
      <alignment vertical="center"/>
    </xf>
    <xf numFmtId="0" fontId="42" fillId="0" borderId="21" applyNumberFormat="0" applyFill="0" applyAlignment="0" applyProtection="0">
      <alignment vertical="center"/>
    </xf>
    <xf numFmtId="0" fontId="35" fillId="43"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0" fontId="35" fillId="52"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35" fillId="43" borderId="0" applyNumberFormat="0" applyBorder="0" applyAlignment="0" applyProtection="0">
      <alignment vertical="center"/>
    </xf>
    <xf numFmtId="0" fontId="33" fillId="0" borderId="0"/>
    <xf numFmtId="0" fontId="42" fillId="0" borderId="21" applyNumberFormat="0" applyFill="0" applyAlignment="0" applyProtection="0">
      <alignment vertical="center"/>
    </xf>
    <xf numFmtId="0" fontId="33" fillId="0" borderId="0"/>
    <xf numFmtId="0" fontId="33" fillId="0" borderId="0"/>
    <xf numFmtId="0" fontId="33" fillId="0" borderId="0"/>
    <xf numFmtId="0" fontId="33" fillId="0" borderId="0"/>
    <xf numFmtId="0" fontId="42" fillId="0" borderId="21" applyNumberFormat="0" applyFill="0" applyAlignment="0" applyProtection="0">
      <alignment vertical="center"/>
    </xf>
    <xf numFmtId="0" fontId="33" fillId="0" borderId="0"/>
    <xf numFmtId="0" fontId="42" fillId="0" borderId="21" applyNumberFormat="0" applyFill="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42" fillId="0" borderId="21" applyNumberFormat="0" applyFill="0" applyAlignment="0" applyProtection="0">
      <alignment vertical="center"/>
    </xf>
    <xf numFmtId="0" fontId="42" fillId="0" borderId="21" applyNumberFormat="0" applyFill="0" applyAlignment="0" applyProtection="0">
      <alignment vertical="center"/>
    </xf>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2" fillId="0" borderId="21" applyNumberFormat="0" applyFill="0" applyAlignment="0" applyProtection="0">
      <alignment vertical="center"/>
    </xf>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42" fillId="0" borderId="21" applyNumberFormat="0" applyFill="0" applyAlignment="0" applyProtection="0">
      <alignment vertical="center"/>
    </xf>
    <xf numFmtId="0" fontId="35" fillId="52"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42" fillId="0" borderId="21" applyNumberFormat="0" applyFill="0" applyAlignment="0" applyProtection="0">
      <alignment vertical="center"/>
    </xf>
    <xf numFmtId="0" fontId="33" fillId="0" borderId="0"/>
    <xf numFmtId="0" fontId="42" fillId="0" borderId="21" applyNumberFormat="0" applyFill="0" applyAlignment="0" applyProtection="0">
      <alignment vertical="center"/>
    </xf>
    <xf numFmtId="0" fontId="42" fillId="0" borderId="21" applyNumberFormat="0" applyFill="0" applyAlignment="0" applyProtection="0">
      <alignment vertical="center"/>
    </xf>
    <xf numFmtId="0" fontId="33" fillId="0" borderId="0"/>
    <xf numFmtId="0" fontId="42" fillId="0" borderId="21" applyNumberFormat="0" applyFill="0" applyAlignment="0" applyProtection="0">
      <alignment vertical="center"/>
    </xf>
    <xf numFmtId="0" fontId="33" fillId="0" borderId="0"/>
    <xf numFmtId="0" fontId="33" fillId="0" borderId="0"/>
    <xf numFmtId="0" fontId="42" fillId="0" borderId="21" applyNumberFormat="0" applyFill="0" applyAlignment="0" applyProtection="0">
      <alignment vertical="center"/>
    </xf>
    <xf numFmtId="0" fontId="42" fillId="0" borderId="21"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42" fillId="0" borderId="21" applyNumberFormat="0" applyFill="0" applyAlignment="0" applyProtection="0">
      <alignment vertical="center"/>
    </xf>
    <xf numFmtId="0" fontId="42" fillId="0" borderId="21" applyNumberFormat="0" applyFill="0" applyAlignment="0" applyProtection="0">
      <alignment vertical="center"/>
    </xf>
    <xf numFmtId="0" fontId="33" fillId="0" borderId="0"/>
    <xf numFmtId="0" fontId="42" fillId="0" borderId="21" applyNumberFormat="0" applyFill="0" applyAlignment="0" applyProtection="0">
      <alignment vertical="center"/>
    </xf>
    <xf numFmtId="0" fontId="42" fillId="0" borderId="21" applyNumberFormat="0" applyFill="0" applyAlignment="0" applyProtection="0">
      <alignment vertical="center"/>
    </xf>
    <xf numFmtId="0" fontId="42" fillId="0" borderId="21" applyNumberFormat="0" applyFill="0" applyAlignment="0" applyProtection="0">
      <alignment vertical="center"/>
    </xf>
    <xf numFmtId="0" fontId="35" fillId="53" borderId="0" applyNumberFormat="0" applyBorder="0" applyAlignment="0" applyProtection="0">
      <alignment vertical="center"/>
    </xf>
    <xf numFmtId="0" fontId="42" fillId="0" borderId="21" applyNumberFormat="0" applyFill="0" applyAlignment="0" applyProtection="0">
      <alignment vertical="center"/>
    </xf>
    <xf numFmtId="0" fontId="33" fillId="0" borderId="0"/>
    <xf numFmtId="0" fontId="33" fillId="0" borderId="0"/>
    <xf numFmtId="0" fontId="42" fillId="0" borderId="21"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42" fillId="0" borderId="21" applyNumberFormat="0" applyFill="0" applyAlignment="0" applyProtection="0">
      <alignment vertical="center"/>
    </xf>
    <xf numFmtId="0" fontId="33" fillId="0" borderId="0"/>
    <xf numFmtId="0" fontId="33" fillId="0" borderId="0"/>
    <xf numFmtId="0" fontId="42" fillId="0" borderId="21" applyNumberFormat="0" applyFill="0" applyAlignment="0" applyProtection="0">
      <alignment vertical="center"/>
    </xf>
    <xf numFmtId="0" fontId="33" fillId="0" borderId="0"/>
    <xf numFmtId="0" fontId="33" fillId="0" borderId="0"/>
    <xf numFmtId="0" fontId="42" fillId="0" borderId="21" applyNumberFormat="0" applyFill="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42" fillId="0" borderId="21" applyNumberFormat="0" applyFill="0" applyAlignment="0" applyProtection="0">
      <alignment vertical="center"/>
    </xf>
    <xf numFmtId="0" fontId="33" fillId="0" borderId="0"/>
    <xf numFmtId="0" fontId="33" fillId="0" borderId="0"/>
    <xf numFmtId="0" fontId="33" fillId="0" borderId="0"/>
    <xf numFmtId="0" fontId="33" fillId="0" borderId="0"/>
    <xf numFmtId="0" fontId="42" fillId="0" borderId="21" applyNumberFormat="0" applyFill="0" applyAlignment="0" applyProtection="0">
      <alignment vertical="center"/>
    </xf>
    <xf numFmtId="0" fontId="42" fillId="0" borderId="21" applyNumberFormat="0" applyFill="0" applyAlignment="0" applyProtection="0">
      <alignment vertical="center"/>
    </xf>
    <xf numFmtId="0" fontId="33" fillId="0" borderId="0"/>
    <xf numFmtId="0" fontId="33" fillId="0" borderId="0"/>
    <xf numFmtId="0" fontId="33" fillId="0" borderId="0"/>
    <xf numFmtId="0" fontId="33" fillId="0" borderId="0"/>
    <xf numFmtId="0" fontId="42" fillId="0" borderId="21" applyNumberFormat="0" applyFill="0" applyAlignment="0" applyProtection="0">
      <alignment vertical="center"/>
    </xf>
    <xf numFmtId="0" fontId="42" fillId="0" borderId="21"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2" fillId="0" borderId="21" applyNumberFormat="0" applyFill="0" applyAlignment="0" applyProtection="0">
      <alignment vertical="center"/>
    </xf>
    <xf numFmtId="0" fontId="35" fillId="49" borderId="0" applyNumberFormat="0" applyBorder="0" applyAlignment="0" applyProtection="0">
      <alignment vertical="center"/>
    </xf>
    <xf numFmtId="0" fontId="33" fillId="0" borderId="0"/>
    <xf numFmtId="0" fontId="33" fillId="0" borderId="0"/>
    <xf numFmtId="0" fontId="33" fillId="0" borderId="0"/>
    <xf numFmtId="43" fontId="33" fillId="0" borderId="0" applyFont="0" applyFill="0" applyBorder="0" applyAlignment="0" applyProtection="0"/>
    <xf numFmtId="0" fontId="42" fillId="0" borderId="21"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2" fillId="0" borderId="21" applyNumberFormat="0" applyFill="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42" fillId="0" borderId="21" applyNumberFormat="0" applyFill="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42" fillId="0" borderId="21"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2" fillId="0" borderId="21" applyNumberFormat="0" applyFill="0" applyAlignment="0" applyProtection="0">
      <alignment vertical="center"/>
    </xf>
    <xf numFmtId="0" fontId="35" fillId="43"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40" fillId="46"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33" fillId="0" borderId="0">
      <protection locked="0"/>
    </xf>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42" borderId="17" applyNumberFormat="0" applyFont="0" applyAlignment="0" applyProtection="0">
      <alignment vertical="center"/>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47" fillId="41" borderId="20" applyNumberFormat="0" applyAlignment="0" applyProtection="0">
      <alignment vertical="center"/>
    </xf>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42" borderId="17" applyNumberFormat="0" applyFont="0" applyAlignment="0" applyProtection="0">
      <alignment vertical="center"/>
    </xf>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5" fillId="50" borderId="0" applyNumberFormat="0" applyBorder="0" applyAlignment="0" applyProtection="0">
      <alignment vertical="center"/>
    </xf>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43" fontId="33" fillId="0" borderId="0" applyFont="0" applyFill="0" applyBorder="0" applyAlignment="0" applyProtection="0"/>
    <xf numFmtId="0" fontId="35" fillId="52" borderId="0" applyNumberFormat="0" applyBorder="0" applyAlignment="0" applyProtection="0">
      <alignment vertical="center"/>
    </xf>
    <xf numFmtId="43" fontId="33" fillId="0" borderId="0" applyFont="0" applyFill="0" applyBorder="0" applyAlignment="0" applyProtection="0"/>
    <xf numFmtId="0" fontId="33" fillId="0" borderId="0"/>
    <xf numFmtId="0" fontId="33" fillId="0" borderId="0"/>
    <xf numFmtId="0" fontId="35" fillId="52" borderId="0" applyNumberFormat="0" applyBorder="0" applyAlignment="0" applyProtection="0">
      <alignment vertical="center"/>
    </xf>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5" fillId="49" borderId="0" applyNumberFormat="0" applyBorder="0" applyAlignment="0" applyProtection="0">
      <alignment vertical="center"/>
    </xf>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5" fillId="52" borderId="0" applyNumberFormat="0" applyBorder="0" applyAlignment="0" applyProtection="0">
      <alignment vertical="center"/>
    </xf>
    <xf numFmtId="43" fontId="33" fillId="0" borderId="0" applyFont="0" applyFill="0" applyBorder="0" applyAlignment="0" applyProtection="0"/>
    <xf numFmtId="43" fontId="33" fillId="0" borderId="0" applyFont="0" applyFill="0" applyBorder="0" applyAlignment="0" applyProtection="0"/>
    <xf numFmtId="0" fontId="35" fillId="53" borderId="0" applyNumberFormat="0" applyBorder="0" applyAlignment="0" applyProtection="0">
      <alignment vertical="center"/>
    </xf>
    <xf numFmtId="0" fontId="33" fillId="0" borderId="0"/>
    <xf numFmtId="0" fontId="35" fillId="53" borderId="0" applyNumberFormat="0" applyBorder="0" applyAlignment="0" applyProtection="0">
      <alignment vertical="center"/>
    </xf>
    <xf numFmtId="0" fontId="33" fillId="0" borderId="0"/>
    <xf numFmtId="0" fontId="35" fillId="53" borderId="0" applyNumberFormat="0" applyBorder="0" applyAlignment="0" applyProtection="0">
      <alignment vertical="center"/>
    </xf>
    <xf numFmtId="43" fontId="33" fillId="0" borderId="0" applyFont="0" applyFill="0" applyBorder="0" applyAlignment="0" applyProtection="0"/>
    <xf numFmtId="0" fontId="35" fillId="53" borderId="0" applyNumberFormat="0" applyBorder="0" applyAlignment="0" applyProtection="0">
      <alignment vertical="center"/>
    </xf>
    <xf numFmtId="43" fontId="33" fillId="0" borderId="0" applyFont="0" applyFill="0" applyBorder="0" applyAlignment="0" applyProtection="0"/>
    <xf numFmtId="0" fontId="35" fillId="53" borderId="0" applyNumberFormat="0" applyBorder="0" applyAlignment="0" applyProtection="0">
      <alignment vertical="center"/>
    </xf>
    <xf numFmtId="0" fontId="33" fillId="0" borderId="0"/>
    <xf numFmtId="0" fontId="35" fillId="53" borderId="0" applyNumberFormat="0" applyBorder="0" applyAlignment="0" applyProtection="0">
      <alignment vertical="center"/>
    </xf>
    <xf numFmtId="0" fontId="33" fillId="0" borderId="0"/>
    <xf numFmtId="0" fontId="35" fillId="53" borderId="0" applyNumberFormat="0" applyBorder="0" applyAlignment="0" applyProtection="0">
      <alignment vertical="center"/>
    </xf>
    <xf numFmtId="43" fontId="33" fillId="0" borderId="0" applyFont="0" applyFill="0" applyBorder="0" applyAlignment="0" applyProtection="0"/>
    <xf numFmtId="0" fontId="35" fillId="53" borderId="0" applyNumberFormat="0" applyBorder="0" applyAlignment="0" applyProtection="0">
      <alignment vertical="center"/>
    </xf>
    <xf numFmtId="43" fontId="33" fillId="0" borderId="0" applyFont="0" applyFill="0" applyBorder="0" applyAlignment="0" applyProtection="0"/>
    <xf numFmtId="0" fontId="35" fillId="53" borderId="0" applyNumberFormat="0" applyBorder="0" applyAlignment="0" applyProtection="0">
      <alignment vertical="center"/>
    </xf>
    <xf numFmtId="43" fontId="33" fillId="0" borderId="0" applyFont="0" applyFill="0" applyBorder="0" applyAlignment="0" applyProtection="0"/>
    <xf numFmtId="0" fontId="35" fillId="53" borderId="0" applyNumberFormat="0" applyBorder="0" applyAlignment="0" applyProtection="0">
      <alignment vertical="center"/>
    </xf>
    <xf numFmtId="0" fontId="33" fillId="0" borderId="0"/>
    <xf numFmtId="0" fontId="35" fillId="53" borderId="0" applyNumberFormat="0" applyBorder="0" applyAlignment="0" applyProtection="0">
      <alignment vertical="center"/>
    </xf>
    <xf numFmtId="0" fontId="33" fillId="0" borderId="0"/>
    <xf numFmtId="0" fontId="35" fillId="53" borderId="0" applyNumberFormat="0" applyBorder="0" applyAlignment="0" applyProtection="0">
      <alignment vertical="center"/>
    </xf>
    <xf numFmtId="43" fontId="33" fillId="0" borderId="0" applyFont="0" applyFill="0" applyBorder="0" applyAlignment="0" applyProtection="0"/>
    <xf numFmtId="0" fontId="35" fillId="53" borderId="0" applyNumberFormat="0" applyBorder="0" applyAlignment="0" applyProtection="0">
      <alignment vertical="center"/>
    </xf>
    <xf numFmtId="43" fontId="33" fillId="0" borderId="0" applyFont="0" applyFill="0" applyBorder="0" applyAlignment="0" applyProtection="0"/>
    <xf numFmtId="0" fontId="35" fillId="53" borderId="0" applyNumberFormat="0" applyBorder="0" applyAlignment="0" applyProtection="0">
      <alignment vertical="center"/>
    </xf>
    <xf numFmtId="43" fontId="33" fillId="0" borderId="0" applyFont="0" applyFill="0" applyBorder="0" applyAlignment="0" applyProtection="0"/>
    <xf numFmtId="0" fontId="35" fillId="53" borderId="0" applyNumberFormat="0" applyBorder="0" applyAlignment="0" applyProtection="0">
      <alignment vertical="center"/>
    </xf>
    <xf numFmtId="43" fontId="33" fillId="0" borderId="0" applyFont="0" applyFill="0" applyBorder="0" applyAlignment="0" applyProtection="0"/>
    <xf numFmtId="0" fontId="35" fillId="53" borderId="0" applyNumberFormat="0" applyBorder="0" applyAlignment="0" applyProtection="0">
      <alignment vertical="center"/>
    </xf>
    <xf numFmtId="0" fontId="33" fillId="0" borderId="0"/>
    <xf numFmtId="0" fontId="35" fillId="53" borderId="0" applyNumberFormat="0" applyBorder="0" applyAlignment="0" applyProtection="0">
      <alignment vertical="center"/>
    </xf>
    <xf numFmtId="43" fontId="33" fillId="0" borderId="0" applyFont="0" applyFill="0" applyBorder="0" applyAlignment="0" applyProtection="0"/>
    <xf numFmtId="0" fontId="33" fillId="0" borderId="0"/>
    <xf numFmtId="0" fontId="33" fillId="0" borderId="0"/>
    <xf numFmtId="0" fontId="35" fillId="49"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43" fontId="33" fillId="0" borderId="0" applyFont="0" applyFill="0" applyBorder="0" applyAlignment="0" applyProtection="0"/>
    <xf numFmtId="0" fontId="35" fillId="49" borderId="0" applyNumberFormat="0" applyBorder="0" applyAlignment="0" applyProtection="0">
      <alignment vertical="center"/>
    </xf>
    <xf numFmtId="43" fontId="33" fillId="0" borderId="0" applyFont="0" applyFill="0" applyBorder="0" applyAlignment="0" applyProtection="0"/>
    <xf numFmtId="0" fontId="35" fillId="49"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3" fillId="0" borderId="0"/>
    <xf numFmtId="43" fontId="33" fillId="0" borderId="0" applyFont="0" applyFill="0" applyBorder="0" applyAlignment="0" applyProtection="0"/>
    <xf numFmtId="0" fontId="35" fillId="49" borderId="0" applyNumberFormat="0" applyBorder="0" applyAlignment="0" applyProtection="0">
      <alignment vertical="center"/>
    </xf>
    <xf numFmtId="0" fontId="35" fillId="43" borderId="0" applyNumberFormat="0" applyBorder="0" applyAlignment="0" applyProtection="0">
      <alignment vertical="center"/>
    </xf>
    <xf numFmtId="43" fontId="33" fillId="0" borderId="0" applyFont="0" applyFill="0" applyBorder="0" applyAlignment="0" applyProtection="0"/>
    <xf numFmtId="0" fontId="35" fillId="49"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35" fillId="43"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5" fillId="43" borderId="0" applyNumberFormat="0" applyBorder="0" applyAlignment="0" applyProtection="0">
      <alignment vertical="center"/>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5" fillId="50" borderId="0" applyNumberFormat="0" applyBorder="0" applyAlignment="0" applyProtection="0">
      <alignment vertical="center"/>
    </xf>
    <xf numFmtId="0" fontId="33" fillId="0" borderId="0"/>
    <xf numFmtId="0" fontId="33" fillId="0" borderId="0"/>
    <xf numFmtId="0" fontId="35" fillId="50" borderId="0" applyNumberFormat="0" applyBorder="0" applyAlignment="0" applyProtection="0">
      <alignment vertical="center"/>
    </xf>
    <xf numFmtId="43" fontId="33" fillId="0" borderId="0" applyFont="0" applyFill="0" applyBorder="0" applyAlignment="0" applyProtection="0"/>
    <xf numFmtId="0" fontId="35" fillId="50" borderId="0" applyNumberFormat="0" applyBorder="0" applyAlignment="0" applyProtection="0">
      <alignment vertical="center"/>
    </xf>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5" fillId="50" borderId="0" applyNumberFormat="0" applyBorder="0" applyAlignment="0" applyProtection="0">
      <alignment vertical="center"/>
    </xf>
    <xf numFmtId="0" fontId="33" fillId="0" borderId="0"/>
    <xf numFmtId="0" fontId="33" fillId="0" borderId="0"/>
    <xf numFmtId="0" fontId="33" fillId="0" borderId="0"/>
    <xf numFmtId="43" fontId="33" fillId="0" borderId="0" applyFont="0" applyFill="0" applyBorder="0" applyAlignment="0" applyProtection="0"/>
    <xf numFmtId="0" fontId="35" fillId="49" borderId="0" applyNumberFormat="0" applyBorder="0" applyAlignment="0" applyProtection="0">
      <alignment vertical="center"/>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42" borderId="17" applyNumberFormat="0" applyFont="0" applyAlignment="0" applyProtection="0">
      <alignment vertical="center"/>
    </xf>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9" fillId="45" borderId="19" applyNumberFormat="0" applyAlignment="0" applyProtection="0">
      <alignment vertical="center"/>
    </xf>
    <xf numFmtId="43" fontId="33" fillId="0" borderId="0" applyFont="0" applyFill="0" applyBorder="0" applyAlignment="0" applyProtection="0"/>
    <xf numFmtId="0" fontId="33" fillId="0" borderId="0"/>
    <xf numFmtId="0" fontId="33" fillId="0" borderId="0"/>
    <xf numFmtId="0" fontId="35" fillId="47" borderId="0" applyNumberFormat="0" applyBorder="0" applyAlignment="0" applyProtection="0">
      <alignment vertical="center"/>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9" fillId="45" borderId="19" applyNumberFormat="0" applyAlignment="0" applyProtection="0">
      <alignment vertical="center"/>
    </xf>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5" fillId="49" borderId="0" applyNumberFormat="0" applyBorder="0" applyAlignment="0" applyProtection="0">
      <alignment vertical="center"/>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5" fillId="49" borderId="0" applyNumberFormat="0" applyBorder="0" applyAlignment="0" applyProtection="0">
      <alignment vertical="center"/>
    </xf>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40" fillId="46" borderId="0" applyNumberFormat="0" applyBorder="0" applyAlignment="0" applyProtection="0">
      <alignment vertical="center"/>
    </xf>
    <xf numFmtId="0" fontId="35" fillId="49" borderId="0" applyNumberFormat="0" applyBorder="0" applyAlignment="0" applyProtection="0">
      <alignment vertical="center"/>
    </xf>
    <xf numFmtId="43" fontId="33" fillId="0" borderId="0" applyFont="0" applyFill="0" applyBorder="0" applyAlignment="0" applyProtection="0"/>
    <xf numFmtId="0" fontId="40" fillId="46"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40" fillId="46"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5" fillId="49" borderId="0" applyNumberFormat="0" applyBorder="0" applyAlignment="0" applyProtection="0">
      <alignment vertical="center"/>
    </xf>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5" fillId="49" borderId="0" applyNumberFormat="0" applyBorder="0" applyAlignment="0" applyProtection="0">
      <alignment vertical="center"/>
    </xf>
    <xf numFmtId="43" fontId="33" fillId="0" borderId="0" applyFont="0" applyFill="0" applyBorder="0" applyAlignment="0" applyProtection="0"/>
    <xf numFmtId="0" fontId="33" fillId="0" borderId="0"/>
    <xf numFmtId="43" fontId="33" fillId="0" borderId="0">
      <protection locked="0"/>
    </xf>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40" fillId="46" borderId="0" applyNumberFormat="0" applyBorder="0" applyAlignment="0" applyProtection="0">
      <alignment vertical="center"/>
    </xf>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9" fillId="45" borderId="19" applyNumberFormat="0" applyAlignment="0" applyProtection="0">
      <alignment vertical="center"/>
    </xf>
    <xf numFmtId="43" fontId="33" fillId="0" borderId="0" applyFont="0" applyFill="0" applyBorder="0" applyAlignment="0" applyProtection="0"/>
    <xf numFmtId="0" fontId="39" fillId="45" borderId="19" applyNumberFormat="0" applyAlignment="0" applyProtection="0">
      <alignment vertical="center"/>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42" borderId="17" applyNumberFormat="0" applyFont="0" applyAlignment="0" applyProtection="0">
      <alignment vertical="center"/>
    </xf>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0" fillId="4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40" fillId="46" borderId="0" applyNumberFormat="0" applyBorder="0" applyAlignment="0" applyProtection="0">
      <alignment vertical="center"/>
    </xf>
    <xf numFmtId="0" fontId="35" fillId="52"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9" fillId="45" borderId="19" applyNumberFormat="0" applyAlignment="0" applyProtection="0">
      <alignment vertical="center"/>
    </xf>
    <xf numFmtId="0" fontId="33" fillId="0" borderId="0"/>
    <xf numFmtId="0" fontId="39" fillId="45" borderId="19" applyNumberFormat="0" applyAlignment="0" applyProtection="0">
      <alignment vertical="center"/>
    </xf>
    <xf numFmtId="0" fontId="33" fillId="0" borderId="0"/>
    <xf numFmtId="0" fontId="39" fillId="45" borderId="19"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35" fillId="52" borderId="0" applyNumberFormat="0" applyBorder="0" applyAlignment="0" applyProtection="0">
      <alignment vertical="center"/>
    </xf>
    <xf numFmtId="0" fontId="33" fillId="0" borderId="0"/>
    <xf numFmtId="0" fontId="33" fillId="0" borderId="0"/>
    <xf numFmtId="0" fontId="35" fillId="52"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52"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35" fillId="52" borderId="0" applyNumberFormat="0" applyBorder="0" applyAlignment="0" applyProtection="0">
      <alignment vertical="center"/>
    </xf>
    <xf numFmtId="0" fontId="33" fillId="0" borderId="0"/>
    <xf numFmtId="0" fontId="33" fillId="0" borderId="0"/>
    <xf numFmtId="0" fontId="35" fillId="52" borderId="0" applyNumberFormat="0" applyBorder="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3" fillId="0" borderId="0"/>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0" borderId="0"/>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5" fillId="50" borderId="0" applyNumberFormat="0" applyBorder="0" applyAlignment="0" applyProtection="0">
      <alignment vertical="center"/>
    </xf>
    <xf numFmtId="0" fontId="33" fillId="0" borderId="0"/>
    <xf numFmtId="0" fontId="35" fillId="50" borderId="0" applyNumberFormat="0" applyBorder="0" applyAlignment="0" applyProtection="0">
      <alignment vertical="center"/>
    </xf>
    <xf numFmtId="0" fontId="33" fillId="0" borderId="0"/>
    <xf numFmtId="0" fontId="33" fillId="0" borderId="0"/>
    <xf numFmtId="0" fontId="35" fillId="50" borderId="0" applyNumberFormat="0" applyBorder="0" applyAlignment="0" applyProtection="0">
      <alignment vertical="center"/>
    </xf>
    <xf numFmtId="0" fontId="33" fillId="0" borderId="0"/>
    <xf numFmtId="0" fontId="35" fillId="50"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50" borderId="0" applyNumberFormat="0" applyBorder="0" applyAlignment="0" applyProtection="0">
      <alignment vertical="center"/>
    </xf>
    <xf numFmtId="0" fontId="33" fillId="0" borderId="0"/>
    <xf numFmtId="0" fontId="33" fillId="0" borderId="0"/>
    <xf numFmtId="0" fontId="40" fillId="46" borderId="0" applyNumberFormat="0" applyBorder="0" applyAlignment="0" applyProtection="0">
      <alignment vertical="center"/>
    </xf>
    <xf numFmtId="0" fontId="35" fillId="52" borderId="0" applyNumberFormat="0" applyBorder="0" applyAlignment="0" applyProtection="0">
      <alignment vertical="center"/>
    </xf>
    <xf numFmtId="0" fontId="33" fillId="0" borderId="0"/>
    <xf numFmtId="0" fontId="33" fillId="0" borderId="0"/>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3" fillId="0" borderId="0"/>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3" fillId="0" borderId="0"/>
    <xf numFmtId="0" fontId="33" fillId="0" borderId="0"/>
    <xf numFmtId="0" fontId="33" fillId="0" borderId="0"/>
    <xf numFmtId="0" fontId="35" fillId="52" borderId="0" applyNumberFormat="0" applyBorder="0" applyAlignment="0" applyProtection="0">
      <alignment vertical="center"/>
    </xf>
    <xf numFmtId="0" fontId="33" fillId="0" borderId="0"/>
    <xf numFmtId="0" fontId="33" fillId="0" borderId="0"/>
    <xf numFmtId="0" fontId="33" fillId="0" borderId="0"/>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52" borderId="0" applyNumberFormat="0" applyBorder="0" applyAlignment="0" applyProtection="0">
      <alignment vertical="center"/>
    </xf>
    <xf numFmtId="0" fontId="35" fillId="43" borderId="0" applyNumberFormat="0" applyBorder="0" applyAlignment="0" applyProtection="0">
      <alignment vertical="center"/>
    </xf>
    <xf numFmtId="0" fontId="35" fillId="52" borderId="0" applyNumberFormat="0" applyBorder="0" applyAlignment="0" applyProtection="0">
      <alignment vertical="center"/>
    </xf>
    <xf numFmtId="0" fontId="33" fillId="0" borderId="0"/>
    <xf numFmtId="0" fontId="35" fillId="52"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52"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3" fillId="0" borderId="0"/>
    <xf numFmtId="0" fontId="33" fillId="0" borderId="0"/>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3" fillId="0" borderId="0"/>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5" fillId="52"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52"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3" fillId="0" borderId="0"/>
    <xf numFmtId="0" fontId="33" fillId="0" borderId="0"/>
    <xf numFmtId="0" fontId="35" fillId="52" borderId="0" applyNumberFormat="0" applyBorder="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5" fillId="52"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3" fillId="0" borderId="0"/>
    <xf numFmtId="0" fontId="33" fillId="0" borderId="0"/>
    <xf numFmtId="0" fontId="33" fillId="0" borderId="0"/>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3" fillId="0" borderId="0"/>
    <xf numFmtId="0" fontId="33" fillId="0" borderId="0"/>
    <xf numFmtId="0" fontId="33" fillId="0" borderId="0"/>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3" fillId="0" borderId="0"/>
    <xf numFmtId="0" fontId="33" fillId="0" borderId="0"/>
    <xf numFmtId="0" fontId="35" fillId="43" borderId="0" applyNumberFormat="0" applyBorder="0" applyAlignment="0" applyProtection="0">
      <alignment vertical="center"/>
    </xf>
    <xf numFmtId="0" fontId="33" fillId="0" borderId="0"/>
    <xf numFmtId="0" fontId="35" fillId="52"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5" fillId="52" borderId="0" applyNumberFormat="0" applyBorder="0" applyAlignment="0" applyProtection="0">
      <alignment vertical="center"/>
    </xf>
    <xf numFmtId="0" fontId="33" fillId="0" borderId="0"/>
    <xf numFmtId="0" fontId="35" fillId="52" borderId="0" applyNumberFormat="0" applyBorder="0" applyAlignment="0" applyProtection="0">
      <alignment vertical="center"/>
    </xf>
    <xf numFmtId="0" fontId="33" fillId="0" borderId="0"/>
    <xf numFmtId="0" fontId="35" fillId="52" borderId="0" applyNumberFormat="0" applyBorder="0" applyAlignment="0" applyProtection="0">
      <alignment vertical="center"/>
    </xf>
    <xf numFmtId="0" fontId="33" fillId="0" borderId="0"/>
    <xf numFmtId="0" fontId="35" fillId="50" borderId="0" applyNumberFormat="0" applyBorder="0" applyAlignment="0" applyProtection="0">
      <alignment vertical="center"/>
    </xf>
    <xf numFmtId="0" fontId="33" fillId="0" borderId="0"/>
    <xf numFmtId="0" fontId="33" fillId="0" borderId="0"/>
    <xf numFmtId="0" fontId="35" fillId="52"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52" borderId="0" applyNumberFormat="0" applyBorder="0" applyAlignment="0" applyProtection="0">
      <alignment vertical="center"/>
    </xf>
    <xf numFmtId="0" fontId="33" fillId="0" borderId="0"/>
    <xf numFmtId="0" fontId="35" fillId="52"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3" fillId="0" borderId="0"/>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52" borderId="0" applyNumberFormat="0" applyBorder="0" applyAlignment="0" applyProtection="0">
      <alignment vertical="center"/>
    </xf>
    <xf numFmtId="0" fontId="33" fillId="0" borderId="0"/>
    <xf numFmtId="0" fontId="35" fillId="52" borderId="0" applyNumberFormat="0" applyBorder="0" applyAlignment="0" applyProtection="0">
      <alignment vertical="center"/>
    </xf>
    <xf numFmtId="0" fontId="33" fillId="0" borderId="0"/>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3" fillId="0" borderId="0"/>
    <xf numFmtId="0" fontId="33" fillId="0" borderId="0"/>
    <xf numFmtId="0" fontId="33" fillId="0" borderId="0"/>
    <xf numFmtId="0" fontId="35" fillId="52"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5" fillId="52"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3" fillId="0" borderId="0"/>
    <xf numFmtId="0" fontId="33" fillId="0" borderId="0"/>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3" fillId="0" borderId="0"/>
    <xf numFmtId="0" fontId="33" fillId="0" borderId="0"/>
    <xf numFmtId="0" fontId="33" fillId="0" borderId="0"/>
    <xf numFmtId="0" fontId="35" fillId="52" borderId="0" applyNumberFormat="0" applyBorder="0" applyAlignment="0" applyProtection="0">
      <alignment vertical="center"/>
    </xf>
    <xf numFmtId="0" fontId="33" fillId="0" borderId="0"/>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3" fillId="0" borderId="0"/>
    <xf numFmtId="0" fontId="47" fillId="41" borderId="20" applyNumberFormat="0" applyAlignment="0" applyProtection="0">
      <alignment vertical="center"/>
    </xf>
    <xf numFmtId="0" fontId="33" fillId="0" borderId="0"/>
    <xf numFmtId="0" fontId="33" fillId="0" borderId="0"/>
    <xf numFmtId="0" fontId="33" fillId="0" borderId="0"/>
    <xf numFmtId="0" fontId="35" fillId="52" borderId="0" applyNumberFormat="0" applyBorder="0" applyAlignment="0" applyProtection="0">
      <alignment vertical="center"/>
    </xf>
    <xf numFmtId="0" fontId="33" fillId="0" borderId="0"/>
    <xf numFmtId="0" fontId="33" fillId="0" borderId="0"/>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52"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7" fillId="41" borderId="20" applyNumberFormat="0" applyAlignment="0" applyProtection="0">
      <alignment vertical="center"/>
    </xf>
    <xf numFmtId="0" fontId="33" fillId="0" borderId="0"/>
    <xf numFmtId="0" fontId="33" fillId="0" borderId="0"/>
    <xf numFmtId="0" fontId="35" fillId="47" borderId="0" applyNumberFormat="0" applyBorder="0" applyAlignment="0" applyProtection="0">
      <alignment vertical="center"/>
    </xf>
    <xf numFmtId="0" fontId="35" fillId="47" borderId="0" applyNumberFormat="0" applyBorder="0" applyAlignment="0" applyProtection="0">
      <alignment vertical="center"/>
    </xf>
    <xf numFmtId="0" fontId="35" fillId="47" borderId="0" applyNumberFormat="0" applyBorder="0" applyAlignment="0" applyProtection="0">
      <alignment vertical="center"/>
    </xf>
    <xf numFmtId="0" fontId="33" fillId="0" borderId="0"/>
    <xf numFmtId="0" fontId="33" fillId="0" borderId="0"/>
    <xf numFmtId="0" fontId="35" fillId="47" borderId="0" applyNumberFormat="0" applyBorder="0" applyAlignment="0" applyProtection="0">
      <alignment vertical="center"/>
    </xf>
    <xf numFmtId="0" fontId="33" fillId="0" borderId="0"/>
    <xf numFmtId="0" fontId="33" fillId="0" borderId="0"/>
    <xf numFmtId="0" fontId="33" fillId="0" borderId="0"/>
    <xf numFmtId="0" fontId="35" fillId="47" borderId="0" applyNumberFormat="0" applyBorder="0" applyAlignment="0" applyProtection="0">
      <alignment vertical="center"/>
    </xf>
    <xf numFmtId="0" fontId="35" fillId="47" borderId="0" applyNumberFormat="0" applyBorder="0" applyAlignment="0" applyProtection="0">
      <alignment vertical="center"/>
    </xf>
    <xf numFmtId="0" fontId="35" fillId="47" borderId="0" applyNumberFormat="0" applyBorder="0" applyAlignment="0" applyProtection="0">
      <alignment vertical="center"/>
    </xf>
    <xf numFmtId="0" fontId="33" fillId="0" borderId="0"/>
    <xf numFmtId="0" fontId="33" fillId="0" borderId="0"/>
    <xf numFmtId="0" fontId="35" fillId="47"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47" borderId="0" applyNumberFormat="0" applyBorder="0" applyAlignment="0" applyProtection="0">
      <alignment vertical="center"/>
    </xf>
    <xf numFmtId="0" fontId="35" fillId="47" borderId="0" applyNumberFormat="0" applyBorder="0" applyAlignment="0" applyProtection="0">
      <alignment vertical="center"/>
    </xf>
    <xf numFmtId="0" fontId="35" fillId="47" borderId="0" applyNumberFormat="0" applyBorder="0" applyAlignment="0" applyProtection="0">
      <alignment vertical="center"/>
    </xf>
    <xf numFmtId="0" fontId="33" fillId="0" borderId="0"/>
    <xf numFmtId="0" fontId="33" fillId="0" borderId="0"/>
    <xf numFmtId="0" fontId="33" fillId="0" borderId="0"/>
    <xf numFmtId="0" fontId="35" fillId="47" borderId="0" applyNumberFormat="0" applyBorder="0" applyAlignment="0" applyProtection="0">
      <alignment vertical="center"/>
    </xf>
    <xf numFmtId="0" fontId="33" fillId="0" borderId="0"/>
    <xf numFmtId="0" fontId="33" fillId="0" borderId="0"/>
    <xf numFmtId="0" fontId="35" fillId="47"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47"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47" borderId="0" applyNumberFormat="0" applyBorder="0" applyAlignment="0" applyProtection="0">
      <alignment vertical="center"/>
    </xf>
    <xf numFmtId="0" fontId="33" fillId="0" borderId="0"/>
    <xf numFmtId="0" fontId="33" fillId="0" borderId="0"/>
    <xf numFmtId="0" fontId="35" fillId="47"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47" borderId="0" applyNumberFormat="0" applyBorder="0" applyAlignment="0" applyProtection="0">
      <alignment vertical="center"/>
    </xf>
    <xf numFmtId="0" fontId="33" fillId="0" borderId="0"/>
    <xf numFmtId="0" fontId="33" fillId="0" borderId="0"/>
    <xf numFmtId="0" fontId="33" fillId="0" borderId="0"/>
    <xf numFmtId="0" fontId="35" fillId="47"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47" borderId="0" applyNumberFormat="0" applyBorder="0" applyAlignment="0" applyProtection="0">
      <alignment vertical="center"/>
    </xf>
    <xf numFmtId="0" fontId="35" fillId="47" borderId="0" applyNumberFormat="0" applyBorder="0" applyAlignment="0" applyProtection="0">
      <alignment vertical="center"/>
    </xf>
    <xf numFmtId="0" fontId="35" fillId="47" borderId="0" applyNumberFormat="0" applyBorder="0" applyAlignment="0" applyProtection="0">
      <alignment vertical="center"/>
    </xf>
    <xf numFmtId="0" fontId="35" fillId="47" borderId="0" applyNumberFormat="0" applyBorder="0" applyAlignment="0" applyProtection="0">
      <alignment vertical="center"/>
    </xf>
    <xf numFmtId="0" fontId="33" fillId="0" borderId="0"/>
    <xf numFmtId="0" fontId="33" fillId="0" borderId="0"/>
    <xf numFmtId="0" fontId="35" fillId="47" borderId="0" applyNumberFormat="0" applyBorder="0" applyAlignment="0" applyProtection="0">
      <alignment vertical="center"/>
    </xf>
    <xf numFmtId="0" fontId="33" fillId="0" borderId="0"/>
    <xf numFmtId="0" fontId="35" fillId="47"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5" fillId="47" borderId="0" applyNumberFormat="0" applyBorder="0" applyAlignment="0" applyProtection="0">
      <alignment vertical="center"/>
    </xf>
    <xf numFmtId="0" fontId="35" fillId="47" borderId="0" applyNumberFormat="0" applyBorder="0" applyAlignment="0" applyProtection="0">
      <alignment vertical="center"/>
    </xf>
    <xf numFmtId="0" fontId="33" fillId="0" borderId="0"/>
    <xf numFmtId="0" fontId="33" fillId="0" borderId="0"/>
    <xf numFmtId="0" fontId="35" fillId="47" borderId="0" applyNumberFormat="0" applyBorder="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5" fillId="47" borderId="0" applyNumberFormat="0" applyBorder="0" applyAlignment="0" applyProtection="0">
      <alignment vertical="center"/>
    </xf>
    <xf numFmtId="0" fontId="33" fillId="0" borderId="0"/>
    <xf numFmtId="0" fontId="35" fillId="47" borderId="0" applyNumberFormat="0" applyBorder="0" applyAlignment="0" applyProtection="0">
      <alignment vertical="center"/>
    </xf>
    <xf numFmtId="0" fontId="33" fillId="0" borderId="0"/>
    <xf numFmtId="0" fontId="33" fillId="0" borderId="0"/>
    <xf numFmtId="0" fontId="35" fillId="47" borderId="0" applyNumberFormat="0" applyBorder="0" applyAlignment="0" applyProtection="0">
      <alignment vertical="center"/>
    </xf>
    <xf numFmtId="0" fontId="35" fillId="47" borderId="0" applyNumberFormat="0" applyBorder="0" applyAlignment="0" applyProtection="0">
      <alignment vertical="center"/>
    </xf>
    <xf numFmtId="0" fontId="35" fillId="47" borderId="0" applyNumberFormat="0" applyBorder="0" applyAlignment="0" applyProtection="0">
      <alignment vertical="center"/>
    </xf>
    <xf numFmtId="0" fontId="35" fillId="47"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7" borderId="0" applyNumberFormat="0" applyBorder="0" applyAlignment="0" applyProtection="0">
      <alignment vertical="center"/>
    </xf>
    <xf numFmtId="0" fontId="35" fillId="47" borderId="0" applyNumberFormat="0" applyBorder="0" applyAlignment="0" applyProtection="0">
      <alignment vertical="center"/>
    </xf>
    <xf numFmtId="0" fontId="35" fillId="47"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47" borderId="0" applyNumberFormat="0" applyBorder="0" applyAlignment="0" applyProtection="0">
      <alignment vertical="center"/>
    </xf>
    <xf numFmtId="0" fontId="35" fillId="47" borderId="0" applyNumberFormat="0" applyBorder="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3" fillId="0" borderId="0"/>
    <xf numFmtId="0" fontId="33" fillId="0" borderId="0"/>
    <xf numFmtId="0" fontId="35" fillId="47" borderId="0" applyNumberFormat="0" applyBorder="0" applyAlignment="0" applyProtection="0">
      <alignment vertical="center"/>
    </xf>
    <xf numFmtId="0" fontId="35" fillId="47"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5" fillId="47" borderId="0" applyNumberFormat="0" applyBorder="0" applyAlignment="0" applyProtection="0">
      <alignment vertical="center"/>
    </xf>
    <xf numFmtId="0" fontId="33" fillId="0" borderId="0"/>
    <xf numFmtId="0" fontId="33" fillId="42" borderId="17" applyNumberFormat="0" applyFont="0" applyAlignment="0" applyProtection="0">
      <alignment vertical="center"/>
    </xf>
    <xf numFmtId="0" fontId="35" fillId="47" borderId="0" applyNumberFormat="0" applyBorder="0" applyAlignment="0" applyProtection="0">
      <alignment vertical="center"/>
    </xf>
    <xf numFmtId="0" fontId="33" fillId="0" borderId="0"/>
    <xf numFmtId="0" fontId="35" fillId="47"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7" borderId="0" applyNumberFormat="0" applyBorder="0" applyAlignment="0" applyProtection="0">
      <alignment vertical="center"/>
    </xf>
    <xf numFmtId="0" fontId="33" fillId="0" borderId="0"/>
    <xf numFmtId="0" fontId="35" fillId="47"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47" borderId="0" applyNumberFormat="0" applyBorder="0" applyAlignment="0" applyProtection="0">
      <alignment vertical="center"/>
    </xf>
    <xf numFmtId="0" fontId="35" fillId="47" borderId="0" applyNumberFormat="0" applyBorder="0" applyAlignment="0" applyProtection="0">
      <alignment vertical="center"/>
    </xf>
    <xf numFmtId="0" fontId="33" fillId="0" borderId="0"/>
    <xf numFmtId="0" fontId="35" fillId="47" borderId="0" applyNumberFormat="0" applyBorder="0" applyAlignment="0" applyProtection="0">
      <alignment vertical="center"/>
    </xf>
    <xf numFmtId="0" fontId="33" fillId="0" borderId="0"/>
    <xf numFmtId="0" fontId="35" fillId="47" borderId="0" applyNumberFormat="0" applyBorder="0" applyAlignment="0" applyProtection="0">
      <alignment vertical="center"/>
    </xf>
    <xf numFmtId="0" fontId="35" fillId="47" borderId="0" applyNumberFormat="0" applyBorder="0" applyAlignment="0" applyProtection="0">
      <alignment vertical="center"/>
    </xf>
    <xf numFmtId="0" fontId="33" fillId="0" borderId="0"/>
    <xf numFmtId="0" fontId="33" fillId="0" borderId="0"/>
    <xf numFmtId="0" fontId="33" fillId="0" borderId="0"/>
    <xf numFmtId="0" fontId="35" fillId="47" borderId="0" applyNumberFormat="0" applyBorder="0" applyAlignment="0" applyProtection="0">
      <alignment vertical="center"/>
    </xf>
    <xf numFmtId="0" fontId="35" fillId="47" borderId="0" applyNumberFormat="0" applyBorder="0" applyAlignment="0" applyProtection="0">
      <alignment vertical="center"/>
    </xf>
    <xf numFmtId="0" fontId="33" fillId="0" borderId="0"/>
    <xf numFmtId="0" fontId="33" fillId="42" borderId="17" applyNumberFormat="0" applyFont="0" applyAlignment="0" applyProtection="0">
      <alignment vertical="center"/>
    </xf>
    <xf numFmtId="0" fontId="35" fillId="47" borderId="0" applyNumberFormat="0" applyBorder="0" applyAlignment="0" applyProtection="0">
      <alignment vertical="center"/>
    </xf>
    <xf numFmtId="0" fontId="33" fillId="0" borderId="0"/>
    <xf numFmtId="0" fontId="33" fillId="0" borderId="0"/>
    <xf numFmtId="0" fontId="35" fillId="47" borderId="0" applyNumberFormat="0" applyBorder="0" applyAlignment="0" applyProtection="0">
      <alignment vertical="center"/>
    </xf>
    <xf numFmtId="0" fontId="33" fillId="0" borderId="0"/>
    <xf numFmtId="0" fontId="33" fillId="0" borderId="0"/>
    <xf numFmtId="0" fontId="35" fillId="47"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47" borderId="0" applyNumberFormat="0" applyBorder="0" applyAlignment="0" applyProtection="0">
      <alignment vertical="center"/>
    </xf>
    <xf numFmtId="0" fontId="35" fillId="47" borderId="0" applyNumberFormat="0" applyBorder="0" applyAlignment="0" applyProtection="0">
      <alignment vertical="center"/>
    </xf>
    <xf numFmtId="0" fontId="33" fillId="0" borderId="0"/>
    <xf numFmtId="0" fontId="35" fillId="47" borderId="0" applyNumberFormat="0" applyBorder="0" applyAlignment="0" applyProtection="0">
      <alignment vertical="center"/>
    </xf>
    <xf numFmtId="0" fontId="33" fillId="0" borderId="0"/>
    <xf numFmtId="0" fontId="35" fillId="47" borderId="0" applyNumberFormat="0" applyBorder="0" applyAlignment="0" applyProtection="0">
      <alignment vertical="center"/>
    </xf>
    <xf numFmtId="0" fontId="33" fillId="0" borderId="0"/>
    <xf numFmtId="0" fontId="33" fillId="0" borderId="0"/>
    <xf numFmtId="0" fontId="33" fillId="0" borderId="0"/>
    <xf numFmtId="0" fontId="35" fillId="47"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47" borderId="0" applyNumberFormat="0" applyBorder="0" applyAlignment="0" applyProtection="0">
      <alignment vertical="center"/>
    </xf>
    <xf numFmtId="0" fontId="47" fillId="41" borderId="20" applyNumberFormat="0" applyAlignment="0" applyProtection="0">
      <alignment vertical="center"/>
    </xf>
    <xf numFmtId="0" fontId="35" fillId="47" borderId="0" applyNumberFormat="0" applyBorder="0" applyAlignment="0" applyProtection="0">
      <alignment vertical="center"/>
    </xf>
    <xf numFmtId="0" fontId="40" fillId="46" borderId="0" applyNumberFormat="0" applyBorder="0" applyAlignment="0" applyProtection="0">
      <alignment vertical="center"/>
    </xf>
    <xf numFmtId="0" fontId="47" fillId="41" borderId="20" applyNumberFormat="0" applyAlignment="0" applyProtection="0">
      <alignment vertical="center"/>
    </xf>
    <xf numFmtId="0" fontId="35" fillId="47" borderId="0" applyNumberFormat="0" applyBorder="0" applyAlignment="0" applyProtection="0">
      <alignment vertical="center"/>
    </xf>
    <xf numFmtId="0" fontId="40" fillId="46" borderId="0" applyNumberFormat="0" applyBorder="0" applyAlignment="0" applyProtection="0">
      <alignment vertical="center"/>
    </xf>
    <xf numFmtId="0" fontId="35" fillId="47" borderId="0" applyNumberFormat="0" applyBorder="0" applyAlignment="0" applyProtection="0">
      <alignment vertical="center"/>
    </xf>
    <xf numFmtId="0" fontId="33" fillId="0" borderId="0"/>
    <xf numFmtId="0" fontId="35" fillId="47"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7"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7"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47" fillId="41" borderId="20"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35" fillId="47" borderId="0" applyNumberFormat="0" applyBorder="0" applyAlignment="0" applyProtection="0">
      <alignment vertical="center"/>
    </xf>
    <xf numFmtId="0" fontId="35" fillId="47" borderId="0" applyNumberFormat="0" applyBorder="0" applyAlignment="0" applyProtection="0">
      <alignment vertical="center"/>
    </xf>
    <xf numFmtId="0" fontId="35" fillId="47" borderId="0" applyNumberFormat="0" applyBorder="0" applyAlignment="0" applyProtection="0">
      <alignment vertical="center"/>
    </xf>
    <xf numFmtId="0" fontId="33" fillId="0" borderId="0"/>
    <xf numFmtId="0" fontId="35" fillId="47" borderId="0" applyNumberFormat="0" applyBorder="0" applyAlignment="0" applyProtection="0">
      <alignment vertical="center"/>
    </xf>
    <xf numFmtId="0" fontId="33" fillId="0" borderId="0"/>
    <xf numFmtId="0" fontId="33" fillId="0" borderId="0"/>
    <xf numFmtId="0" fontId="33" fillId="0" borderId="0"/>
    <xf numFmtId="0" fontId="35" fillId="47" borderId="0" applyNumberFormat="0" applyBorder="0" applyAlignment="0" applyProtection="0">
      <alignment vertical="center"/>
    </xf>
    <xf numFmtId="0" fontId="33" fillId="0" borderId="0"/>
    <xf numFmtId="0" fontId="35" fillId="47" borderId="0" applyNumberFormat="0" applyBorder="0" applyAlignment="0" applyProtection="0">
      <alignment vertical="center"/>
    </xf>
    <xf numFmtId="0" fontId="33" fillId="0" borderId="0"/>
    <xf numFmtId="0" fontId="33" fillId="0" borderId="0"/>
    <xf numFmtId="0" fontId="35" fillId="47" borderId="0" applyNumberFormat="0" applyBorder="0" applyAlignment="0" applyProtection="0">
      <alignment vertical="center"/>
    </xf>
    <xf numFmtId="0" fontId="47" fillId="41" borderId="20" applyNumberFormat="0" applyAlignment="0" applyProtection="0">
      <alignment vertical="center"/>
    </xf>
    <xf numFmtId="0" fontId="35" fillId="47" borderId="0" applyNumberFormat="0" applyBorder="0" applyAlignment="0" applyProtection="0">
      <alignment vertical="center"/>
    </xf>
    <xf numFmtId="0" fontId="33" fillId="0" borderId="0"/>
    <xf numFmtId="0" fontId="33" fillId="0" borderId="0"/>
    <xf numFmtId="0" fontId="35" fillId="47" borderId="0" applyNumberFormat="0" applyBorder="0" applyAlignment="0" applyProtection="0">
      <alignment vertical="center"/>
    </xf>
    <xf numFmtId="0" fontId="33" fillId="0" borderId="0"/>
    <xf numFmtId="0" fontId="33" fillId="0" borderId="0"/>
    <xf numFmtId="0" fontId="33" fillId="0" borderId="0"/>
    <xf numFmtId="0" fontId="35" fillId="47" borderId="0" applyNumberFormat="0" applyBorder="0" applyAlignment="0" applyProtection="0">
      <alignment vertical="center"/>
    </xf>
    <xf numFmtId="0" fontId="33" fillId="0" borderId="0"/>
    <xf numFmtId="0" fontId="33" fillId="0" borderId="0"/>
    <xf numFmtId="0" fontId="35" fillId="47" borderId="0" applyNumberFormat="0" applyBorder="0" applyAlignment="0" applyProtection="0">
      <alignment vertical="center"/>
    </xf>
    <xf numFmtId="0" fontId="35" fillId="47"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47" borderId="0" applyNumberFormat="0" applyBorder="0" applyAlignment="0" applyProtection="0">
      <alignment vertical="center"/>
    </xf>
    <xf numFmtId="0" fontId="35" fillId="47" borderId="0" applyNumberFormat="0" applyBorder="0" applyAlignment="0" applyProtection="0">
      <alignment vertical="center"/>
    </xf>
    <xf numFmtId="0" fontId="33" fillId="0" borderId="0"/>
    <xf numFmtId="0" fontId="33" fillId="0" borderId="0"/>
    <xf numFmtId="0" fontId="33" fillId="0" borderId="0"/>
    <xf numFmtId="0" fontId="35" fillId="47" borderId="0" applyNumberFormat="0" applyBorder="0" applyAlignment="0" applyProtection="0">
      <alignment vertical="center"/>
    </xf>
    <xf numFmtId="0" fontId="33" fillId="0" borderId="0"/>
    <xf numFmtId="0" fontId="35" fillId="47" borderId="0" applyNumberFormat="0" applyBorder="0" applyAlignment="0" applyProtection="0">
      <alignment vertical="center"/>
    </xf>
    <xf numFmtId="0" fontId="33" fillId="0" borderId="0"/>
    <xf numFmtId="0" fontId="33" fillId="0" borderId="0"/>
    <xf numFmtId="0" fontId="35" fillId="47"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47"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47" borderId="0" applyNumberFormat="0" applyBorder="0" applyAlignment="0" applyProtection="0">
      <alignment vertical="center"/>
    </xf>
    <xf numFmtId="0" fontId="35" fillId="47" borderId="0" applyNumberFormat="0" applyBorder="0" applyAlignment="0" applyProtection="0">
      <alignment vertical="center"/>
    </xf>
    <xf numFmtId="0" fontId="33" fillId="0" borderId="0"/>
    <xf numFmtId="0" fontId="35" fillId="47" borderId="0" applyNumberFormat="0" applyBorder="0" applyAlignment="0" applyProtection="0">
      <alignment vertical="center"/>
    </xf>
    <xf numFmtId="0" fontId="33" fillId="0" borderId="0"/>
    <xf numFmtId="0" fontId="33" fillId="0" borderId="0"/>
    <xf numFmtId="0" fontId="33" fillId="0" borderId="0"/>
    <xf numFmtId="0" fontId="35" fillId="53" borderId="0" applyNumberFormat="0" applyBorder="0" applyAlignment="0" applyProtection="0">
      <alignment vertical="center"/>
    </xf>
    <xf numFmtId="0" fontId="35" fillId="53" borderId="0" applyNumberFormat="0" applyBorder="0" applyAlignment="0" applyProtection="0">
      <alignment vertical="center"/>
    </xf>
    <xf numFmtId="0" fontId="33" fillId="0" borderId="0"/>
    <xf numFmtId="0" fontId="33" fillId="0" borderId="0"/>
    <xf numFmtId="0" fontId="33" fillId="0" borderId="0"/>
    <xf numFmtId="0" fontId="35" fillId="53" borderId="0" applyNumberFormat="0" applyBorder="0" applyAlignment="0" applyProtection="0">
      <alignment vertical="center"/>
    </xf>
    <xf numFmtId="0" fontId="33" fillId="0" borderId="0"/>
    <xf numFmtId="0" fontId="33" fillId="0" borderId="0"/>
    <xf numFmtId="0" fontId="35" fillId="53" borderId="0" applyNumberFormat="0" applyBorder="0" applyAlignment="0" applyProtection="0">
      <alignment vertical="center"/>
    </xf>
    <xf numFmtId="0" fontId="35" fillId="53" borderId="0" applyNumberFormat="0" applyBorder="0" applyAlignment="0" applyProtection="0">
      <alignment vertical="center"/>
    </xf>
    <xf numFmtId="0" fontId="33" fillId="0" borderId="0"/>
    <xf numFmtId="0" fontId="33" fillId="0" borderId="0"/>
    <xf numFmtId="0" fontId="40" fillId="46" borderId="0" applyNumberFormat="0" applyBorder="0" applyAlignment="0" applyProtection="0">
      <alignment vertical="center"/>
    </xf>
    <xf numFmtId="0" fontId="33" fillId="0" borderId="0"/>
    <xf numFmtId="0" fontId="33" fillId="0" borderId="0"/>
    <xf numFmtId="0" fontId="35" fillId="5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53" borderId="0" applyNumberFormat="0" applyBorder="0" applyAlignment="0" applyProtection="0">
      <alignment vertical="center"/>
    </xf>
    <xf numFmtId="0" fontId="35" fillId="5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5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53" borderId="0" applyNumberFormat="0" applyBorder="0" applyAlignment="0" applyProtection="0">
      <alignment vertical="center"/>
    </xf>
    <xf numFmtId="0" fontId="33" fillId="0" borderId="0"/>
    <xf numFmtId="0" fontId="33" fillId="0" borderId="0"/>
    <xf numFmtId="0" fontId="35" fillId="53" borderId="0" applyNumberFormat="0" applyBorder="0" applyAlignment="0" applyProtection="0">
      <alignment vertical="center"/>
    </xf>
    <xf numFmtId="0" fontId="47" fillId="41" borderId="20" applyNumberFormat="0" applyAlignment="0" applyProtection="0">
      <alignment vertical="center"/>
    </xf>
    <xf numFmtId="0" fontId="33" fillId="0" borderId="0"/>
    <xf numFmtId="0" fontId="47" fillId="41" borderId="20" applyNumberFormat="0" applyAlignment="0" applyProtection="0">
      <alignment vertical="center"/>
    </xf>
    <xf numFmtId="0" fontId="33" fillId="0" borderId="0"/>
    <xf numFmtId="0" fontId="35" fillId="53" borderId="0" applyNumberFormat="0" applyBorder="0" applyAlignment="0" applyProtection="0">
      <alignment vertical="center"/>
    </xf>
    <xf numFmtId="0" fontId="33" fillId="0" borderId="0"/>
    <xf numFmtId="0" fontId="33" fillId="0" borderId="0"/>
    <xf numFmtId="0" fontId="33" fillId="0" borderId="0"/>
    <xf numFmtId="0" fontId="35" fillId="53" borderId="0" applyNumberFormat="0" applyBorder="0" applyAlignment="0" applyProtection="0">
      <alignment vertical="center"/>
    </xf>
    <xf numFmtId="0" fontId="33" fillId="0" borderId="0"/>
    <xf numFmtId="0" fontId="33" fillId="0" borderId="0"/>
    <xf numFmtId="0" fontId="35" fillId="53" borderId="0" applyNumberFormat="0" applyBorder="0" applyAlignment="0" applyProtection="0">
      <alignment vertical="center"/>
    </xf>
    <xf numFmtId="0" fontId="33" fillId="0" borderId="0"/>
    <xf numFmtId="0" fontId="33" fillId="0" borderId="0"/>
    <xf numFmtId="0" fontId="35" fillId="5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53" borderId="0" applyNumberFormat="0" applyBorder="0" applyAlignment="0" applyProtection="0">
      <alignment vertical="center"/>
    </xf>
    <xf numFmtId="0" fontId="33" fillId="0" borderId="0"/>
    <xf numFmtId="0" fontId="33" fillId="0" borderId="0"/>
    <xf numFmtId="0" fontId="33" fillId="0" borderId="0"/>
    <xf numFmtId="0" fontId="35" fillId="53" borderId="0" applyNumberFormat="0" applyBorder="0" applyAlignment="0" applyProtection="0">
      <alignment vertical="center"/>
    </xf>
    <xf numFmtId="0" fontId="33" fillId="0" borderId="0"/>
    <xf numFmtId="0" fontId="35" fillId="53" borderId="0" applyNumberFormat="0" applyBorder="0" applyAlignment="0" applyProtection="0">
      <alignment vertical="center"/>
    </xf>
    <xf numFmtId="0" fontId="33" fillId="0" borderId="0"/>
    <xf numFmtId="0" fontId="35" fillId="53" borderId="0" applyNumberFormat="0" applyBorder="0" applyAlignment="0" applyProtection="0">
      <alignment vertical="center"/>
    </xf>
    <xf numFmtId="0" fontId="33" fillId="0" borderId="0"/>
    <xf numFmtId="0" fontId="33" fillId="0" borderId="0"/>
    <xf numFmtId="0" fontId="35" fillId="5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5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5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5" fillId="53" borderId="0" applyNumberFormat="0" applyBorder="0" applyAlignment="0" applyProtection="0">
      <alignment vertical="center"/>
    </xf>
    <xf numFmtId="0" fontId="33" fillId="0" borderId="0"/>
    <xf numFmtId="0" fontId="33" fillId="0" borderId="0"/>
    <xf numFmtId="0" fontId="35" fillId="53" borderId="0" applyNumberFormat="0" applyBorder="0" applyAlignment="0" applyProtection="0">
      <alignment vertical="center"/>
    </xf>
    <xf numFmtId="0" fontId="33" fillId="0" borderId="0"/>
    <xf numFmtId="0" fontId="35" fillId="53" borderId="0" applyNumberFormat="0" applyBorder="0" applyAlignment="0" applyProtection="0">
      <alignment vertical="center"/>
    </xf>
    <xf numFmtId="0" fontId="33" fillId="0" borderId="0"/>
    <xf numFmtId="0" fontId="33" fillId="0" borderId="0"/>
    <xf numFmtId="0" fontId="35" fillId="53" borderId="0" applyNumberFormat="0" applyBorder="0" applyAlignment="0" applyProtection="0">
      <alignment vertical="center"/>
    </xf>
    <xf numFmtId="0" fontId="33" fillId="0" borderId="0"/>
    <xf numFmtId="0" fontId="39" fillId="45" borderId="19" applyNumberFormat="0" applyAlignment="0" applyProtection="0">
      <alignment vertical="center"/>
    </xf>
    <xf numFmtId="0" fontId="40" fillId="46" borderId="0" applyNumberFormat="0" applyBorder="0" applyAlignment="0" applyProtection="0">
      <alignment vertical="center"/>
    </xf>
    <xf numFmtId="0" fontId="33" fillId="0" borderId="0"/>
    <xf numFmtId="0" fontId="33" fillId="0" borderId="0"/>
    <xf numFmtId="0" fontId="35" fillId="53" borderId="0" applyNumberFormat="0" applyBorder="0" applyAlignment="0" applyProtection="0">
      <alignment vertical="center"/>
    </xf>
    <xf numFmtId="0" fontId="35" fillId="5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53" borderId="0" applyNumberFormat="0" applyBorder="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5" fillId="5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53" borderId="0" applyNumberFormat="0" applyBorder="0" applyAlignment="0" applyProtection="0">
      <alignment vertical="center"/>
    </xf>
    <xf numFmtId="0" fontId="33" fillId="0" borderId="0"/>
    <xf numFmtId="0" fontId="33" fillId="0" borderId="0"/>
    <xf numFmtId="0" fontId="33" fillId="0" borderId="0"/>
    <xf numFmtId="0" fontId="35" fillId="53" borderId="0" applyNumberFormat="0" applyBorder="0" applyAlignment="0" applyProtection="0">
      <alignment vertical="center"/>
    </xf>
    <xf numFmtId="0" fontId="35" fillId="5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53" borderId="0" applyNumberFormat="0" applyBorder="0" applyAlignment="0" applyProtection="0">
      <alignment vertical="center"/>
    </xf>
    <xf numFmtId="0" fontId="39" fillId="45" borderId="19" applyNumberFormat="0" applyAlignment="0" applyProtection="0">
      <alignment vertical="center"/>
    </xf>
    <xf numFmtId="0" fontId="33" fillId="0" borderId="0"/>
    <xf numFmtId="0" fontId="39" fillId="45" borderId="19" applyNumberFormat="0" applyAlignment="0" applyProtection="0">
      <alignment vertical="center"/>
    </xf>
    <xf numFmtId="0" fontId="33" fillId="0" borderId="0"/>
    <xf numFmtId="0" fontId="33" fillId="0" borderId="0"/>
    <xf numFmtId="0" fontId="33" fillId="0" borderId="0"/>
    <xf numFmtId="0" fontId="35" fillId="53" borderId="0" applyNumberFormat="0" applyBorder="0" applyAlignment="0" applyProtection="0">
      <alignment vertical="center"/>
    </xf>
    <xf numFmtId="0" fontId="35" fillId="53" borderId="0" applyNumberFormat="0" applyBorder="0" applyAlignment="0" applyProtection="0">
      <alignment vertical="center"/>
    </xf>
    <xf numFmtId="0" fontId="35" fillId="53" borderId="0" applyNumberFormat="0" applyBorder="0" applyAlignment="0" applyProtection="0">
      <alignment vertical="center"/>
    </xf>
    <xf numFmtId="0" fontId="33" fillId="0" borderId="0"/>
    <xf numFmtId="0" fontId="35" fillId="53" borderId="0" applyNumberFormat="0" applyBorder="0" applyAlignment="0" applyProtection="0">
      <alignment vertical="center"/>
    </xf>
    <xf numFmtId="0" fontId="33" fillId="0" borderId="0"/>
    <xf numFmtId="0" fontId="33" fillId="0" borderId="0"/>
    <xf numFmtId="0" fontId="33" fillId="0" borderId="0"/>
    <xf numFmtId="0" fontId="35" fillId="53" borderId="0" applyNumberFormat="0" applyBorder="0" applyAlignment="0" applyProtection="0">
      <alignment vertical="center"/>
    </xf>
    <xf numFmtId="0" fontId="33" fillId="0" borderId="0"/>
    <xf numFmtId="0" fontId="39" fillId="45" borderId="19"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53" borderId="0" applyNumberFormat="0" applyBorder="0" applyAlignment="0" applyProtection="0">
      <alignment vertical="center"/>
    </xf>
    <xf numFmtId="0" fontId="33" fillId="0" borderId="0"/>
    <xf numFmtId="0" fontId="35" fillId="5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5" fillId="53" borderId="0" applyNumberFormat="0" applyBorder="0" applyAlignment="0" applyProtection="0">
      <alignment vertical="center"/>
    </xf>
    <xf numFmtId="0" fontId="35" fillId="5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53" borderId="0" applyNumberFormat="0" applyBorder="0" applyAlignment="0" applyProtection="0">
      <alignment vertical="center"/>
    </xf>
    <xf numFmtId="0" fontId="35" fillId="53" borderId="0" applyNumberFormat="0" applyBorder="0" applyAlignment="0" applyProtection="0">
      <alignment vertical="center"/>
    </xf>
    <xf numFmtId="0" fontId="35" fillId="53" borderId="0" applyNumberFormat="0" applyBorder="0" applyAlignment="0" applyProtection="0">
      <alignment vertical="center"/>
    </xf>
    <xf numFmtId="0" fontId="33" fillId="0" borderId="0"/>
    <xf numFmtId="0" fontId="35" fillId="53" borderId="0" applyNumberFormat="0" applyBorder="0" applyAlignment="0" applyProtection="0">
      <alignment vertical="center"/>
    </xf>
    <xf numFmtId="0" fontId="33" fillId="0" borderId="0"/>
    <xf numFmtId="0" fontId="35" fillId="5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5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5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5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5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53" borderId="0" applyNumberFormat="0" applyBorder="0" applyAlignment="0" applyProtection="0">
      <alignment vertical="center"/>
    </xf>
    <xf numFmtId="0" fontId="33" fillId="0" borderId="0"/>
    <xf numFmtId="0" fontId="35" fillId="5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9" fillId="45" borderId="19" applyNumberFormat="0" applyAlignment="0" applyProtection="0">
      <alignment vertical="center"/>
    </xf>
    <xf numFmtId="0" fontId="35" fillId="5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9" fillId="45" borderId="19" applyNumberFormat="0" applyAlignment="0" applyProtection="0">
      <alignment vertical="center"/>
    </xf>
    <xf numFmtId="0" fontId="35" fillId="5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9" fillId="45" borderId="19" applyNumberFormat="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3" fillId="0" borderId="0"/>
    <xf numFmtId="0" fontId="33" fillId="0" borderId="0"/>
    <xf numFmtId="0" fontId="33" fillId="0" borderId="0"/>
    <xf numFmtId="0" fontId="33" fillId="0" borderId="0"/>
    <xf numFmtId="0" fontId="35" fillId="5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9" fillId="45" borderId="19" applyNumberFormat="0" applyAlignment="0" applyProtection="0">
      <alignment vertical="center"/>
    </xf>
    <xf numFmtId="0" fontId="33" fillId="0" borderId="0"/>
    <xf numFmtId="0" fontId="33" fillId="0" borderId="0"/>
    <xf numFmtId="0" fontId="35" fillId="5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5" fillId="53"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5" fillId="49"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5" fillId="49" borderId="0" applyNumberFormat="0" applyBorder="0" applyAlignment="0" applyProtection="0">
      <alignment vertical="center"/>
    </xf>
    <xf numFmtId="0" fontId="35" fillId="49"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5" fillId="49"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3" fillId="0" borderId="0"/>
    <xf numFmtId="0" fontId="33" fillId="0" borderId="0"/>
    <xf numFmtId="0" fontId="35" fillId="49"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3" fillId="0" borderId="0"/>
    <xf numFmtId="0" fontId="35" fillId="49"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5" fillId="49"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3" fillId="0" borderId="0"/>
    <xf numFmtId="0" fontId="33" fillId="0" borderId="0"/>
    <xf numFmtId="0" fontId="35" fillId="50" borderId="0" applyNumberFormat="0" applyBorder="0" applyAlignment="0" applyProtection="0">
      <alignment vertical="center"/>
    </xf>
    <xf numFmtId="0" fontId="33" fillId="0" borderId="0"/>
    <xf numFmtId="0" fontId="35" fillId="50"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5" fillId="49"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3" fillId="0" borderId="0"/>
    <xf numFmtId="0" fontId="33" fillId="0" borderId="0"/>
    <xf numFmtId="0" fontId="35" fillId="49"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5" fillId="49" borderId="0" applyNumberFormat="0" applyBorder="0" applyAlignment="0" applyProtection="0">
      <alignment vertical="center"/>
    </xf>
    <xf numFmtId="0" fontId="40" fillId="4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35" fillId="43" borderId="0" applyNumberFormat="0" applyBorder="0" applyAlignment="0" applyProtection="0">
      <alignment vertical="center"/>
    </xf>
    <xf numFmtId="0" fontId="35" fillId="43" borderId="0" applyNumberFormat="0" applyBorder="0" applyAlignment="0" applyProtection="0">
      <alignment vertical="center"/>
    </xf>
    <xf numFmtId="0" fontId="35" fillId="43"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5" fillId="43"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0" fillId="46"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33" fillId="0" borderId="0"/>
    <xf numFmtId="0" fontId="35" fillId="43" borderId="0" applyNumberFormat="0" applyBorder="0" applyAlignment="0" applyProtection="0">
      <alignment vertical="center"/>
    </xf>
    <xf numFmtId="0" fontId="40" fillId="46"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5" fillId="50" borderId="0" applyNumberFormat="0" applyBorder="0" applyAlignment="0" applyProtection="0">
      <alignment vertical="center"/>
    </xf>
    <xf numFmtId="0" fontId="35" fillId="50" borderId="0" applyNumberFormat="0" applyBorder="0" applyAlignment="0" applyProtection="0">
      <alignment vertical="center"/>
    </xf>
    <xf numFmtId="0" fontId="35" fillId="50" borderId="0" applyNumberFormat="0" applyBorder="0" applyAlignment="0" applyProtection="0">
      <alignment vertical="center"/>
    </xf>
    <xf numFmtId="0" fontId="35" fillId="50" borderId="0" applyNumberFormat="0" applyBorder="0" applyAlignment="0" applyProtection="0">
      <alignment vertical="center"/>
    </xf>
    <xf numFmtId="0" fontId="33" fillId="0" borderId="0"/>
    <xf numFmtId="0" fontId="35" fillId="50" borderId="0" applyNumberFormat="0" applyBorder="0" applyAlignment="0" applyProtection="0">
      <alignment vertical="center"/>
    </xf>
    <xf numFmtId="0" fontId="33" fillId="0" borderId="0"/>
    <xf numFmtId="0" fontId="33" fillId="0" borderId="0"/>
    <xf numFmtId="0" fontId="35" fillId="50" borderId="0" applyNumberFormat="0" applyBorder="0" applyAlignment="0" applyProtection="0">
      <alignment vertical="center"/>
    </xf>
    <xf numFmtId="0" fontId="35" fillId="50"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50" borderId="0" applyNumberFormat="0" applyBorder="0" applyAlignment="0" applyProtection="0">
      <alignment vertical="center"/>
    </xf>
    <xf numFmtId="0" fontId="35" fillId="50" borderId="0" applyNumberFormat="0" applyBorder="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33" fillId="0" borderId="0"/>
    <xf numFmtId="0" fontId="33" fillId="0" borderId="0"/>
    <xf numFmtId="0" fontId="35" fillId="50" borderId="0" applyNumberFormat="0" applyBorder="0" applyAlignment="0" applyProtection="0">
      <alignment vertical="center"/>
    </xf>
    <xf numFmtId="0" fontId="35" fillId="50" borderId="0" applyNumberFormat="0" applyBorder="0" applyAlignment="0" applyProtection="0">
      <alignment vertical="center"/>
    </xf>
    <xf numFmtId="0" fontId="35" fillId="50" borderId="0" applyNumberFormat="0" applyBorder="0" applyAlignment="0" applyProtection="0">
      <alignment vertical="center"/>
    </xf>
    <xf numFmtId="0" fontId="35" fillId="50" borderId="0" applyNumberFormat="0" applyBorder="0" applyAlignment="0" applyProtection="0">
      <alignment vertical="center"/>
    </xf>
    <xf numFmtId="0" fontId="35" fillId="50" borderId="0" applyNumberFormat="0" applyBorder="0" applyAlignment="0" applyProtection="0">
      <alignment vertical="center"/>
    </xf>
    <xf numFmtId="0" fontId="33" fillId="0" borderId="0"/>
    <xf numFmtId="0" fontId="35" fillId="50"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5" fillId="50" borderId="0" applyNumberFormat="0" applyBorder="0" applyAlignment="0" applyProtection="0">
      <alignment vertical="center"/>
    </xf>
    <xf numFmtId="0" fontId="33" fillId="0" borderId="0"/>
    <xf numFmtId="0" fontId="33" fillId="0" borderId="0"/>
    <xf numFmtId="0" fontId="35" fillId="50" borderId="0" applyNumberFormat="0" applyBorder="0" applyAlignment="0" applyProtection="0">
      <alignment vertical="center"/>
    </xf>
    <xf numFmtId="0" fontId="35" fillId="50" borderId="0" applyNumberFormat="0" applyBorder="0" applyAlignment="0" applyProtection="0">
      <alignment vertical="center"/>
    </xf>
    <xf numFmtId="0" fontId="35" fillId="50"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50" borderId="0" applyNumberFormat="0" applyBorder="0" applyAlignment="0" applyProtection="0">
      <alignment vertical="center"/>
    </xf>
    <xf numFmtId="0" fontId="35" fillId="50" borderId="0" applyNumberFormat="0" applyBorder="0" applyAlignment="0" applyProtection="0">
      <alignment vertical="center"/>
    </xf>
    <xf numFmtId="0" fontId="33" fillId="0" borderId="0"/>
    <xf numFmtId="0" fontId="33" fillId="0" borderId="0"/>
    <xf numFmtId="0" fontId="35" fillId="50" borderId="0" applyNumberFormat="0" applyBorder="0" applyAlignment="0" applyProtection="0">
      <alignment vertical="center"/>
    </xf>
    <xf numFmtId="0" fontId="33" fillId="0" borderId="0"/>
    <xf numFmtId="0" fontId="47" fillId="41" borderId="20" applyNumberFormat="0" applyAlignment="0" applyProtection="0">
      <alignment vertical="center"/>
    </xf>
    <xf numFmtId="0" fontId="33" fillId="0" borderId="0"/>
    <xf numFmtId="0" fontId="33" fillId="0" borderId="0"/>
    <xf numFmtId="0" fontId="35" fillId="50" borderId="0" applyNumberFormat="0" applyBorder="0" applyAlignment="0" applyProtection="0">
      <alignment vertical="center"/>
    </xf>
    <xf numFmtId="0" fontId="35" fillId="50" borderId="0" applyNumberFormat="0" applyBorder="0" applyAlignment="0" applyProtection="0">
      <alignment vertical="center"/>
    </xf>
    <xf numFmtId="0" fontId="35" fillId="50"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50" borderId="0" applyNumberFormat="0" applyBorder="0" applyAlignment="0" applyProtection="0">
      <alignment vertical="center"/>
    </xf>
    <xf numFmtId="0" fontId="35" fillId="50" borderId="0" applyNumberFormat="0" applyBorder="0" applyAlignment="0" applyProtection="0">
      <alignment vertical="center"/>
    </xf>
    <xf numFmtId="0" fontId="35" fillId="50"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50" borderId="0" applyNumberFormat="0" applyBorder="0" applyAlignment="0" applyProtection="0">
      <alignment vertical="center"/>
    </xf>
    <xf numFmtId="0" fontId="35" fillId="50"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50"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50"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5" fillId="50"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50" borderId="0" applyNumberFormat="0" applyBorder="0" applyAlignment="0" applyProtection="0">
      <alignment vertical="center"/>
    </xf>
    <xf numFmtId="0" fontId="33" fillId="0" borderId="0"/>
    <xf numFmtId="0" fontId="33" fillId="0" borderId="0"/>
    <xf numFmtId="0" fontId="35" fillId="50" borderId="0" applyNumberFormat="0" applyBorder="0" applyAlignment="0" applyProtection="0">
      <alignment vertical="center"/>
    </xf>
    <xf numFmtId="0" fontId="33" fillId="0" borderId="0"/>
    <xf numFmtId="0" fontId="33" fillId="0" borderId="0"/>
    <xf numFmtId="0" fontId="35" fillId="50"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50" borderId="0" applyNumberFormat="0" applyBorder="0" applyAlignment="0" applyProtection="0">
      <alignment vertical="center"/>
    </xf>
    <xf numFmtId="0" fontId="33" fillId="0" borderId="0"/>
    <xf numFmtId="0" fontId="35" fillId="50"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5" fillId="50" borderId="0" applyNumberFormat="0" applyBorder="0" applyAlignment="0" applyProtection="0">
      <alignment vertical="center"/>
    </xf>
    <xf numFmtId="0" fontId="33" fillId="0" borderId="0"/>
    <xf numFmtId="0" fontId="33" fillId="0" borderId="0"/>
    <xf numFmtId="0" fontId="33" fillId="0" borderId="0"/>
    <xf numFmtId="0" fontId="40" fillId="46" borderId="0" applyNumberFormat="0" applyBorder="0" applyAlignment="0" applyProtection="0">
      <alignment vertical="center"/>
    </xf>
    <xf numFmtId="0" fontId="35" fillId="50" borderId="0" applyNumberFormat="0" applyBorder="0" applyAlignment="0" applyProtection="0">
      <alignment vertical="center"/>
    </xf>
    <xf numFmtId="0" fontId="33" fillId="0" borderId="0"/>
    <xf numFmtId="0" fontId="35" fillId="50" borderId="0" applyNumberFormat="0" applyBorder="0" applyAlignment="0" applyProtection="0">
      <alignment vertical="center"/>
    </xf>
    <xf numFmtId="0" fontId="33" fillId="0" borderId="0"/>
    <xf numFmtId="0" fontId="35" fillId="50"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50" borderId="0" applyNumberFormat="0" applyBorder="0" applyAlignment="0" applyProtection="0">
      <alignment vertical="center"/>
    </xf>
    <xf numFmtId="0" fontId="35" fillId="50" borderId="0" applyNumberFormat="0" applyBorder="0" applyAlignment="0" applyProtection="0">
      <alignment vertical="center"/>
    </xf>
    <xf numFmtId="0" fontId="35" fillId="50" borderId="0" applyNumberFormat="0" applyBorder="0" applyAlignment="0" applyProtection="0">
      <alignment vertical="center"/>
    </xf>
    <xf numFmtId="0" fontId="35" fillId="50" borderId="0" applyNumberFormat="0" applyBorder="0" applyAlignment="0" applyProtection="0">
      <alignment vertical="center"/>
    </xf>
    <xf numFmtId="0" fontId="33" fillId="0" borderId="0"/>
    <xf numFmtId="0" fontId="35" fillId="50" borderId="0" applyNumberFormat="0" applyBorder="0" applyAlignment="0" applyProtection="0">
      <alignment vertical="center"/>
    </xf>
    <xf numFmtId="0" fontId="35" fillId="50" borderId="0" applyNumberFormat="0" applyBorder="0" applyAlignment="0" applyProtection="0">
      <alignment vertical="center"/>
    </xf>
    <xf numFmtId="0" fontId="35" fillId="50" borderId="0" applyNumberFormat="0" applyBorder="0" applyAlignment="0" applyProtection="0">
      <alignment vertical="center"/>
    </xf>
    <xf numFmtId="0" fontId="33" fillId="0" borderId="0"/>
    <xf numFmtId="0" fontId="33" fillId="0" borderId="0"/>
    <xf numFmtId="0" fontId="33" fillId="0" borderId="0"/>
    <xf numFmtId="0" fontId="35" fillId="50" borderId="0" applyNumberFormat="0" applyBorder="0" applyAlignment="0" applyProtection="0">
      <alignment vertical="center"/>
    </xf>
    <xf numFmtId="0" fontId="35" fillId="50" borderId="0" applyNumberFormat="0" applyBorder="0" applyAlignment="0" applyProtection="0">
      <alignment vertical="center"/>
    </xf>
    <xf numFmtId="0" fontId="33" fillId="0" borderId="0"/>
    <xf numFmtId="0" fontId="33" fillId="0" borderId="0"/>
    <xf numFmtId="0" fontId="33" fillId="0" borderId="0"/>
    <xf numFmtId="0" fontId="35" fillId="50"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5" fillId="50" borderId="0" applyNumberFormat="0" applyBorder="0" applyAlignment="0" applyProtection="0">
      <alignment vertical="center"/>
    </xf>
    <xf numFmtId="0" fontId="33" fillId="0" borderId="0"/>
    <xf numFmtId="0" fontId="33" fillId="0" borderId="0"/>
    <xf numFmtId="0" fontId="35" fillId="50" borderId="0" applyNumberFormat="0" applyBorder="0" applyAlignment="0" applyProtection="0">
      <alignment vertical="center"/>
    </xf>
    <xf numFmtId="0" fontId="33" fillId="0" borderId="0"/>
    <xf numFmtId="0" fontId="33" fillId="0" borderId="0"/>
    <xf numFmtId="0" fontId="33" fillId="0" borderId="0"/>
    <xf numFmtId="0" fontId="35" fillId="50" borderId="0" applyNumberFormat="0" applyBorder="0" applyAlignment="0" applyProtection="0">
      <alignment vertical="center"/>
    </xf>
    <xf numFmtId="0" fontId="35" fillId="50" borderId="0" applyNumberFormat="0" applyBorder="0" applyAlignment="0" applyProtection="0">
      <alignment vertical="center"/>
    </xf>
    <xf numFmtId="0" fontId="33" fillId="0" borderId="0"/>
    <xf numFmtId="0" fontId="33" fillId="0" borderId="0"/>
    <xf numFmtId="0" fontId="33" fillId="0" borderId="0"/>
    <xf numFmtId="0" fontId="35" fillId="50" borderId="0" applyNumberFormat="0" applyBorder="0" applyAlignment="0" applyProtection="0">
      <alignment vertical="center"/>
    </xf>
    <xf numFmtId="0" fontId="33" fillId="0" borderId="0"/>
    <xf numFmtId="0" fontId="33" fillId="0" borderId="0"/>
    <xf numFmtId="0" fontId="35" fillId="50"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50"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40" fillId="46" borderId="0" applyNumberFormat="0" applyBorder="0" applyAlignment="0" applyProtection="0">
      <alignment vertical="center"/>
    </xf>
    <xf numFmtId="0" fontId="33" fillId="0" borderId="0"/>
    <xf numFmtId="0" fontId="33" fillId="0" borderId="0"/>
    <xf numFmtId="0" fontId="35" fillId="50" borderId="0" applyNumberFormat="0" applyBorder="0" applyAlignment="0" applyProtection="0">
      <alignment vertical="center"/>
    </xf>
    <xf numFmtId="0" fontId="33" fillId="0" borderId="0"/>
    <xf numFmtId="0" fontId="35" fillId="50" borderId="0" applyNumberFormat="0" applyBorder="0" applyAlignment="0" applyProtection="0">
      <alignment vertical="center"/>
    </xf>
    <xf numFmtId="0" fontId="33" fillId="0" borderId="0"/>
    <xf numFmtId="0" fontId="33" fillId="0" borderId="0"/>
    <xf numFmtId="0" fontId="33" fillId="0" borderId="0"/>
    <xf numFmtId="0" fontId="35" fillId="50" borderId="0" applyNumberFormat="0" applyBorder="0" applyAlignment="0" applyProtection="0">
      <alignment vertical="center"/>
    </xf>
    <xf numFmtId="0" fontId="35" fillId="50" borderId="0" applyNumberFormat="0" applyBorder="0" applyAlignment="0" applyProtection="0">
      <alignment vertical="center"/>
    </xf>
    <xf numFmtId="0" fontId="35" fillId="50" borderId="0" applyNumberFormat="0" applyBorder="0" applyAlignment="0" applyProtection="0">
      <alignment vertical="center"/>
    </xf>
    <xf numFmtId="0" fontId="33" fillId="0" borderId="0"/>
    <xf numFmtId="0" fontId="33" fillId="0" borderId="0"/>
    <xf numFmtId="0" fontId="33" fillId="0" borderId="0"/>
    <xf numFmtId="0" fontId="35" fillId="50" borderId="0" applyNumberFormat="0" applyBorder="0" applyAlignment="0" applyProtection="0">
      <alignment vertical="center"/>
    </xf>
    <xf numFmtId="0" fontId="33" fillId="0" borderId="0"/>
    <xf numFmtId="0" fontId="35" fillId="50" borderId="0" applyNumberFormat="0" applyBorder="0" applyAlignment="0" applyProtection="0">
      <alignment vertical="center"/>
    </xf>
    <xf numFmtId="0" fontId="35" fillId="50" borderId="0" applyNumberFormat="0" applyBorder="0" applyAlignment="0" applyProtection="0">
      <alignment vertical="center"/>
    </xf>
    <xf numFmtId="0" fontId="33" fillId="0" borderId="0"/>
    <xf numFmtId="0" fontId="35" fillId="50" borderId="0" applyNumberFormat="0" applyBorder="0" applyAlignment="0" applyProtection="0">
      <alignment vertical="center"/>
    </xf>
    <xf numFmtId="0" fontId="33" fillId="0" borderId="0"/>
    <xf numFmtId="0" fontId="33" fillId="0" borderId="0"/>
    <xf numFmtId="0" fontId="35" fillId="50" borderId="0" applyNumberFormat="0" applyBorder="0" applyAlignment="0" applyProtection="0">
      <alignment vertical="center"/>
    </xf>
    <xf numFmtId="0" fontId="33" fillId="0" borderId="0"/>
    <xf numFmtId="0" fontId="35" fillId="50"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9" fillId="45" borderId="19" applyNumberFormat="0" applyAlignment="0" applyProtection="0">
      <alignment vertical="center"/>
    </xf>
    <xf numFmtId="0" fontId="33" fillId="0" borderId="0"/>
    <xf numFmtId="0" fontId="35" fillId="50" borderId="0" applyNumberFormat="0" applyBorder="0" applyAlignment="0" applyProtection="0">
      <alignment vertical="center"/>
    </xf>
    <xf numFmtId="0" fontId="33" fillId="0" borderId="0"/>
    <xf numFmtId="0" fontId="33" fillId="0" borderId="0"/>
    <xf numFmtId="0" fontId="33" fillId="0" borderId="0"/>
    <xf numFmtId="0" fontId="35" fillId="50" borderId="0" applyNumberFormat="0" applyBorder="0" applyAlignment="0" applyProtection="0">
      <alignment vertical="center"/>
    </xf>
    <xf numFmtId="0" fontId="33" fillId="0" borderId="0"/>
    <xf numFmtId="0" fontId="35" fillId="50" borderId="0" applyNumberFormat="0" applyBorder="0" applyAlignment="0" applyProtection="0">
      <alignment vertical="center"/>
    </xf>
    <xf numFmtId="0" fontId="33" fillId="0" borderId="0"/>
    <xf numFmtId="0" fontId="35" fillId="50" borderId="0" applyNumberFormat="0" applyBorder="0" applyAlignment="0" applyProtection="0">
      <alignment vertical="center"/>
    </xf>
    <xf numFmtId="0" fontId="33" fillId="0" borderId="0"/>
    <xf numFmtId="0" fontId="33" fillId="0" borderId="0"/>
    <xf numFmtId="0" fontId="35" fillId="50" borderId="0" applyNumberFormat="0" applyBorder="0" applyAlignment="0" applyProtection="0">
      <alignment vertical="center"/>
    </xf>
    <xf numFmtId="0" fontId="33" fillId="0" borderId="0"/>
    <xf numFmtId="0" fontId="33" fillId="0" borderId="0"/>
    <xf numFmtId="0" fontId="33" fillId="0" borderId="0"/>
    <xf numFmtId="0" fontId="35" fillId="50" borderId="0" applyNumberFormat="0" applyBorder="0" applyAlignment="0" applyProtection="0">
      <alignment vertical="center"/>
    </xf>
    <xf numFmtId="0" fontId="33" fillId="0" borderId="0"/>
    <xf numFmtId="0" fontId="33" fillId="0" borderId="0"/>
    <xf numFmtId="0" fontId="35" fillId="50" borderId="0" applyNumberFormat="0" applyBorder="0" applyAlignment="0" applyProtection="0">
      <alignment vertical="center"/>
    </xf>
    <xf numFmtId="0" fontId="33" fillId="0" borderId="0"/>
    <xf numFmtId="0" fontId="33" fillId="0" borderId="0"/>
    <xf numFmtId="0" fontId="33" fillId="0" borderId="0"/>
    <xf numFmtId="0" fontId="35" fillId="50"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50" borderId="0" applyNumberFormat="0" applyBorder="0" applyAlignment="0" applyProtection="0">
      <alignment vertical="center"/>
    </xf>
    <xf numFmtId="0" fontId="33" fillId="0" borderId="0"/>
    <xf numFmtId="0" fontId="33" fillId="0" borderId="0"/>
    <xf numFmtId="0" fontId="35" fillId="50" borderId="0" applyNumberFormat="0" applyBorder="0" applyAlignment="0" applyProtection="0">
      <alignment vertical="center"/>
    </xf>
    <xf numFmtId="0" fontId="35" fillId="50" borderId="0" applyNumberFormat="0" applyBorder="0" applyAlignment="0" applyProtection="0">
      <alignment vertical="center"/>
    </xf>
    <xf numFmtId="0" fontId="33" fillId="0" borderId="0"/>
    <xf numFmtId="0" fontId="33" fillId="0" borderId="0"/>
    <xf numFmtId="0" fontId="35" fillId="50" borderId="0" applyNumberFormat="0" applyBorder="0" applyAlignment="0" applyProtection="0">
      <alignment vertical="center"/>
    </xf>
    <xf numFmtId="0" fontId="33" fillId="0" borderId="0"/>
    <xf numFmtId="0" fontId="33" fillId="0" borderId="0"/>
    <xf numFmtId="0" fontId="33" fillId="0" borderId="0"/>
    <xf numFmtId="0" fontId="35" fillId="50" borderId="0" applyNumberFormat="0" applyBorder="0" applyAlignment="0" applyProtection="0">
      <alignment vertical="center"/>
    </xf>
    <xf numFmtId="0" fontId="33" fillId="0" borderId="0"/>
    <xf numFmtId="0" fontId="33" fillId="0" borderId="0"/>
    <xf numFmtId="0" fontId="35" fillId="50" borderId="0" applyNumberFormat="0" applyBorder="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3" fillId="0" borderId="0"/>
    <xf numFmtId="0" fontId="33" fillId="0" borderId="0"/>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33" fillId="0" borderId="0"/>
    <xf numFmtId="0" fontId="33" fillId="0" borderId="0"/>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33" fillId="0" borderId="0"/>
    <xf numFmtId="0" fontId="40" fillId="4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33" fillId="0" borderId="0"/>
    <xf numFmtId="0" fontId="33" fillId="0" borderId="0"/>
    <xf numFmtId="0" fontId="40" fillId="4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40" fillId="4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47" fillId="41" borderId="20" applyNumberFormat="0" applyAlignment="0" applyProtection="0">
      <alignment vertical="center"/>
    </xf>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0" fillId="46" borderId="0" applyNumberFormat="0" applyBorder="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3" fillId="0" borderId="0"/>
    <xf numFmtId="0" fontId="33" fillId="0" borderId="0"/>
    <xf numFmtId="0" fontId="33" fillId="0" borderId="0"/>
    <xf numFmtId="0" fontId="40" fillId="46" borderId="0" applyNumberFormat="0" applyBorder="0" applyAlignment="0" applyProtection="0">
      <alignment vertical="center"/>
    </xf>
    <xf numFmtId="0" fontId="33" fillId="0" borderId="0"/>
    <xf numFmtId="0" fontId="40" fillId="4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40" fillId="4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40" fillId="46" borderId="0" applyNumberFormat="0" applyBorder="0" applyAlignment="0" applyProtection="0">
      <alignment vertical="center"/>
    </xf>
    <xf numFmtId="0" fontId="33" fillId="0" borderId="0"/>
    <xf numFmtId="0" fontId="33" fillId="0" borderId="0"/>
    <xf numFmtId="0" fontId="33" fillId="0" borderId="0"/>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33" fillId="0" borderId="0"/>
    <xf numFmtId="0" fontId="33" fillId="0" borderId="0"/>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40" fillId="46" borderId="0" applyNumberFormat="0" applyBorder="0" applyAlignment="0" applyProtection="0">
      <alignment vertical="center"/>
    </xf>
    <xf numFmtId="0" fontId="33" fillId="0" borderId="0"/>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33" fillId="0" borderId="0"/>
    <xf numFmtId="0" fontId="33" fillId="0" borderId="0"/>
    <xf numFmtId="0" fontId="33" fillId="0" borderId="0"/>
    <xf numFmtId="0" fontId="40" fillId="46"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40" fillId="46"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0" borderId="0"/>
    <xf numFmtId="0" fontId="40" fillId="46"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33" fillId="0" borderId="0"/>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33" fillId="0" borderId="0"/>
    <xf numFmtId="0" fontId="33" fillId="0" borderId="0"/>
    <xf numFmtId="0" fontId="33" fillId="0" borderId="0"/>
    <xf numFmtId="0" fontId="40" fillId="46" borderId="0" applyNumberFormat="0" applyBorder="0" applyAlignment="0" applyProtection="0">
      <alignment vertical="center"/>
    </xf>
    <xf numFmtId="0" fontId="33" fillId="0" borderId="0"/>
    <xf numFmtId="0" fontId="33" fillId="0" borderId="0"/>
    <xf numFmtId="0" fontId="33" fillId="0" borderId="0"/>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33" fillId="0" borderId="0"/>
    <xf numFmtId="0" fontId="40" fillId="4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40" fillId="4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0" fillId="46" borderId="0" applyNumberFormat="0" applyBorder="0" applyAlignment="0" applyProtection="0">
      <alignment vertical="center"/>
    </xf>
    <xf numFmtId="0" fontId="33" fillId="0" borderId="0"/>
    <xf numFmtId="0" fontId="33" fillId="0" borderId="0"/>
    <xf numFmtId="0" fontId="33" fillId="0" borderId="0"/>
    <xf numFmtId="0" fontId="40" fillId="4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40" fillId="46" borderId="0" applyNumberFormat="0" applyBorder="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33" fillId="0" borderId="0"/>
    <xf numFmtId="0" fontId="33" fillId="0" borderId="0"/>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33" fillId="0" borderId="0"/>
    <xf numFmtId="0" fontId="40" fillId="46" borderId="0" applyNumberFormat="0" applyBorder="0" applyAlignment="0" applyProtection="0">
      <alignment vertical="center"/>
    </xf>
    <xf numFmtId="0" fontId="47" fillId="41" borderId="20" applyNumberFormat="0" applyAlignment="0" applyProtection="0">
      <alignment vertical="center"/>
    </xf>
    <xf numFmtId="0" fontId="33" fillId="0" borderId="0"/>
    <xf numFmtId="0" fontId="47" fillId="41" borderId="20" applyNumberFormat="0" applyAlignment="0" applyProtection="0">
      <alignment vertical="center"/>
    </xf>
    <xf numFmtId="0" fontId="33" fillId="0" borderId="0"/>
    <xf numFmtId="0" fontId="33" fillId="0" borderId="0"/>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33" fillId="0" borderId="0"/>
    <xf numFmtId="0" fontId="33" fillId="0" borderId="0"/>
    <xf numFmtId="0" fontId="40" fillId="46" borderId="0" applyNumberFormat="0" applyBorder="0" applyAlignment="0" applyProtection="0">
      <alignment vertical="center"/>
    </xf>
    <xf numFmtId="0" fontId="33" fillId="0" borderId="0"/>
    <xf numFmtId="0" fontId="33" fillId="0" borderId="0"/>
    <xf numFmtId="0" fontId="33" fillId="0" borderId="0"/>
    <xf numFmtId="0" fontId="40" fillId="46" borderId="0" applyNumberFormat="0" applyBorder="0" applyAlignment="0" applyProtection="0">
      <alignment vertical="center"/>
    </xf>
    <xf numFmtId="0" fontId="33" fillId="0" borderId="0"/>
    <xf numFmtId="0" fontId="40" fillId="46" borderId="0" applyNumberFormat="0" applyBorder="0" applyAlignment="0" applyProtection="0">
      <alignment vertical="center"/>
    </xf>
    <xf numFmtId="0" fontId="33" fillId="0" borderId="0"/>
    <xf numFmtId="0" fontId="33" fillId="0" borderId="0"/>
    <xf numFmtId="0" fontId="33" fillId="0" borderId="0"/>
    <xf numFmtId="0" fontId="40" fillId="46" borderId="0" applyNumberFormat="0" applyBorder="0" applyAlignment="0" applyProtection="0">
      <alignment vertical="center"/>
    </xf>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40" fillId="46" borderId="0" applyNumberFormat="0" applyBorder="0" applyAlignment="0" applyProtection="0">
      <alignment vertical="center"/>
    </xf>
    <xf numFmtId="0" fontId="33" fillId="0" borderId="0"/>
    <xf numFmtId="0" fontId="33" fillId="0" borderId="0"/>
    <xf numFmtId="0" fontId="33" fillId="0" borderId="0"/>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33" fillId="0" borderId="0"/>
    <xf numFmtId="0" fontId="33" fillId="0" borderId="0"/>
    <xf numFmtId="0" fontId="33" fillId="0" borderId="0"/>
    <xf numFmtId="0" fontId="40" fillId="46" borderId="0" applyNumberFormat="0" applyBorder="0" applyAlignment="0" applyProtection="0">
      <alignment vertical="center"/>
    </xf>
    <xf numFmtId="0" fontId="33" fillId="0" borderId="0"/>
    <xf numFmtId="0" fontId="40" fillId="4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40" fillId="46" borderId="0" applyNumberFormat="0" applyBorder="0" applyAlignment="0" applyProtection="0">
      <alignment vertical="center"/>
    </xf>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9" fillId="45" borderId="19" applyNumberFormat="0" applyAlignment="0" applyProtection="0">
      <alignment vertical="center"/>
    </xf>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40" fillId="46" borderId="0" applyNumberFormat="0" applyBorder="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33" fillId="0" borderId="0"/>
    <xf numFmtId="0" fontId="40" fillId="46" borderId="0" applyNumberFormat="0" applyBorder="0" applyAlignment="0" applyProtection="0">
      <alignment vertical="center"/>
    </xf>
    <xf numFmtId="0" fontId="33" fillId="0" borderId="0"/>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33" fillId="0" borderId="0"/>
    <xf numFmtId="0" fontId="33" fillId="0" borderId="0"/>
    <xf numFmtId="0" fontId="33" fillId="0" borderId="0"/>
    <xf numFmtId="0" fontId="40" fillId="46" borderId="0" applyNumberFormat="0" applyBorder="0" applyAlignment="0" applyProtection="0">
      <alignment vertical="center"/>
    </xf>
    <xf numFmtId="0" fontId="33" fillId="0" borderId="0"/>
    <xf numFmtId="0" fontId="33" fillId="0" borderId="0"/>
    <xf numFmtId="0" fontId="33" fillId="0" borderId="0"/>
    <xf numFmtId="0" fontId="39" fillId="45" borderId="19" applyNumberFormat="0" applyAlignment="0" applyProtection="0">
      <alignment vertical="center"/>
    </xf>
    <xf numFmtId="0" fontId="39" fillId="45" borderId="19" applyNumberFormat="0" applyAlignment="0" applyProtection="0">
      <alignment vertical="center"/>
    </xf>
    <xf numFmtId="0" fontId="39" fillId="45" borderId="19" applyNumberFormat="0" applyAlignment="0" applyProtection="0">
      <alignment vertical="center"/>
    </xf>
    <xf numFmtId="0" fontId="39" fillId="45" borderId="19" applyNumberFormat="0" applyAlignment="0" applyProtection="0">
      <alignment vertical="center"/>
    </xf>
    <xf numFmtId="0" fontId="39" fillId="45" borderId="19" applyNumberFormat="0" applyAlignment="0" applyProtection="0">
      <alignment vertical="center"/>
    </xf>
    <xf numFmtId="0" fontId="33" fillId="0" borderId="0"/>
    <xf numFmtId="0" fontId="33" fillId="0" borderId="0"/>
    <xf numFmtId="0" fontId="33" fillId="0" borderId="0"/>
    <xf numFmtId="0" fontId="39" fillId="45" borderId="19" applyNumberFormat="0" applyAlignment="0" applyProtection="0">
      <alignment vertical="center"/>
    </xf>
    <xf numFmtId="0" fontId="39" fillId="45" borderId="19" applyNumberFormat="0" applyAlignment="0" applyProtection="0">
      <alignment vertical="center"/>
    </xf>
    <xf numFmtId="0" fontId="33" fillId="0" borderId="0"/>
    <xf numFmtId="0" fontId="39" fillId="45" borderId="19" applyNumberFormat="0" applyAlignment="0" applyProtection="0">
      <alignment vertical="center"/>
    </xf>
    <xf numFmtId="0" fontId="39" fillId="45" borderId="19" applyNumberFormat="0" applyAlignment="0" applyProtection="0">
      <alignment vertical="center"/>
    </xf>
    <xf numFmtId="0" fontId="33" fillId="0" borderId="0"/>
    <xf numFmtId="0" fontId="39" fillId="45" borderId="19" applyNumberFormat="0" applyAlignment="0" applyProtection="0">
      <alignment vertical="center"/>
    </xf>
    <xf numFmtId="0" fontId="33" fillId="0" borderId="0"/>
    <xf numFmtId="0" fontId="39" fillId="45" borderId="19" applyNumberFormat="0" applyAlignment="0" applyProtection="0">
      <alignment vertical="center"/>
    </xf>
    <xf numFmtId="0" fontId="39" fillId="45" borderId="19" applyNumberFormat="0" applyAlignment="0" applyProtection="0">
      <alignment vertical="center"/>
    </xf>
    <xf numFmtId="0" fontId="39" fillId="45" borderId="19" applyNumberFormat="0" applyAlignment="0" applyProtection="0">
      <alignment vertical="center"/>
    </xf>
    <xf numFmtId="0" fontId="33" fillId="0" borderId="0"/>
    <xf numFmtId="0" fontId="39" fillId="45" borderId="19" applyNumberFormat="0" applyAlignment="0" applyProtection="0">
      <alignment vertical="center"/>
    </xf>
    <xf numFmtId="0" fontId="39" fillId="45" borderId="19" applyNumberFormat="0" applyAlignment="0" applyProtection="0">
      <alignment vertical="center"/>
    </xf>
    <xf numFmtId="0" fontId="33" fillId="0" borderId="0"/>
    <xf numFmtId="0" fontId="33" fillId="0" borderId="0"/>
    <xf numFmtId="0" fontId="33" fillId="0" borderId="0"/>
    <xf numFmtId="0" fontId="39" fillId="45" borderId="19" applyNumberFormat="0" applyAlignment="0" applyProtection="0">
      <alignment vertical="center"/>
    </xf>
    <xf numFmtId="0" fontId="39" fillId="45" borderId="19" applyNumberFormat="0" applyAlignment="0" applyProtection="0">
      <alignment vertical="center"/>
    </xf>
    <xf numFmtId="0" fontId="39" fillId="45" borderId="19" applyNumberFormat="0" applyAlignment="0" applyProtection="0">
      <alignment vertical="center"/>
    </xf>
    <xf numFmtId="0" fontId="39" fillId="45" borderId="19" applyNumberFormat="0" applyAlignment="0" applyProtection="0">
      <alignment vertical="center"/>
    </xf>
    <xf numFmtId="0" fontId="39" fillId="45" borderId="19" applyNumberFormat="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9" fillId="45" borderId="19" applyNumberFormat="0" applyAlignment="0" applyProtection="0">
      <alignment vertical="center"/>
    </xf>
    <xf numFmtId="0" fontId="33" fillId="0" borderId="0"/>
    <xf numFmtId="0" fontId="39" fillId="45" borderId="19" applyNumberFormat="0" applyAlignment="0" applyProtection="0">
      <alignment vertical="center"/>
    </xf>
    <xf numFmtId="0" fontId="39" fillId="45" borderId="19" applyNumberFormat="0" applyAlignment="0" applyProtection="0">
      <alignment vertical="center"/>
    </xf>
    <xf numFmtId="0" fontId="39" fillId="45" borderId="19" applyNumberFormat="0" applyAlignment="0" applyProtection="0">
      <alignment vertical="center"/>
    </xf>
    <xf numFmtId="0" fontId="33" fillId="0" borderId="0"/>
    <xf numFmtId="0" fontId="39" fillId="45" borderId="19" applyNumberFormat="0" applyAlignment="0" applyProtection="0">
      <alignment vertical="center"/>
    </xf>
    <xf numFmtId="0" fontId="33" fillId="0" borderId="0"/>
    <xf numFmtId="0" fontId="39" fillId="45" borderId="19" applyNumberFormat="0" applyAlignment="0" applyProtection="0">
      <alignment vertical="center"/>
    </xf>
    <xf numFmtId="0" fontId="33" fillId="0" borderId="0"/>
    <xf numFmtId="0" fontId="39" fillId="45" borderId="19" applyNumberFormat="0" applyAlignment="0" applyProtection="0">
      <alignment vertical="center"/>
    </xf>
    <xf numFmtId="0" fontId="39" fillId="45" borderId="19" applyNumberFormat="0" applyAlignment="0" applyProtection="0">
      <alignment vertical="center"/>
    </xf>
    <xf numFmtId="0" fontId="39" fillId="45" borderId="19" applyNumberFormat="0" applyAlignment="0" applyProtection="0">
      <alignment vertical="center"/>
    </xf>
    <xf numFmtId="0" fontId="39" fillId="45" borderId="19" applyNumberFormat="0" applyAlignment="0" applyProtection="0">
      <alignment vertical="center"/>
    </xf>
    <xf numFmtId="0" fontId="33" fillId="42" borderId="17" applyNumberFormat="0" applyFont="0" applyAlignment="0" applyProtection="0">
      <alignment vertical="center"/>
    </xf>
    <xf numFmtId="0" fontId="33" fillId="0" borderId="0"/>
    <xf numFmtId="0" fontId="39" fillId="45" borderId="19" applyNumberFormat="0" applyAlignment="0" applyProtection="0">
      <alignment vertical="center"/>
    </xf>
    <xf numFmtId="0" fontId="39" fillId="45" borderId="19" applyNumberFormat="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3" fillId="0" borderId="0"/>
    <xf numFmtId="0" fontId="39" fillId="45" borderId="19" applyNumberFormat="0" applyAlignment="0" applyProtection="0">
      <alignment vertical="center"/>
    </xf>
    <xf numFmtId="0" fontId="39" fillId="45" borderId="19" applyNumberFormat="0" applyAlignment="0" applyProtection="0">
      <alignment vertical="center"/>
    </xf>
    <xf numFmtId="0" fontId="39" fillId="45" borderId="19" applyNumberFormat="0" applyAlignment="0" applyProtection="0">
      <alignment vertical="center"/>
    </xf>
    <xf numFmtId="0" fontId="39" fillId="45" borderId="19" applyNumberFormat="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9" fillId="45" borderId="19" applyNumberFormat="0" applyAlignment="0" applyProtection="0">
      <alignment vertical="center"/>
    </xf>
    <xf numFmtId="0" fontId="39" fillId="45" borderId="19" applyNumberFormat="0" applyAlignment="0" applyProtection="0">
      <alignment vertical="center"/>
    </xf>
    <xf numFmtId="0" fontId="33" fillId="0" borderId="0"/>
    <xf numFmtId="0" fontId="39" fillId="45" borderId="19" applyNumberFormat="0" applyAlignment="0" applyProtection="0">
      <alignment vertical="center"/>
    </xf>
    <xf numFmtId="0" fontId="39" fillId="45" borderId="19" applyNumberFormat="0" applyAlignment="0" applyProtection="0">
      <alignment vertical="center"/>
    </xf>
    <xf numFmtId="0" fontId="39" fillId="45" borderId="19" applyNumberFormat="0" applyAlignment="0" applyProtection="0">
      <alignment vertical="center"/>
    </xf>
    <xf numFmtId="0" fontId="39" fillId="45" borderId="19" applyNumberFormat="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9" fillId="45" borderId="19" applyNumberFormat="0" applyAlignment="0" applyProtection="0">
      <alignment vertical="center"/>
    </xf>
    <xf numFmtId="0" fontId="33" fillId="0" borderId="0"/>
    <xf numFmtId="0" fontId="39" fillId="45" borderId="19" applyNumberFormat="0" applyAlignment="0" applyProtection="0">
      <alignment vertical="center"/>
    </xf>
    <xf numFmtId="0" fontId="33" fillId="0" borderId="0"/>
    <xf numFmtId="0" fontId="33" fillId="0" borderId="0"/>
    <xf numFmtId="0" fontId="33" fillId="0" borderId="0"/>
    <xf numFmtId="0" fontId="33" fillId="0" borderId="0"/>
    <xf numFmtId="0" fontId="39" fillId="45" borderId="19" applyNumberFormat="0" applyAlignment="0" applyProtection="0">
      <alignment vertical="center"/>
    </xf>
    <xf numFmtId="0" fontId="39" fillId="45" borderId="19" applyNumberFormat="0" applyAlignment="0" applyProtection="0">
      <alignment vertical="center"/>
    </xf>
    <xf numFmtId="0" fontId="39" fillId="45" borderId="19" applyNumberFormat="0" applyAlignment="0" applyProtection="0">
      <alignment vertical="center"/>
    </xf>
    <xf numFmtId="0" fontId="39" fillId="45" borderId="19" applyNumberFormat="0" applyAlignment="0" applyProtection="0">
      <alignment vertical="center"/>
    </xf>
    <xf numFmtId="0" fontId="33" fillId="0" borderId="0"/>
    <xf numFmtId="0" fontId="39" fillId="45" borderId="19" applyNumberFormat="0" applyAlignment="0" applyProtection="0">
      <alignment vertical="center"/>
    </xf>
    <xf numFmtId="0" fontId="39" fillId="45" borderId="19" applyNumberFormat="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9" fillId="45" borderId="19" applyNumberFormat="0" applyAlignment="0" applyProtection="0">
      <alignment vertical="center"/>
    </xf>
    <xf numFmtId="0" fontId="39" fillId="45" borderId="19" applyNumberFormat="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3" fillId="42" borderId="17" applyNumberFormat="0" applyFont="0" applyAlignment="0" applyProtection="0">
      <alignment vertical="center"/>
    </xf>
    <xf numFmtId="0" fontId="39" fillId="45" borderId="19" applyNumberFormat="0" applyAlignment="0" applyProtection="0">
      <alignment vertical="center"/>
    </xf>
    <xf numFmtId="0" fontId="39" fillId="45" borderId="19" applyNumberFormat="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9" fillId="45" borderId="19" applyNumberFormat="0" applyAlignment="0" applyProtection="0">
      <alignment vertical="center"/>
    </xf>
    <xf numFmtId="0" fontId="33" fillId="0" borderId="0"/>
    <xf numFmtId="0" fontId="33" fillId="0" borderId="0"/>
    <xf numFmtId="0" fontId="33" fillId="0" borderId="0"/>
    <xf numFmtId="0" fontId="39" fillId="45" borderId="19" applyNumberFormat="0" applyAlignment="0" applyProtection="0">
      <alignment vertical="center"/>
    </xf>
    <xf numFmtId="0" fontId="33" fillId="0" borderId="0"/>
    <xf numFmtId="0" fontId="33" fillId="0" borderId="0"/>
    <xf numFmtId="0" fontId="33" fillId="0" borderId="0"/>
    <xf numFmtId="0" fontId="39" fillId="45" borderId="19" applyNumberFormat="0" applyAlignment="0" applyProtection="0">
      <alignment vertical="center"/>
    </xf>
    <xf numFmtId="0" fontId="39" fillId="45" borderId="19" applyNumberFormat="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9" fillId="45" borderId="19" applyNumberFormat="0" applyAlignment="0" applyProtection="0">
      <alignment vertical="center"/>
    </xf>
    <xf numFmtId="0" fontId="33" fillId="0" borderId="0"/>
    <xf numFmtId="0" fontId="39" fillId="45" borderId="19" applyNumberFormat="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9" fillId="45" borderId="19" applyNumberFormat="0" applyAlignment="0" applyProtection="0">
      <alignment vertical="center"/>
    </xf>
    <xf numFmtId="0" fontId="33" fillId="0" borderId="0"/>
    <xf numFmtId="0" fontId="39" fillId="45" borderId="19" applyNumberFormat="0" applyAlignment="0" applyProtection="0">
      <alignment vertical="center"/>
    </xf>
    <xf numFmtId="0" fontId="39" fillId="45" borderId="19" applyNumberFormat="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3" fillId="0" borderId="0"/>
    <xf numFmtId="0" fontId="39" fillId="45" borderId="19" applyNumberFormat="0" applyAlignment="0" applyProtection="0">
      <alignment vertical="center"/>
    </xf>
    <xf numFmtId="0" fontId="39" fillId="45" borderId="19" applyNumberFormat="0" applyAlignment="0" applyProtection="0">
      <alignment vertical="center"/>
    </xf>
    <xf numFmtId="0" fontId="39" fillId="45" borderId="19" applyNumberFormat="0" applyAlignment="0" applyProtection="0">
      <alignment vertical="center"/>
    </xf>
    <xf numFmtId="0" fontId="33" fillId="0" borderId="0"/>
    <xf numFmtId="0" fontId="33" fillId="0" borderId="0"/>
    <xf numFmtId="0" fontId="33" fillId="0" borderId="0"/>
    <xf numFmtId="0" fontId="39" fillId="45" borderId="19" applyNumberFormat="0" applyAlignment="0" applyProtection="0">
      <alignment vertical="center"/>
    </xf>
    <xf numFmtId="0" fontId="33" fillId="0" borderId="0"/>
    <xf numFmtId="0" fontId="33" fillId="0" borderId="0"/>
    <xf numFmtId="0" fontId="33" fillId="0" borderId="0"/>
    <xf numFmtId="0" fontId="33" fillId="0" borderId="0"/>
    <xf numFmtId="0" fontId="39" fillId="45" borderId="19" applyNumberFormat="0" applyAlignment="0" applyProtection="0">
      <alignment vertical="center"/>
    </xf>
    <xf numFmtId="0" fontId="39" fillId="45" borderId="19" applyNumberFormat="0" applyAlignment="0" applyProtection="0">
      <alignment vertical="center"/>
    </xf>
    <xf numFmtId="0" fontId="39" fillId="45" borderId="19" applyNumberFormat="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47" fillId="41" borderId="20" applyNumberFormat="0" applyAlignment="0" applyProtection="0">
      <alignment vertical="center"/>
    </xf>
    <xf numFmtId="0" fontId="39" fillId="45" borderId="19" applyNumberFormat="0" applyAlignment="0" applyProtection="0">
      <alignment vertical="center"/>
    </xf>
    <xf numFmtId="0" fontId="39" fillId="45" borderId="19" applyNumberFormat="0" applyAlignment="0" applyProtection="0">
      <alignment vertical="center"/>
    </xf>
    <xf numFmtId="0" fontId="39" fillId="45" borderId="19" applyNumberFormat="0" applyAlignment="0" applyProtection="0">
      <alignment vertical="center"/>
    </xf>
    <xf numFmtId="0" fontId="39" fillId="45" borderId="19" applyNumberFormat="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9" fillId="45" borderId="19" applyNumberFormat="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9" fillId="45" borderId="19" applyNumberFormat="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3" fillId="42" borderId="17" applyNumberFormat="0" applyFont="0" applyAlignment="0" applyProtection="0">
      <alignment vertical="center"/>
    </xf>
    <xf numFmtId="0" fontId="39" fillId="45" borderId="19" applyNumberFormat="0" applyAlignment="0" applyProtection="0">
      <alignment vertical="center"/>
    </xf>
    <xf numFmtId="0" fontId="39" fillId="45" borderId="19" applyNumberFormat="0" applyAlignment="0" applyProtection="0">
      <alignment vertical="center"/>
    </xf>
    <xf numFmtId="0" fontId="33" fillId="42" borderId="17" applyNumberFormat="0" applyFont="0" applyAlignment="0" applyProtection="0">
      <alignment vertical="center"/>
    </xf>
    <xf numFmtId="0" fontId="39" fillId="45" borderId="19" applyNumberFormat="0" applyAlignment="0" applyProtection="0">
      <alignment vertical="center"/>
    </xf>
    <xf numFmtId="0" fontId="39" fillId="45" borderId="19" applyNumberFormat="0" applyAlignment="0" applyProtection="0">
      <alignment vertical="center"/>
    </xf>
    <xf numFmtId="0" fontId="39" fillId="45" borderId="19" applyNumberFormat="0" applyAlignment="0" applyProtection="0">
      <alignment vertical="center"/>
    </xf>
    <xf numFmtId="0" fontId="39" fillId="45" borderId="19" applyNumberFormat="0" applyAlignment="0" applyProtection="0">
      <alignment vertical="center"/>
    </xf>
    <xf numFmtId="0" fontId="39" fillId="45" borderId="19" applyNumberFormat="0" applyAlignment="0" applyProtection="0">
      <alignment vertical="center"/>
    </xf>
    <xf numFmtId="0" fontId="33" fillId="0" borderId="0"/>
    <xf numFmtId="0" fontId="33" fillId="0" borderId="0"/>
    <xf numFmtId="0" fontId="33" fillId="0" borderId="0"/>
    <xf numFmtId="0" fontId="33" fillId="0" borderId="0"/>
    <xf numFmtId="0" fontId="39" fillId="45" borderId="19" applyNumberFormat="0" applyAlignment="0" applyProtection="0">
      <alignment vertical="center"/>
    </xf>
    <xf numFmtId="0" fontId="33" fillId="42" borderId="17" applyNumberFormat="0" applyFont="0" applyAlignment="0" applyProtection="0">
      <alignment vertical="center"/>
    </xf>
    <xf numFmtId="0" fontId="39" fillId="45" borderId="19" applyNumberForma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9" fillId="45" borderId="19" applyNumberFormat="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9" fillId="45" borderId="19" applyNumberFormat="0" applyAlignment="0" applyProtection="0">
      <alignment vertical="center"/>
    </xf>
    <xf numFmtId="0" fontId="33" fillId="0" borderId="0"/>
    <xf numFmtId="0" fontId="39" fillId="45" borderId="19"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9" fillId="45" borderId="19" applyNumberFormat="0" applyAlignment="0" applyProtection="0">
      <alignment vertical="center"/>
    </xf>
    <xf numFmtId="0" fontId="39" fillId="45" borderId="19" applyNumberFormat="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9" fillId="45" borderId="19" applyNumberFormat="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9" fillId="45" borderId="19" applyNumberFormat="0" applyAlignment="0" applyProtection="0">
      <alignment vertical="center"/>
    </xf>
    <xf numFmtId="0" fontId="39" fillId="45" borderId="19" applyNumberFormat="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9" fillId="45" borderId="19" applyNumberFormat="0" applyAlignment="0" applyProtection="0">
      <alignment vertical="center"/>
    </xf>
    <xf numFmtId="0" fontId="39" fillId="45" borderId="19" applyNumberFormat="0" applyAlignment="0" applyProtection="0">
      <alignment vertical="center"/>
    </xf>
    <xf numFmtId="0" fontId="33" fillId="0" borderId="0"/>
    <xf numFmtId="0" fontId="33" fillId="0" borderId="0"/>
    <xf numFmtId="0" fontId="33" fillId="0" borderId="0"/>
    <xf numFmtId="0" fontId="33" fillId="0" borderId="0"/>
    <xf numFmtId="0" fontId="39" fillId="45" borderId="19" applyNumberFormat="0" applyAlignment="0" applyProtection="0">
      <alignment vertical="center"/>
    </xf>
    <xf numFmtId="0" fontId="39" fillId="45" borderId="19" applyNumberFormat="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3" fillId="0" borderId="0"/>
    <xf numFmtId="0" fontId="39" fillId="45" borderId="19" applyNumberFormat="0" applyAlignment="0" applyProtection="0">
      <alignment vertical="center"/>
    </xf>
    <xf numFmtId="0" fontId="39" fillId="45" borderId="19" applyNumberFormat="0" applyAlignment="0" applyProtection="0">
      <alignment vertical="center"/>
    </xf>
    <xf numFmtId="0" fontId="39" fillId="45" borderId="19" applyNumberFormat="0" applyAlignment="0" applyProtection="0">
      <alignment vertical="center"/>
    </xf>
    <xf numFmtId="0" fontId="33" fillId="0" borderId="0"/>
    <xf numFmtId="0" fontId="39" fillId="45" borderId="19" applyNumberFormat="0" applyAlignment="0" applyProtection="0">
      <alignment vertical="center"/>
    </xf>
    <xf numFmtId="0" fontId="39" fillId="45" borderId="19" applyNumberFormat="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9" fillId="45" borderId="19" applyNumberFormat="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9" fillId="45" borderId="19" applyNumberFormat="0" applyAlignment="0" applyProtection="0">
      <alignment vertical="center"/>
    </xf>
    <xf numFmtId="0" fontId="39" fillId="45" borderId="19" applyNumberFormat="0" applyAlignment="0" applyProtection="0">
      <alignment vertical="center"/>
    </xf>
    <xf numFmtId="0" fontId="33" fillId="0" borderId="0"/>
    <xf numFmtId="0" fontId="33" fillId="0" borderId="0"/>
    <xf numFmtId="0" fontId="33" fillId="0" borderId="0"/>
    <xf numFmtId="0" fontId="33" fillId="0" borderId="0"/>
    <xf numFmtId="0" fontId="39" fillId="45" borderId="19" applyNumberFormat="0" applyAlignment="0" applyProtection="0">
      <alignment vertical="center"/>
    </xf>
    <xf numFmtId="0" fontId="39" fillId="45" borderId="19" applyNumberFormat="0" applyAlignment="0" applyProtection="0">
      <alignment vertical="center"/>
    </xf>
    <xf numFmtId="0" fontId="39" fillId="45" borderId="19" applyNumberFormat="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9" fillId="45" borderId="19" applyNumberFormat="0" applyAlignment="0" applyProtection="0">
      <alignment vertical="center"/>
    </xf>
    <xf numFmtId="0" fontId="39" fillId="45" borderId="19" applyNumberFormat="0" applyAlignment="0" applyProtection="0">
      <alignment vertical="center"/>
    </xf>
    <xf numFmtId="0" fontId="33" fillId="0" borderId="0"/>
    <xf numFmtId="0" fontId="39" fillId="45" borderId="19" applyNumberFormat="0" applyAlignment="0" applyProtection="0">
      <alignment vertical="center"/>
    </xf>
    <xf numFmtId="0" fontId="39" fillId="45" borderId="19" applyNumberFormat="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9" fillId="45" borderId="19" applyNumberFormat="0" applyAlignment="0" applyProtection="0">
      <alignment vertical="center"/>
    </xf>
    <xf numFmtId="0" fontId="39" fillId="45" borderId="19" applyNumberFormat="0" applyAlignment="0" applyProtection="0">
      <alignment vertical="center"/>
    </xf>
    <xf numFmtId="0" fontId="39" fillId="45" borderId="19" applyNumberFormat="0" applyAlignment="0" applyProtection="0">
      <alignment vertical="center"/>
    </xf>
    <xf numFmtId="0" fontId="33" fillId="0" borderId="0"/>
    <xf numFmtId="0" fontId="33" fillId="0" borderId="0"/>
    <xf numFmtId="0" fontId="33" fillId="0" borderId="0"/>
    <xf numFmtId="0" fontId="39" fillId="45" borderId="19" applyNumberFormat="0" applyAlignment="0" applyProtection="0">
      <alignment vertical="center"/>
    </xf>
    <xf numFmtId="0" fontId="39" fillId="45" borderId="19" applyNumberFormat="0" applyAlignment="0" applyProtection="0">
      <alignment vertical="center"/>
    </xf>
    <xf numFmtId="0" fontId="33" fillId="0" borderId="0"/>
    <xf numFmtId="0" fontId="39" fillId="45" borderId="19" applyNumberFormat="0" applyAlignment="0" applyProtection="0">
      <alignment vertical="center"/>
    </xf>
    <xf numFmtId="0" fontId="39" fillId="45" borderId="19" applyNumberFormat="0" applyAlignment="0" applyProtection="0">
      <alignment vertical="center"/>
    </xf>
    <xf numFmtId="0" fontId="39" fillId="45" borderId="19" applyNumberFormat="0" applyAlignment="0" applyProtection="0">
      <alignment vertical="center"/>
    </xf>
    <xf numFmtId="0" fontId="39" fillId="45" borderId="19" applyNumberFormat="0" applyAlignment="0" applyProtection="0">
      <alignment vertical="center"/>
    </xf>
    <xf numFmtId="0" fontId="39" fillId="45" borderId="19" applyNumberFormat="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9" fillId="45" borderId="19" applyNumberFormat="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9" fillId="45" borderId="19" applyNumberFormat="0" applyAlignment="0" applyProtection="0">
      <alignment vertical="center"/>
    </xf>
    <xf numFmtId="0" fontId="33" fillId="0" borderId="0"/>
    <xf numFmtId="0" fontId="39" fillId="45" borderId="19" applyNumberFormat="0" applyAlignment="0" applyProtection="0">
      <alignment vertical="center"/>
    </xf>
    <xf numFmtId="0" fontId="39" fillId="45" borderId="19" applyNumberFormat="0" applyAlignment="0" applyProtection="0">
      <alignment vertical="center"/>
    </xf>
    <xf numFmtId="0" fontId="33" fillId="0" borderId="0"/>
    <xf numFmtId="0" fontId="33" fillId="0" borderId="0"/>
    <xf numFmtId="0" fontId="33" fillId="0" borderId="0"/>
    <xf numFmtId="0" fontId="39" fillId="45" borderId="19" applyNumberFormat="0" applyAlignment="0" applyProtection="0">
      <alignment vertical="center"/>
    </xf>
    <xf numFmtId="0" fontId="39" fillId="45" borderId="19" applyNumberFormat="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9" fillId="45" borderId="19" applyNumberFormat="0" applyAlignment="0" applyProtection="0">
      <alignment vertical="center"/>
    </xf>
    <xf numFmtId="0" fontId="39" fillId="45" borderId="19" applyNumberFormat="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9" fillId="45" borderId="19" applyNumberFormat="0" applyAlignment="0" applyProtection="0">
      <alignment vertical="center"/>
    </xf>
    <xf numFmtId="0" fontId="39" fillId="45" borderId="19" applyNumberFormat="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9" fillId="45" borderId="19" applyNumberFormat="0" applyAlignment="0" applyProtection="0">
      <alignment vertical="center"/>
    </xf>
    <xf numFmtId="0" fontId="39" fillId="45" borderId="19" applyNumberFormat="0" applyAlignment="0" applyProtection="0">
      <alignment vertical="center"/>
    </xf>
    <xf numFmtId="0" fontId="39" fillId="45" borderId="19" applyNumberFormat="0" applyAlignment="0" applyProtection="0">
      <alignment vertical="center"/>
    </xf>
    <xf numFmtId="0" fontId="33" fillId="0" borderId="0"/>
    <xf numFmtId="0" fontId="39" fillId="45" borderId="19" applyNumberFormat="0" applyAlignment="0" applyProtection="0">
      <alignment vertical="center"/>
    </xf>
    <xf numFmtId="0" fontId="39" fillId="45" borderId="19" applyNumberFormat="0" applyAlignment="0" applyProtection="0">
      <alignment vertical="center"/>
    </xf>
    <xf numFmtId="0" fontId="39" fillId="45" borderId="19" applyNumberFormat="0" applyAlignment="0" applyProtection="0">
      <alignment vertical="center"/>
    </xf>
    <xf numFmtId="0" fontId="39" fillId="45" borderId="19" applyNumberFormat="0" applyAlignment="0" applyProtection="0">
      <alignment vertical="center"/>
    </xf>
    <xf numFmtId="0" fontId="39" fillId="45" borderId="19" applyNumberFormat="0" applyAlignment="0" applyProtection="0">
      <alignment vertical="center"/>
    </xf>
    <xf numFmtId="0" fontId="33" fillId="0" borderId="0"/>
    <xf numFmtId="0" fontId="39" fillId="45" borderId="19" applyNumberFormat="0" applyAlignment="0" applyProtection="0">
      <alignment vertical="center"/>
    </xf>
    <xf numFmtId="0" fontId="33" fillId="0" borderId="0"/>
    <xf numFmtId="0" fontId="39" fillId="45" borderId="19" applyNumberFormat="0" applyAlignment="0" applyProtection="0">
      <alignment vertical="center"/>
    </xf>
    <xf numFmtId="0" fontId="39" fillId="45" borderId="19" applyNumberFormat="0" applyAlignment="0" applyProtection="0">
      <alignment vertical="center"/>
    </xf>
    <xf numFmtId="0" fontId="39" fillId="45" borderId="19" applyNumberFormat="0" applyAlignment="0" applyProtection="0">
      <alignment vertical="center"/>
    </xf>
    <xf numFmtId="0" fontId="39" fillId="45" borderId="19" applyNumberFormat="0" applyAlignment="0" applyProtection="0">
      <alignment vertical="center"/>
    </xf>
    <xf numFmtId="0" fontId="33" fillId="0" borderId="0"/>
    <xf numFmtId="0" fontId="39" fillId="45" borderId="19" applyNumberFormat="0" applyAlignment="0" applyProtection="0">
      <alignment vertical="center"/>
    </xf>
    <xf numFmtId="0" fontId="39" fillId="45" borderId="19" applyNumberFormat="0" applyAlignment="0" applyProtection="0">
      <alignment vertical="center"/>
    </xf>
    <xf numFmtId="0" fontId="39" fillId="45" borderId="19" applyNumberFormat="0" applyAlignment="0" applyProtection="0">
      <alignment vertical="center"/>
    </xf>
    <xf numFmtId="0" fontId="33" fillId="0" borderId="0"/>
    <xf numFmtId="0" fontId="39" fillId="45" borderId="19" applyNumberFormat="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9" fillId="45" borderId="19" applyNumberFormat="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3" fillId="0" borderId="0"/>
    <xf numFmtId="0" fontId="39" fillId="45" borderId="19" applyNumberFormat="0" applyAlignment="0" applyProtection="0">
      <alignment vertical="center"/>
    </xf>
    <xf numFmtId="0" fontId="33" fillId="0" borderId="0"/>
    <xf numFmtId="0" fontId="39" fillId="45" borderId="19" applyNumberFormat="0" applyAlignment="0" applyProtection="0">
      <alignment vertical="center"/>
    </xf>
    <xf numFmtId="0" fontId="39" fillId="45" borderId="19" applyNumberFormat="0" applyAlignment="0" applyProtection="0">
      <alignment vertical="center"/>
    </xf>
    <xf numFmtId="0" fontId="39" fillId="45" borderId="19" applyNumberFormat="0" applyAlignment="0" applyProtection="0">
      <alignment vertical="center"/>
    </xf>
    <xf numFmtId="0" fontId="33" fillId="0" borderId="0"/>
    <xf numFmtId="0" fontId="39" fillId="45" borderId="19" applyNumberFormat="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9" fillId="45" borderId="19" applyNumberFormat="0" applyAlignment="0" applyProtection="0">
      <alignment vertical="center"/>
    </xf>
    <xf numFmtId="0" fontId="39" fillId="45" borderId="19" applyNumberFormat="0" applyAlignment="0" applyProtection="0">
      <alignment vertical="center"/>
    </xf>
    <xf numFmtId="0" fontId="39" fillId="45" borderId="19" applyNumberFormat="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9" fillId="45" borderId="19" applyNumberFormat="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9" fillId="45" borderId="19" applyNumberFormat="0" applyAlignment="0" applyProtection="0">
      <alignment vertical="center"/>
    </xf>
    <xf numFmtId="0" fontId="39" fillId="45" borderId="19" applyNumberFormat="0" applyAlignment="0" applyProtection="0">
      <alignment vertical="center"/>
    </xf>
    <xf numFmtId="0" fontId="33" fillId="0" borderId="0"/>
    <xf numFmtId="0" fontId="39" fillId="45" borderId="19" applyNumberFormat="0" applyAlignment="0" applyProtection="0">
      <alignment vertical="center"/>
    </xf>
    <xf numFmtId="0" fontId="39" fillId="45" borderId="19" applyNumberFormat="0" applyAlignment="0" applyProtection="0">
      <alignment vertical="center"/>
    </xf>
    <xf numFmtId="0" fontId="39" fillId="45" borderId="19"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33" fillId="0" borderId="0"/>
    <xf numFmtId="0" fontId="47" fillId="41" borderId="20"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33" fillId="0" borderId="0"/>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33" fillId="0" borderId="0"/>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33" fillId="0" borderId="0"/>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33" fillId="0" borderId="0"/>
    <xf numFmtId="0" fontId="47" fillId="41" borderId="20" applyNumberFormat="0" applyAlignment="0" applyProtection="0">
      <alignment vertical="center"/>
    </xf>
    <xf numFmtId="0" fontId="33" fillId="0" borderId="0"/>
    <xf numFmtId="0" fontId="47" fillId="41" borderId="20" applyNumberFormat="0" applyAlignment="0" applyProtection="0">
      <alignment vertical="center"/>
    </xf>
    <xf numFmtId="0" fontId="47" fillId="41" borderId="20"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47" fillId="41" borderId="20" applyNumberFormat="0" applyAlignment="0" applyProtection="0">
      <alignment vertical="center"/>
    </xf>
    <xf numFmtId="0" fontId="33" fillId="42" borderId="17" applyNumberFormat="0" applyFont="0" applyAlignment="0" applyProtection="0">
      <alignment vertical="center"/>
    </xf>
    <xf numFmtId="0" fontId="33" fillId="0" borderId="0"/>
    <xf numFmtId="0" fontId="47" fillId="41" borderId="20" applyNumberFormat="0" applyAlignment="0" applyProtection="0">
      <alignment vertical="center"/>
    </xf>
    <xf numFmtId="0" fontId="33" fillId="0" borderId="0"/>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47" fillId="41" borderId="20"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47" fillId="41" borderId="20" applyNumberFormat="0" applyAlignment="0" applyProtection="0">
      <alignment vertical="center"/>
    </xf>
    <xf numFmtId="0" fontId="33" fillId="0" borderId="0"/>
    <xf numFmtId="0" fontId="47" fillId="41" borderId="20" applyNumberFormat="0" applyAlignment="0" applyProtection="0">
      <alignment vertical="center"/>
    </xf>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47" fillId="41" borderId="20"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47" fillId="41" borderId="20" applyNumberFormat="0" applyAlignment="0" applyProtection="0">
      <alignment vertical="center"/>
    </xf>
    <xf numFmtId="0" fontId="33" fillId="0" borderId="0"/>
    <xf numFmtId="0" fontId="47" fillId="41" borderId="20"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33" fillId="0" borderId="0"/>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33" fillId="0" borderId="0"/>
    <xf numFmtId="0" fontId="47" fillId="41" borderId="20"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47" fillId="41" borderId="20"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33" fillId="0" borderId="0"/>
    <xf numFmtId="0" fontId="33" fillId="0" borderId="0"/>
    <xf numFmtId="0" fontId="33" fillId="0" borderId="0"/>
    <xf numFmtId="0" fontId="33" fillId="0" borderId="0"/>
    <xf numFmtId="0" fontId="47" fillId="41" borderId="20" applyNumberFormat="0" applyAlignment="0" applyProtection="0">
      <alignment vertical="center"/>
    </xf>
    <xf numFmtId="0" fontId="33" fillId="0" borderId="0"/>
    <xf numFmtId="0" fontId="47" fillId="41" borderId="20" applyNumberFormat="0" applyAlignment="0" applyProtection="0">
      <alignment vertical="center"/>
    </xf>
    <xf numFmtId="0" fontId="47" fillId="41" borderId="20" applyNumberFormat="0" applyAlignment="0" applyProtection="0">
      <alignment vertical="center"/>
    </xf>
    <xf numFmtId="0" fontId="33" fillId="0" borderId="0"/>
    <xf numFmtId="0" fontId="47" fillId="41" borderId="20" applyNumberFormat="0" applyAlignment="0" applyProtection="0">
      <alignment vertical="center"/>
    </xf>
    <xf numFmtId="0" fontId="47" fillId="41" borderId="20" applyNumberFormat="0" applyAlignment="0" applyProtection="0">
      <alignment vertical="center"/>
    </xf>
    <xf numFmtId="0" fontId="33" fillId="0" borderId="0"/>
    <xf numFmtId="0" fontId="47" fillId="41" borderId="20" applyNumberFormat="0" applyAlignment="0" applyProtection="0">
      <alignment vertical="center"/>
    </xf>
    <xf numFmtId="0" fontId="33" fillId="0" borderId="0"/>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47" fillId="41" borderId="20"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33" fillId="0" borderId="0"/>
    <xf numFmtId="0" fontId="47" fillId="41" borderId="20" applyNumberFormat="0" applyAlignment="0" applyProtection="0">
      <alignment vertical="center"/>
    </xf>
    <xf numFmtId="0" fontId="33" fillId="0" borderId="0"/>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33" fillId="0" borderId="0"/>
    <xf numFmtId="0" fontId="33" fillId="0" borderId="0"/>
    <xf numFmtId="0" fontId="33" fillId="0" borderId="0"/>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47" fillId="41" borderId="20"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33" fillId="0" borderId="0"/>
    <xf numFmtId="0" fontId="47" fillId="41" borderId="20"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47" fillId="41" borderId="20"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33" fillId="0" borderId="0"/>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33" fillId="0" borderId="0"/>
    <xf numFmtId="0" fontId="33" fillId="0" borderId="0"/>
    <xf numFmtId="0" fontId="33" fillId="0" borderId="0"/>
    <xf numFmtId="0" fontId="33" fillId="0" borderId="0"/>
    <xf numFmtId="0" fontId="47" fillId="41" borderId="20" applyNumberFormat="0" applyAlignment="0" applyProtection="0">
      <alignment vertical="center"/>
    </xf>
    <xf numFmtId="0" fontId="47" fillId="41" borderId="20" applyNumberFormat="0" applyAlignment="0" applyProtection="0">
      <alignment vertical="center"/>
    </xf>
    <xf numFmtId="0" fontId="33" fillId="0" borderId="0"/>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47" fillId="41" borderId="20"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7" fillId="41" borderId="20"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47" fillId="41" borderId="20"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33" fillId="0" borderId="0"/>
    <xf numFmtId="0" fontId="33" fillId="0" borderId="0"/>
    <xf numFmtId="0" fontId="33" fillId="0" borderId="0"/>
    <xf numFmtId="0" fontId="33" fillId="0" borderId="0"/>
    <xf numFmtId="0" fontId="47" fillId="41" borderId="20" applyNumberFormat="0" applyAlignment="0" applyProtection="0">
      <alignment vertical="center"/>
    </xf>
    <xf numFmtId="0" fontId="33" fillId="0" borderId="0"/>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33" fillId="0" borderId="0"/>
    <xf numFmtId="0" fontId="47" fillId="41" borderId="20"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33" fillId="0" borderId="0"/>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47" fillId="41" borderId="20" applyNumberFormat="0" applyAlignment="0" applyProtection="0">
      <alignment vertical="center"/>
    </xf>
    <xf numFmtId="0" fontId="33" fillId="0" borderId="0"/>
    <xf numFmtId="0" fontId="33" fillId="0" borderId="0"/>
    <xf numFmtId="0" fontId="33" fillId="0" borderId="0"/>
    <xf numFmtId="0" fontId="33" fillId="0" borderId="0"/>
    <xf numFmtId="0" fontId="47" fillId="41" borderId="20"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47" fillId="41" borderId="20"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47" fillId="41" borderId="20" applyNumberFormat="0" applyAlignment="0" applyProtection="0">
      <alignment vertical="center"/>
    </xf>
    <xf numFmtId="0" fontId="33" fillId="0" borderId="0"/>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47" fillId="41" borderId="20"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47" fillId="41" borderId="20" applyNumberFormat="0" applyAlignment="0" applyProtection="0">
      <alignment vertical="center"/>
    </xf>
    <xf numFmtId="0" fontId="33" fillId="0" borderId="0"/>
    <xf numFmtId="0" fontId="47" fillId="41" borderId="20" applyNumberFormat="0" applyAlignment="0" applyProtection="0">
      <alignment vertical="center"/>
    </xf>
    <xf numFmtId="0" fontId="47" fillId="41" borderId="20" applyNumberFormat="0" applyAlignment="0" applyProtection="0">
      <alignment vertical="center"/>
    </xf>
    <xf numFmtId="0" fontId="33" fillId="0" borderId="0"/>
    <xf numFmtId="0" fontId="33" fillId="0" borderId="0"/>
    <xf numFmtId="0" fontId="33" fillId="0" borderId="0"/>
    <xf numFmtId="0" fontId="47" fillId="41" borderId="20" applyNumberFormat="0" applyAlignment="0" applyProtection="0">
      <alignment vertical="center"/>
    </xf>
    <xf numFmtId="0" fontId="47" fillId="41" borderId="20"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33" fillId="0" borderId="0"/>
    <xf numFmtId="0" fontId="47" fillId="41" borderId="20" applyNumberFormat="0" applyAlignment="0" applyProtection="0">
      <alignment vertical="center"/>
    </xf>
    <xf numFmtId="0" fontId="33" fillId="0" borderId="0"/>
    <xf numFmtId="0" fontId="33" fillId="0" borderId="0"/>
    <xf numFmtId="0" fontId="33" fillId="0" borderId="0"/>
    <xf numFmtId="0" fontId="33" fillId="0" borderId="0"/>
    <xf numFmtId="0" fontId="47" fillId="41" borderId="20"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47" fillId="41" borderId="20" applyNumberFormat="0" applyAlignment="0" applyProtection="0">
      <alignment vertical="center"/>
    </xf>
    <xf numFmtId="0" fontId="33" fillId="0" borderId="0"/>
    <xf numFmtId="0" fontId="47" fillId="41" borderId="20" applyNumberFormat="0" applyAlignment="0" applyProtection="0">
      <alignment vertical="center"/>
    </xf>
    <xf numFmtId="0" fontId="33" fillId="0" borderId="0"/>
    <xf numFmtId="0" fontId="33" fillId="0" borderId="0"/>
    <xf numFmtId="0" fontId="33" fillId="0" borderId="0"/>
    <xf numFmtId="0" fontId="47" fillId="41" borderId="20" applyNumberFormat="0" applyAlignment="0" applyProtection="0">
      <alignment vertical="center"/>
    </xf>
    <xf numFmtId="0" fontId="47" fillId="41" borderId="20" applyNumberFormat="0" applyAlignment="0" applyProtection="0">
      <alignment vertical="center"/>
    </xf>
    <xf numFmtId="0" fontId="33" fillId="0" borderId="0"/>
    <xf numFmtId="0" fontId="33" fillId="0" borderId="0"/>
    <xf numFmtId="0" fontId="33" fillId="0" borderId="0"/>
    <xf numFmtId="0" fontId="47" fillId="41" borderId="20" applyNumberFormat="0" applyAlignment="0" applyProtection="0">
      <alignment vertical="center"/>
    </xf>
    <xf numFmtId="0" fontId="33" fillId="0" borderId="0"/>
    <xf numFmtId="0" fontId="47" fillId="41" borderId="20" applyNumberFormat="0" applyAlignment="0" applyProtection="0">
      <alignment vertical="center"/>
    </xf>
    <xf numFmtId="0" fontId="33" fillId="0" borderId="0"/>
    <xf numFmtId="0" fontId="47" fillId="41" borderId="20"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47" fillId="41" borderId="20" applyNumberFormat="0" applyAlignment="0" applyProtection="0">
      <alignment vertical="center"/>
    </xf>
    <xf numFmtId="0" fontId="33" fillId="0" borderId="0"/>
    <xf numFmtId="0" fontId="45" fillId="0" borderId="0"/>
    <xf numFmtId="0" fontId="45" fillId="0" borderId="0"/>
    <xf numFmtId="0" fontId="33" fillId="0" borderId="0"/>
    <xf numFmtId="0" fontId="45" fillId="0" borderId="0"/>
    <xf numFmtId="0" fontId="45"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54" fillId="0" borderId="0"/>
    <xf numFmtId="0" fontId="54" fillId="0" borderId="0"/>
    <xf numFmtId="0" fontId="33" fillId="0" borderId="0"/>
    <xf numFmtId="0" fontId="55" fillId="0" borderId="0"/>
  </cellStyleXfs>
  <cellXfs count="108">
    <xf numFmtId="0" fontId="0" fillId="0" borderId="0" xfId="0">
      <alignment vertical="center"/>
    </xf>
    <xf numFmtId="41" fontId="1" fillId="2" borderId="0" xfId="32988" applyNumberFormat="1" applyFont="1" applyFill="1"/>
    <xf numFmtId="0" fontId="1" fillId="2" borderId="0" xfId="32988" applyFont="1" applyFill="1"/>
    <xf numFmtId="176" fontId="1" fillId="2" borderId="0" xfId="32988" applyNumberFormat="1" applyFont="1" applyFill="1"/>
    <xf numFmtId="0" fontId="2" fillId="2" borderId="0" xfId="0" applyFont="1" applyFill="1" applyAlignment="1">
      <alignment horizontal="center" vertical="center" wrapText="1"/>
    </xf>
    <xf numFmtId="0" fontId="2" fillId="2" borderId="1" xfId="23225" applyFont="1" applyFill="1" applyBorder="1" applyAlignment="1">
      <alignment horizontal="center" vertical="center" wrapText="1"/>
    </xf>
    <xf numFmtId="0" fontId="2" fillId="2" borderId="1" xfId="32988" applyFont="1" applyFill="1" applyBorder="1" applyAlignment="1">
      <alignment horizontal="center" vertical="center"/>
    </xf>
    <xf numFmtId="0" fontId="2" fillId="2" borderId="1" xfId="23225" applyNumberFormat="1" applyFont="1" applyFill="1" applyBorder="1" applyAlignment="1">
      <alignment horizontal="center" vertical="center" wrapText="1"/>
    </xf>
    <xf numFmtId="176" fontId="2" fillId="2" borderId="1" xfId="32988" applyNumberFormat="1" applyFont="1" applyFill="1" applyBorder="1" applyAlignment="1">
      <alignment horizontal="center" vertical="center"/>
    </xf>
    <xf numFmtId="43" fontId="2" fillId="2" borderId="1" xfId="2840" applyFont="1" applyFill="1" applyBorder="1" applyAlignment="1">
      <alignment horizontal="center" vertical="center" wrapText="1"/>
    </xf>
    <xf numFmtId="0" fontId="1" fillId="2" borderId="1" xfId="32988" applyFont="1" applyFill="1" applyBorder="1" applyAlignment="1">
      <alignment horizontal="center"/>
    </xf>
    <xf numFmtId="0" fontId="1" fillId="2" borderId="1" xfId="32988" applyFont="1" applyFill="1" applyBorder="1" applyAlignment="1">
      <alignment horizontal="center" vertical="center"/>
    </xf>
    <xf numFmtId="0" fontId="1" fillId="2" borderId="2" xfId="32988" applyFont="1" applyFill="1" applyBorder="1" applyAlignment="1">
      <alignment horizontal="center" vertical="center"/>
    </xf>
    <xf numFmtId="41" fontId="1" fillId="2" borderId="1" xfId="32988" applyNumberFormat="1" applyFont="1" applyFill="1" applyBorder="1" applyAlignment="1">
      <alignment horizontal="center" vertical="center"/>
    </xf>
    <xf numFmtId="176" fontId="1" fillId="2" borderId="1" xfId="32988" applyNumberFormat="1" applyFont="1" applyFill="1" applyBorder="1" applyAlignment="1">
      <alignment horizontal="center" vertical="center"/>
    </xf>
    <xf numFmtId="0" fontId="1" fillId="2" borderId="3" xfId="32988" applyFont="1" applyFill="1" applyBorder="1" applyAlignment="1">
      <alignment horizontal="center" vertical="center"/>
    </xf>
    <xf numFmtId="0" fontId="1" fillId="2" borderId="1" xfId="32988" applyFont="1" applyFill="1" applyBorder="1" applyAlignment="1">
      <alignment horizontal="center" vertical="center" wrapText="1"/>
    </xf>
    <xf numFmtId="0" fontId="1" fillId="2" borderId="4" xfId="32988" applyFont="1" applyFill="1" applyBorder="1" applyAlignment="1">
      <alignment horizontal="center" vertical="center"/>
    </xf>
    <xf numFmtId="0" fontId="1" fillId="2" borderId="2" xfId="32988" applyFont="1" applyFill="1" applyBorder="1" applyAlignment="1">
      <alignment horizontal="center" vertical="center" wrapText="1"/>
    </xf>
    <xf numFmtId="0" fontId="1" fillId="2" borderId="4" xfId="32988" applyFont="1" applyFill="1" applyBorder="1" applyAlignment="1">
      <alignment horizontal="center" vertical="center" wrapText="1"/>
    </xf>
    <xf numFmtId="0" fontId="2" fillId="2" borderId="5" xfId="32988" applyFont="1" applyFill="1" applyBorder="1" applyAlignment="1">
      <alignment horizontal="center"/>
    </xf>
    <xf numFmtId="0" fontId="2" fillId="2" borderId="6" xfId="32988" applyFont="1" applyFill="1" applyBorder="1" applyAlignment="1">
      <alignment horizontal="center"/>
    </xf>
    <xf numFmtId="0" fontId="2" fillId="2" borderId="7" xfId="32988" applyFont="1" applyFill="1" applyBorder="1" applyAlignment="1">
      <alignment horizontal="center"/>
    </xf>
    <xf numFmtId="176" fontId="3" fillId="0" borderId="1" xfId="32988" applyNumberFormat="1" applyFont="1" applyFill="1" applyBorder="1" applyAlignment="1">
      <alignment horizontal="center" vertical="center"/>
    </xf>
    <xf numFmtId="0" fontId="1" fillId="2" borderId="3" xfId="32988" applyFont="1" applyFill="1" applyBorder="1" applyAlignment="1">
      <alignment horizontal="center" vertical="center" wrapText="1"/>
    </xf>
    <xf numFmtId="0" fontId="4" fillId="2" borderId="5" xfId="32988" applyFont="1" applyFill="1" applyBorder="1" applyAlignment="1">
      <alignment horizontal="center" vertical="center" wrapText="1"/>
    </xf>
    <xf numFmtId="0" fontId="4" fillId="2" borderId="6" xfId="32988" applyFont="1" applyFill="1" applyBorder="1" applyAlignment="1">
      <alignment horizontal="center" vertical="center" wrapText="1"/>
    </xf>
    <xf numFmtId="0" fontId="4" fillId="2" borderId="7" xfId="32988" applyFont="1" applyFill="1" applyBorder="1" applyAlignment="1">
      <alignment horizontal="center" vertical="center" wrapText="1"/>
    </xf>
    <xf numFmtId="176" fontId="3" fillId="2" borderId="1" xfId="32988" applyNumberFormat="1" applyFont="1" applyFill="1" applyBorder="1" applyAlignment="1">
      <alignment horizontal="center" vertical="center"/>
    </xf>
    <xf numFmtId="0" fontId="3" fillId="2" borderId="0" xfId="32988" applyFont="1" applyFill="1"/>
    <xf numFmtId="0" fontId="2" fillId="2" borderId="1" xfId="32988" applyFont="1" applyFill="1" applyBorder="1" applyAlignment="1">
      <alignment horizontal="center"/>
    </xf>
    <xf numFmtId="0" fontId="5" fillId="0" borderId="0" xfId="0" applyFont="1">
      <alignment vertical="center"/>
    </xf>
    <xf numFmtId="0" fontId="2" fillId="2" borderId="1" xfId="6781" applyFont="1" applyFill="1" applyBorder="1" applyAlignment="1">
      <alignment horizontal="left" vertical="center" wrapText="1"/>
    </xf>
    <xf numFmtId="0" fontId="1" fillId="2" borderId="1" xfId="23225" applyFont="1" applyFill="1" applyBorder="1" applyAlignment="1">
      <alignment horizontal="center" vertical="center"/>
    </xf>
    <xf numFmtId="0" fontId="1" fillId="2" borderId="1" xfId="23225" applyFont="1" applyFill="1" applyBorder="1" applyAlignment="1">
      <alignment horizontal="center" vertical="center" wrapText="1"/>
    </xf>
    <xf numFmtId="0" fontId="1" fillId="2" borderId="1" xfId="23225" applyFont="1" applyFill="1" applyBorder="1" applyAlignment="1">
      <alignment vertical="center" wrapText="1"/>
    </xf>
    <xf numFmtId="0" fontId="3" fillId="2" borderId="1" xfId="23225" applyFont="1" applyFill="1" applyBorder="1" applyAlignment="1">
      <alignment horizontal="center" vertical="center"/>
    </xf>
    <xf numFmtId="0" fontId="3" fillId="2" borderId="1" xfId="23225" applyFont="1" applyFill="1" applyBorder="1" applyAlignment="1">
      <alignment horizontal="center" vertical="center" wrapText="1"/>
    </xf>
    <xf numFmtId="0" fontId="6" fillId="2" borderId="1" xfId="6781" applyFont="1" applyFill="1" applyBorder="1" applyAlignment="1">
      <alignment horizontal="left" vertical="center" wrapText="1"/>
    </xf>
    <xf numFmtId="0" fontId="7" fillId="2" borderId="0" xfId="6781" applyFont="1" applyFill="1" applyAlignment="1">
      <alignment horizontal="center" vertical="center" wrapText="1"/>
    </xf>
    <xf numFmtId="0" fontId="7" fillId="2" borderId="0" xfId="6781" applyFont="1" applyFill="1" applyAlignment="1">
      <alignment horizontal="center" vertical="center"/>
    </xf>
    <xf numFmtId="0" fontId="5" fillId="2" borderId="0" xfId="6781" applyFont="1" applyFill="1" applyAlignment="1">
      <alignment vertical="center"/>
    </xf>
    <xf numFmtId="0" fontId="5" fillId="2" borderId="0" xfId="23225" applyFont="1" applyFill="1" applyAlignment="1">
      <alignment vertical="center"/>
    </xf>
    <xf numFmtId="0" fontId="7" fillId="0" borderId="0" xfId="4270" applyFont="1" applyAlignment="1">
      <alignment vertical="center" wrapText="1"/>
    </xf>
    <xf numFmtId="0" fontId="5" fillId="0" borderId="0" xfId="0" applyFont="1" applyAlignment="1">
      <alignment vertical="center" wrapText="1"/>
    </xf>
    <xf numFmtId="177" fontId="1" fillId="2" borderId="0" xfId="23225" applyNumberFormat="1" applyFont="1" applyFill="1" applyAlignment="1">
      <alignment horizontal="center" vertical="center" wrapText="1"/>
    </xf>
    <xf numFmtId="0" fontId="7" fillId="0" borderId="0" xfId="23225" applyFont="1" applyFill="1" applyAlignment="1">
      <alignment vertical="center"/>
    </xf>
    <xf numFmtId="0" fontId="7" fillId="0" borderId="0" xfId="6781" applyFont="1" applyAlignment="1">
      <alignment horizontal="center" vertical="center"/>
    </xf>
    <xf numFmtId="0" fontId="7" fillId="0" borderId="0" xfId="23225" applyFont="1" applyBorder="1" applyAlignment="1">
      <alignment vertical="center"/>
    </xf>
    <xf numFmtId="0" fontId="5" fillId="0" borderId="0" xfId="0" applyFont="1" applyAlignment="1">
      <alignment horizontal="center" vertical="center"/>
    </xf>
    <xf numFmtId="0" fontId="2" fillId="0" borderId="1" xfId="4270" applyFont="1" applyBorder="1" applyAlignment="1">
      <alignment horizontal="center" vertical="center" wrapText="1"/>
    </xf>
    <xf numFmtId="0" fontId="2" fillId="0" borderId="1" xfId="23225" applyFont="1" applyFill="1" applyBorder="1" applyAlignment="1">
      <alignment horizontal="center" vertical="center"/>
    </xf>
    <xf numFmtId="0" fontId="2" fillId="0" borderId="1" xfId="23225" applyFont="1" applyBorder="1" applyAlignment="1">
      <alignment horizontal="center" vertical="center"/>
    </xf>
    <xf numFmtId="0" fontId="2" fillId="0" borderId="1" xfId="23225" applyFont="1" applyBorder="1" applyAlignment="1">
      <alignment horizontal="center" vertical="center" wrapText="1"/>
    </xf>
    <xf numFmtId="0" fontId="2" fillId="0" borderId="1" xfId="23225" applyFont="1" applyFill="1" applyBorder="1" applyAlignment="1">
      <alignment horizontal="center" vertical="center" wrapText="1"/>
    </xf>
    <xf numFmtId="0" fontId="1" fillId="0" borderId="1" xfId="4270" applyFont="1" applyFill="1" applyBorder="1" applyAlignment="1">
      <alignment horizontal="center" vertical="center" wrapText="1"/>
    </xf>
    <xf numFmtId="0" fontId="8" fillId="0" borderId="1" xfId="23225" applyFont="1" applyBorder="1" applyAlignment="1">
      <alignment horizontal="center" vertical="center" wrapText="1"/>
    </xf>
    <xf numFmtId="0" fontId="9" fillId="0" borderId="1" xfId="23225" applyFont="1" applyFill="1" applyBorder="1" applyAlignment="1">
      <alignment horizontal="center" vertical="center" wrapText="1"/>
    </xf>
    <xf numFmtId="0" fontId="3" fillId="0" borderId="1" xfId="4270" applyFont="1" applyBorder="1" applyAlignment="1">
      <alignment horizontal="center" vertical="center" wrapText="1"/>
    </xf>
    <xf numFmtId="0" fontId="10" fillId="0" borderId="1" xfId="23225" applyFont="1" applyFill="1" applyBorder="1" applyAlignment="1">
      <alignment horizontal="center" vertical="center" wrapText="1"/>
    </xf>
    <xf numFmtId="0" fontId="6" fillId="0" borderId="1" xfId="23225" applyFont="1" applyBorder="1" applyAlignment="1">
      <alignment horizontal="left" vertical="center" wrapText="1"/>
    </xf>
    <xf numFmtId="0" fontId="6" fillId="0" borderId="1" xfId="23225" applyFont="1" applyBorder="1" applyAlignment="1">
      <alignment horizontal="center" vertical="center" wrapText="1"/>
    </xf>
    <xf numFmtId="0" fontId="1" fillId="0" borderId="1" xfId="23225" applyFont="1" applyFill="1" applyBorder="1" applyAlignment="1">
      <alignment horizontal="center" vertical="center" wrapText="1"/>
    </xf>
    <xf numFmtId="177" fontId="7" fillId="0" borderId="0" xfId="23225" applyNumberFormat="1" applyFont="1" applyFill="1" applyBorder="1" applyAlignment="1">
      <alignment horizontal="center" vertical="center" wrapText="1"/>
    </xf>
    <xf numFmtId="177" fontId="7" fillId="0" borderId="0" xfId="23225" applyNumberFormat="1" applyFont="1" applyFill="1" applyBorder="1" applyAlignment="1">
      <alignment horizontal="left" vertical="center" wrapText="1"/>
    </xf>
    <xf numFmtId="0" fontId="2" fillId="0" borderId="1" xfId="32985" applyFont="1" applyBorder="1" applyAlignment="1">
      <alignment horizontal="center" vertical="center"/>
    </xf>
    <xf numFmtId="178" fontId="7" fillId="0" borderId="0" xfId="4270" applyNumberFormat="1" applyFont="1" applyAlignment="1">
      <alignment vertical="center" wrapText="1"/>
    </xf>
    <xf numFmtId="179" fontId="1" fillId="0" borderId="1" xfId="23225" applyNumberFormat="1" applyFont="1" applyBorder="1" applyAlignment="1">
      <alignment horizontal="center" vertical="center" wrapText="1"/>
    </xf>
    <xf numFmtId="0" fontId="7" fillId="0" borderId="0" xfId="4270" applyFont="1" applyBorder="1" applyAlignment="1">
      <alignment vertical="center" wrapText="1"/>
    </xf>
    <xf numFmtId="177" fontId="7" fillId="0" borderId="0" xfId="23225" applyNumberFormat="1" applyFont="1" applyFill="1" applyAlignment="1">
      <alignment horizontal="center" vertical="center" wrapText="1"/>
    </xf>
    <xf numFmtId="0" fontId="5" fillId="0" borderId="0" xfId="0" applyFont="1" applyBorder="1">
      <alignment vertical="center"/>
    </xf>
    <xf numFmtId="0" fontId="1" fillId="0" borderId="0" xfId="23225" applyFont="1" applyFill="1" applyBorder="1" applyAlignment="1">
      <alignment horizontal="center" vertical="center"/>
    </xf>
    <xf numFmtId="177" fontId="7" fillId="0" borderId="0" xfId="23225" applyNumberFormat="1" applyFont="1" applyFill="1" applyAlignment="1">
      <alignment horizontal="left" vertical="center" wrapText="1"/>
    </xf>
    <xf numFmtId="0" fontId="7" fillId="0" borderId="0" xfId="4270" applyFont="1" applyBorder="1" applyAlignment="1">
      <alignment wrapText="1"/>
    </xf>
    <xf numFmtId="0" fontId="7" fillId="0" borderId="0" xfId="23225" applyFont="1" applyFill="1" applyBorder="1" applyAlignment="1">
      <alignment vertical="center"/>
    </xf>
    <xf numFmtId="0" fontId="5" fillId="0" borderId="0" xfId="4270" applyFont="1" applyBorder="1" applyAlignment="1">
      <alignment wrapText="1"/>
    </xf>
    <xf numFmtId="0" fontId="11" fillId="0" borderId="0" xfId="0" applyFont="1" applyBorder="1">
      <alignment vertical="center"/>
    </xf>
    <xf numFmtId="177" fontId="7" fillId="0" borderId="4" xfId="23225" applyNumberFormat="1" applyFont="1" applyFill="1" applyBorder="1" applyAlignment="1">
      <alignment horizontal="center" vertical="center" wrapText="1"/>
    </xf>
    <xf numFmtId="0" fontId="6" fillId="0" borderId="5" xfId="23225" applyFont="1" applyBorder="1" applyAlignment="1">
      <alignment horizontal="left" vertical="center" wrapText="1"/>
    </xf>
    <xf numFmtId="0" fontId="6" fillId="0" borderId="6" xfId="23225" applyFont="1" applyBorder="1" applyAlignment="1">
      <alignment horizontal="left" vertical="center" wrapText="1"/>
    </xf>
    <xf numFmtId="0" fontId="7" fillId="0" borderId="1" xfId="4270" applyFont="1" applyBorder="1" applyAlignment="1">
      <alignment vertical="center" wrapText="1"/>
    </xf>
    <xf numFmtId="0" fontId="6" fillId="0" borderId="7" xfId="23225" applyFont="1" applyBorder="1" applyAlignment="1">
      <alignment horizontal="left" vertical="center" wrapText="1"/>
    </xf>
    <xf numFmtId="0" fontId="1" fillId="0" borderId="1" xfId="23225" applyFont="1" applyBorder="1" applyAlignment="1">
      <alignment horizontal="center" vertical="center" wrapText="1"/>
    </xf>
    <xf numFmtId="0" fontId="7" fillId="0" borderId="0" xfId="4270" applyFont="1" applyAlignment="1">
      <alignment horizontal="center" vertical="center" wrapText="1"/>
    </xf>
    <xf numFmtId="5" fontId="1" fillId="0" borderId="0" xfId="32986" applyNumberFormat="1" applyFont="1" applyBorder="1" applyAlignment="1">
      <alignment horizontal="center" vertical="center" wrapText="1"/>
    </xf>
    <xf numFmtId="0" fontId="3" fillId="0" borderId="1" xfId="23225" applyFont="1" applyBorder="1" applyAlignment="1">
      <alignment horizontal="center" vertical="center"/>
    </xf>
    <xf numFmtId="0" fontId="3" fillId="0" borderId="1" xfId="23225" applyFont="1" applyBorder="1" applyAlignment="1">
      <alignment horizontal="center" vertical="center" wrapText="1"/>
    </xf>
    <xf numFmtId="0" fontId="5" fillId="0" borderId="0" xfId="0" applyFont="1" applyAlignment="1">
      <alignment vertical="center"/>
    </xf>
    <xf numFmtId="178" fontId="5" fillId="0" borderId="0" xfId="23225" applyNumberFormat="1" applyFont="1" applyFill="1" applyAlignment="1">
      <alignment vertical="center"/>
    </xf>
    <xf numFmtId="178" fontId="5" fillId="0" borderId="0" xfId="23225" applyNumberFormat="1" applyFont="1" applyFill="1" applyBorder="1" applyAlignment="1">
      <alignment vertical="center"/>
    </xf>
    <xf numFmtId="178" fontId="9" fillId="0" borderId="1" xfId="23225" applyNumberFormat="1" applyFont="1" applyFill="1" applyBorder="1" applyAlignment="1">
      <alignment horizontal="center" vertical="center" wrapText="1"/>
    </xf>
    <xf numFmtId="5" fontId="1" fillId="0" borderId="0" xfId="32986" applyNumberFormat="1" applyFont="1" applyAlignment="1">
      <alignment horizontal="center" vertical="center" wrapText="1"/>
    </xf>
    <xf numFmtId="178" fontId="5" fillId="0" borderId="1" xfId="23225" applyNumberFormat="1" applyFont="1" applyFill="1" applyBorder="1" applyAlignment="1">
      <alignment vertical="center"/>
    </xf>
    <xf numFmtId="0" fontId="7" fillId="0" borderId="0" xfId="4270" applyFont="1"/>
    <xf numFmtId="0" fontId="5" fillId="0" borderId="0" xfId="0" applyFont="1" applyFill="1" applyBorder="1" applyAlignment="1">
      <alignment vertical="center"/>
    </xf>
    <xf numFmtId="5" fontId="5" fillId="0" borderId="0" xfId="0" applyNumberFormat="1" applyFont="1" applyFill="1" applyBorder="1" applyAlignment="1">
      <alignment vertical="center"/>
    </xf>
    <xf numFmtId="0" fontId="5" fillId="0" borderId="0" xfId="0" applyFont="1" applyFill="1" applyAlignment="1">
      <alignment vertical="center"/>
    </xf>
    <xf numFmtId="0" fontId="2" fillId="0" borderId="8" xfId="4270" applyFont="1" applyFill="1" applyBorder="1" applyAlignment="1">
      <alignment horizontal="center" vertical="center" wrapText="1"/>
    </xf>
    <xf numFmtId="178" fontId="2" fillId="0" borderId="8" xfId="4270" applyNumberFormat="1" applyFont="1" applyFill="1" applyBorder="1" applyAlignment="1">
      <alignment horizontal="center" vertical="center" wrapText="1"/>
    </xf>
    <xf numFmtId="0" fontId="2" fillId="0" borderId="1" xfId="4270" applyFont="1" applyFill="1" applyBorder="1" applyAlignment="1">
      <alignment horizontal="center" vertical="center" wrapText="1"/>
    </xf>
    <xf numFmtId="5" fontId="2" fillId="0" borderId="1" xfId="4270" applyNumberFormat="1" applyFont="1" applyFill="1" applyBorder="1" applyAlignment="1">
      <alignment horizontal="center" vertical="center" wrapText="1"/>
    </xf>
    <xf numFmtId="0" fontId="12" fillId="0" borderId="1" xfId="4270" applyFont="1" applyFill="1" applyBorder="1" applyAlignment="1">
      <alignment horizontal="center" vertical="center" wrapText="1"/>
    </xf>
    <xf numFmtId="180" fontId="12" fillId="0" borderId="1" xfId="4270" applyNumberFormat="1" applyFont="1" applyFill="1" applyBorder="1" applyAlignment="1">
      <alignment horizontal="center" vertical="center" wrapText="1"/>
    </xf>
    <xf numFmtId="5" fontId="12" fillId="0" borderId="1" xfId="4270" applyNumberFormat="1" applyFont="1" applyFill="1" applyBorder="1" applyAlignment="1">
      <alignment horizontal="center" vertical="center" wrapText="1"/>
    </xf>
    <xf numFmtId="0" fontId="6" fillId="0" borderId="1" xfId="4270" applyFont="1" applyFill="1" applyBorder="1" applyAlignment="1">
      <alignment horizontal="center" vertical="center" wrapText="1"/>
    </xf>
    <xf numFmtId="0" fontId="3" fillId="0" borderId="5" xfId="4270" applyFont="1" applyFill="1" applyBorder="1" applyAlignment="1">
      <alignment horizontal="left" vertical="center" wrapText="1"/>
    </xf>
    <xf numFmtId="0" fontId="1" fillId="0" borderId="6" xfId="4270" applyFont="1" applyFill="1" applyBorder="1" applyAlignment="1">
      <alignment horizontal="left" vertical="center" wrapText="1"/>
    </xf>
    <xf numFmtId="0" fontId="1" fillId="0" borderId="7" xfId="4270" applyFont="1" applyFill="1" applyBorder="1" applyAlignment="1">
      <alignment horizontal="left" vertical="center" wrapText="1"/>
    </xf>
  </cellXfs>
  <cellStyles count="3298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20% - 强调文字颜色 5 3 2 2 4 3" xfId="49"/>
    <cellStyle name="链接单元格 2 3 6 2" xfId="50"/>
    <cellStyle name="60% - 强调文字颜色 1 2 4 2 4 2" xfId="51"/>
    <cellStyle name="40% - 强调文字颜色 1 3 3 2 2 2 2 2" xfId="52"/>
    <cellStyle name="差 2 5 3 2 2" xfId="53"/>
    <cellStyle name="20% - 强调文字颜色 1 2" xfId="54"/>
    <cellStyle name="40% - 强调文字颜色 4 2 3 3 3 2" xfId="55"/>
    <cellStyle name="40% - 强调文字颜色 3 2 2 3 3 4" xfId="56"/>
    <cellStyle name="40% - 强调文字颜色 2 3 3 2 3 2 2" xfId="57"/>
    <cellStyle name="60% - 强调文字颜色 3 3 4 3 2" xfId="58"/>
    <cellStyle name="60% - 强调文字颜色 2 2 4 2 3 2" xfId="59"/>
    <cellStyle name="计算 2 2 3 2 2 5" xfId="60"/>
    <cellStyle name="20% - 强调文字颜色 2 3 6" xfId="61"/>
    <cellStyle name="20% - 强调文字颜色 6 3 2 2 3 3" xfId="62"/>
    <cellStyle name="20% - 强调文字颜色 6 2 7 2 2" xfId="63"/>
    <cellStyle name="好 4 2 3 2 2 2" xfId="64"/>
    <cellStyle name="40% - 强调文字颜色 2 2 3 2 2" xfId="65"/>
    <cellStyle name="计算 4 3 2 2 2 2 3" xfId="66"/>
    <cellStyle name="20% - 强调文字颜色 1 2 3 3 2 2" xfId="67"/>
    <cellStyle name="40% - 强调文字颜色 4 2 2 2 7 2" xfId="68"/>
    <cellStyle name="20% - 强调文字颜色 1 4 4 4" xfId="69"/>
    <cellStyle name="强调文字颜色 2 2 2 2 4 3 2" xfId="70"/>
    <cellStyle name="20% - 强调文字颜色 1 3 4 3 2" xfId="71"/>
    <cellStyle name="差_3.空间地产（西安）天琴湾配饰报价清单 4 7 3 2" xfId="72"/>
    <cellStyle name="40% - 强调文字颜色 3 3 3 2" xfId="73"/>
    <cellStyle name="适中 2 2 2 2 3 2 2" xfId="74"/>
    <cellStyle name="千位分隔 2 2 2 3 4 3" xfId="75"/>
    <cellStyle name="60% - 强调文字颜色 2 3 4 6 2" xfId="76"/>
    <cellStyle name="60% - 强调文字颜色 2 3 2 2 2 2 2 2" xfId="77"/>
    <cellStyle name="60% - 强调文字颜色 4 3 8 2" xfId="78"/>
    <cellStyle name="20% - 强调文字颜色 6 2 2 2 6 3" xfId="79"/>
    <cellStyle name="20% - 强调文字颜色 1 2 2 2 6" xfId="80"/>
    <cellStyle name="强调文字颜色 2 4 2 3 2 2 2" xfId="81"/>
    <cellStyle name="注释 2 3 2 5" xfId="82"/>
    <cellStyle name="20% - 强调文字颜色 1 3 6 3" xfId="83"/>
    <cellStyle name="标题 4 2 6 3 2 2" xfId="84"/>
    <cellStyle name="20% - 强调文字颜色 1 2 6 2 2" xfId="85"/>
    <cellStyle name="60% - 强调文字颜色 2 2 2 4 2 3 2" xfId="86"/>
    <cellStyle name="解释性文本 2 3 2 4" xfId="87"/>
    <cellStyle name="链接单元格 4 2 3 2 2 2" xfId="88"/>
    <cellStyle name="60% - 强调文字颜色 2 4 4 3 4" xfId="89"/>
    <cellStyle name="60% - 强调文字颜色 5 3 5 4" xfId="90"/>
    <cellStyle name="差 4 4 6 2" xfId="91"/>
    <cellStyle name="20% - 强调文字颜色 2 2 3 2 2 2" xfId="92"/>
    <cellStyle name="适中 3 3 2 3 2 2" xfId="93"/>
    <cellStyle name="20% - 强调文字颜色 1 2 2 2 2 4" xfId="94"/>
    <cellStyle name="20% - 强调文字颜色 1 3 2 3 3 3" xfId="95"/>
    <cellStyle name="20% - 强调文字颜色 1 2 2 3 3 2 2" xfId="96"/>
    <cellStyle name="20% - 强调文字颜色 2 2 3 3 5" xfId="97"/>
    <cellStyle name="40% - 强调文字颜色 4 3 6 4 2 2" xfId="98"/>
    <cellStyle name="20% - 强调文字颜色 1 2 3 3 4 2" xfId="99"/>
    <cellStyle name="千位分隔 2 4 4" xfId="100"/>
    <cellStyle name="60% - 强调文字颜色 4 2 4 4 3 2" xfId="101"/>
    <cellStyle name="强调文字颜色 5 2 6 2 2 2" xfId="102"/>
    <cellStyle name="20% - 强调文字颜色 2 3 2 8" xfId="103"/>
    <cellStyle name="标题 4 2 4 2 3 2 2 2" xfId="104"/>
    <cellStyle name="20% - 强调文字颜色 1 2 3 2 5 2" xfId="105"/>
    <cellStyle name="60% - 强调文字颜色 4 2 4 3 4 2" xfId="106"/>
    <cellStyle name="60% - 强调文字颜色 3 3 4 2 3 2 2" xfId="107"/>
    <cellStyle name="标题 3 2 2 3 3 2 2 2 2" xfId="108"/>
    <cellStyle name="20% - 强调文字颜色 2 2 3 8" xfId="109"/>
    <cellStyle name="60% - 强调文字颜色 2 2 4 2 2 3 2 2" xfId="110"/>
    <cellStyle name="20% - 强调文字颜色 2 2 7 2 2" xfId="111"/>
    <cellStyle name="60% - 强调文字颜色 5 4 2" xfId="112"/>
    <cellStyle name="40% - 强调文字颜色 5 3 4 2 2 3 2" xfId="113"/>
    <cellStyle name="标题 3 3 2 5" xfId="114"/>
    <cellStyle name="40% - 强调文字颜色 4 3 3 2 2 5 2" xfId="115"/>
    <cellStyle name="强调文字颜色 2 2 2 4 4 3 2" xfId="116"/>
    <cellStyle name="20% - 强调文字颜色 1 2 2 5 2 3" xfId="117"/>
    <cellStyle name="强调文字颜色 5 2 2 2 2 3 3" xfId="118"/>
    <cellStyle name="适中 4 2 3 2 2 2 2" xfId="119"/>
    <cellStyle name="20% - 强调文字颜色 1 2 4 3 4" xfId="120"/>
    <cellStyle name="60% - 强调文字颜色 3 2 2 4 2 2 3" xfId="121"/>
    <cellStyle name="60% - 强调文字颜色 5 2 2 3 4 2" xfId="122"/>
    <cellStyle name="40% - 强调文字颜色 6 3 3 4 4" xfId="123"/>
    <cellStyle name="20% - 强调文字颜色 6 4 2 2" xfId="124"/>
    <cellStyle name="20% - 强调文字颜色 4 2 3 8" xfId="125"/>
    <cellStyle name="强调文字颜色 6 4 3 2 3 3" xfId="126"/>
    <cellStyle name="20% - 强调文字颜色 3 2 2 6 4" xfId="127"/>
    <cellStyle name="40% - 强调文字颜色 5 3 2 5 2 2 2 2" xfId="128"/>
    <cellStyle name="40% - 强调文字颜色 5 2 2 4 2 2 4 2" xfId="129"/>
    <cellStyle name="强调文字颜色 6 3 2 2 4 2 2" xfId="130"/>
    <cellStyle name="20% - 强调文字颜色 5 4 4 4" xfId="131"/>
    <cellStyle name="好_3.空间地产（西安）天琴湾配饰报价清单 3 4 3 3" xfId="132"/>
    <cellStyle name="20% - 强调文字颜色 1 2 2 2 2 2 2 2 2" xfId="133"/>
    <cellStyle name="20% - 强调文字颜色 4 4 3 2 4" xfId="134"/>
    <cellStyle name="千位分隔 2 8 3 4" xfId="135"/>
    <cellStyle name="强调文字颜色 3 2 2 3 6 2" xfId="136"/>
    <cellStyle name="20% - 强调文字颜色 5 2 2 2 2 2 2 2 3" xfId="137"/>
    <cellStyle name="强调文字颜色 2 2 2 2 2 3 3 2" xfId="138"/>
    <cellStyle name="20% - 强调文字颜色 1 3 2 3 3 2" xfId="139"/>
    <cellStyle name="检查单元格 2 2 2 4 2 2" xfId="140"/>
    <cellStyle name="20% - 强调文字颜色 1 2 4 5 2" xfId="141"/>
    <cellStyle name="强调文字颜色 5 2 2 4 2 3" xfId="142"/>
    <cellStyle name="标题 6 4 2 2 2 2 2" xfId="143"/>
    <cellStyle name="20% - 强调文字颜色 1 2 4 2 3 2" xfId="144"/>
    <cellStyle name="20% - 强调文字颜色 6 2 2 2 2 2 2 2 2" xfId="145"/>
    <cellStyle name="好_2.空间地产（西安）天琴湾销售会所灯饰清单 6 3 2 2 2 2" xfId="146"/>
    <cellStyle name="强调文字颜色 6 3 7 2" xfId="147"/>
    <cellStyle name="20% - 强调文字颜色 4 3 4 3" xfId="148"/>
    <cellStyle name="强调文字颜色 2 2 2 2 2 2 2 2 2" xfId="149"/>
    <cellStyle name="20% - 强调文字颜色 4 3 2 2 3" xfId="150"/>
    <cellStyle name="20% - 强调文字颜色 1 3 2 2 2 2 2" xfId="151"/>
    <cellStyle name="链接单元格 2 4 3 2 3 2" xfId="152"/>
    <cellStyle name="20% - 强调文字颜色 1 2 3 4 2 2" xfId="153"/>
    <cellStyle name="输出 4 3 2 2 3" xfId="154"/>
    <cellStyle name="40% - 强调文字颜色 2 2 4 2 2" xfId="155"/>
    <cellStyle name="标题 3 2 4 3 4" xfId="156"/>
    <cellStyle name="好_3.空间地产（西安）天琴湾配饰报价清单 5 5 2 2" xfId="157"/>
    <cellStyle name="60% - 强调文字颜色 1 2 9 2" xfId="158"/>
    <cellStyle name="解释性文本 4 6 2 2 2" xfId="159"/>
    <cellStyle name="差_2.空间地产（西安）天琴湾销售会所灯饰清单 2 4 3 3" xfId="160"/>
    <cellStyle name="输出 3 3 3 2 2 3 2" xfId="161"/>
    <cellStyle name="20% - 强调文字颜色 5 2 2 3 4 2" xfId="162"/>
    <cellStyle name="输出 2 3 2 2 2" xfId="163"/>
    <cellStyle name="40% - 强调文字颜色 2 2 2 2 2 3 2 2" xfId="164"/>
    <cellStyle name="标题 3 2 4 3 4 2" xfId="165"/>
    <cellStyle name="输出 2 3 2 2 3" xfId="166"/>
    <cellStyle name="40% - 强调文字颜色 2 2 2 2 2 3 2 3" xfId="167"/>
    <cellStyle name="20% - 强调文字颜色 1 3 9" xfId="168"/>
    <cellStyle name="适中 2 6 2" xfId="169"/>
    <cellStyle name="20% - 强调文字颜色 1 2 2 3 3 2 3" xfId="170"/>
    <cellStyle name="20% - 强调文字颜色 6 4 4 2" xfId="171"/>
    <cellStyle name="40% - 强调文字颜色 3 2 4 5" xfId="172"/>
    <cellStyle name="20% - 强调文字颜色 1 2 3 2 2 3 3" xfId="173"/>
    <cellStyle name="40% - 强调文字颜色 6 2 3 4 5 2" xfId="174"/>
    <cellStyle name="强调文字颜色 4 4 2 4 2 2 2" xfId="175"/>
    <cellStyle name="20% - 强调文字颜色 5 4 2 3 2" xfId="176"/>
    <cellStyle name="注释 3 5 2 5" xfId="177"/>
    <cellStyle name="输出 3 2 2 4 3 2" xfId="178"/>
    <cellStyle name="强调文字颜色 2 2 3 3 2" xfId="179"/>
    <cellStyle name="20% - 强调文字颜色 2 4 2" xfId="180"/>
    <cellStyle name="40% - 强调文字颜色 3 4 7" xfId="181"/>
    <cellStyle name="40% - 强调文字颜色 3 2 2 2 5" xfId="182"/>
    <cellStyle name="注释 2 2 2 3 6" xfId="183"/>
    <cellStyle name="强调文字颜色 2 2 2 2 4 3" xfId="184"/>
    <cellStyle name="20% - 强调文字颜色 1 3 4 3" xfId="185"/>
    <cellStyle name="好 3 3 2 2 3 2" xfId="186"/>
    <cellStyle name="计算 4 6 2 2 2" xfId="187"/>
    <cellStyle name="40% - 强调文字颜色 6 2 2 2 3 2" xfId="188"/>
    <cellStyle name="60% - 强调文字颜色 5 4 5 2 3 2 2" xfId="189"/>
    <cellStyle name="40% - 强调文字颜色 4 2 2 2 7" xfId="190"/>
    <cellStyle name="40% - 强调文字颜色 1 2 5 2 4" xfId="191"/>
    <cellStyle name="20% - 强调文字颜色 1 2 2 2 7 2" xfId="192"/>
    <cellStyle name="40% - 强调文字颜色 5 2 2 8 3 2" xfId="193"/>
    <cellStyle name="40% - 强调文字颜色 1 3 2 5 3" xfId="194"/>
    <cellStyle name="20% - 强调文字颜色 3 3 3 2 5" xfId="195"/>
    <cellStyle name="40% - 强调文字颜色 4 3 2 2 2 3 4 2" xfId="196"/>
    <cellStyle name="60% - 强调文字颜色 4 4 2 4 2 2 2" xfId="197"/>
    <cellStyle name="链接单元格 4 6 2 2 2 2" xfId="198"/>
    <cellStyle name="20% - 强调文字颜色 2 2 2 2 2 2 2 2" xfId="199"/>
    <cellStyle name="差 2 2 7" xfId="200"/>
    <cellStyle name="汇总 2 2 4 4 2 3 2" xfId="201"/>
    <cellStyle name="链接单元格 3 4 3" xfId="202"/>
    <cellStyle name="40% - 强调文字颜色 1 2 2 3 4 2" xfId="203"/>
    <cellStyle name="强调文字颜色 2 2 2 3 3" xfId="204"/>
    <cellStyle name="20% - 强调文字颜色 1 4 3" xfId="205"/>
    <cellStyle name="差_2.空间地产（西安）天琴湾销售会所灯饰清单 8 2" xfId="206"/>
    <cellStyle name="40% - 强调文字颜色 2 4 8" xfId="207"/>
    <cellStyle name="40% - 强调文字颜色 6 2 2 3 3 4 2" xfId="208"/>
    <cellStyle name="20% - 强调文字颜色 2 2 3 2 3 2" xfId="209"/>
    <cellStyle name="适中 3 3 2 3 3 2" xfId="210"/>
    <cellStyle name="20% - 强调文字颜色 1 2 2 2 3 4" xfId="211"/>
    <cellStyle name="差_2.空间地产（西安）天琴湾销售会所灯饰清单 3 4 3 4 2" xfId="212"/>
    <cellStyle name="链接单元格 2 2 2 3 3 2 2" xfId="213"/>
    <cellStyle name="20% - 强调文字颜色 1 4 3 3 3" xfId="214"/>
    <cellStyle name="检查单元格 2 3 3 4 2" xfId="215"/>
    <cellStyle name="60% - 强调文字颜色 2 2 2 3 3 2 2 2" xfId="216"/>
    <cellStyle name="60% - 强调文字颜色 4 4 4 4 2" xfId="217"/>
    <cellStyle name="链接单元格 3 4 2 2 3 2" xfId="218"/>
    <cellStyle name="链接单元格 4 8 2 2" xfId="219"/>
    <cellStyle name="20% - 强调文字颜色 2 2 2 4 2 2" xfId="220"/>
    <cellStyle name="40% - 强调文字颜色 5 2 3 4 4 2" xfId="221"/>
    <cellStyle name="40% - 强调文字颜色 4 2 3 3" xfId="222"/>
    <cellStyle name="标题 4 2 2 4 2 4 2" xfId="223"/>
    <cellStyle name="解释性文本 2 2 5 3" xfId="224"/>
    <cellStyle name="千位分隔 2 2 3 2 4 4" xfId="225"/>
    <cellStyle name="60% - 强调文字颜色 3 3 2 3 3 2 2" xfId="226"/>
    <cellStyle name="强调文字颜色 6 2 2 2 3 3" xfId="227"/>
    <cellStyle name="链接单元格 2 2 3 2 2 3 2" xfId="228"/>
    <cellStyle name="差_2.空间地产（西安）天琴湾销售会所灯饰清单 4 3 2 5 2" xfId="229"/>
    <cellStyle name="20% - 强调文字颜色 6 3 5" xfId="230"/>
    <cellStyle name="20% - 强调文字颜色 1 2 6 3" xfId="231"/>
    <cellStyle name="标题 4 2 6 2 2 2" xfId="232"/>
    <cellStyle name="20% - 强调文字颜色 1 2 5 2 2" xfId="233"/>
    <cellStyle name="汇总 2 4 3 2 4 2" xfId="234"/>
    <cellStyle name="注释 2 3 5 3" xfId="235"/>
    <cellStyle name="60% - 强调文字颜色 1 3 4 2 2 2 2 2" xfId="236"/>
    <cellStyle name="20% - 强调文字颜色 1 2 2 2 3 3" xfId="237"/>
    <cellStyle name="差_3.空间地产（西安）天琴湾配饰报价清单 3 4 3 2 2 2" xfId="238"/>
    <cellStyle name="适中 2 5 2 4 2" xfId="239"/>
    <cellStyle name="标题 2 2 2 5" xfId="240"/>
    <cellStyle name="40% - 强调文字颜色 4 4 2 5 2 2" xfId="241"/>
    <cellStyle name="强调文字颜色 2 2 2 3 3 3 2" xfId="242"/>
    <cellStyle name="20% - 强调文字颜色 1 4 3 3 2" xfId="243"/>
    <cellStyle name="40% - 强调文字颜色 4 2 3 2" xfId="244"/>
    <cellStyle name="适中 2 2 2 3 2 2 2" xfId="245"/>
    <cellStyle name="解释性文本 2 2 5 2" xfId="246"/>
    <cellStyle name="千位分隔 2 2 3 2 4 3" xfId="247"/>
    <cellStyle name="差_2.空间地产（西安）天琴湾销售会所灯饰清单 5 2 2 2 2 2" xfId="248"/>
    <cellStyle name="60% - 强调文字颜色 5 2 8 2" xfId="249"/>
    <cellStyle name="输出 2 3 4 4" xfId="250"/>
    <cellStyle name="60% - 强调文字颜色 2 4 3 6 2" xfId="251"/>
    <cellStyle name="常规 2 2 2 4" xfId="252"/>
    <cellStyle name="差 2 5 3 2" xfId="253"/>
    <cellStyle name="40% - 强调文字颜色 1 3 3 2 2 2 2" xfId="254"/>
    <cellStyle name="20% - 强调文字颜色 6 4 3 3 3" xfId="255"/>
    <cellStyle name="标题 1 3 5 2 2 2 2" xfId="256"/>
    <cellStyle name="强调文字颜色 2 2 2 3 4 2" xfId="257"/>
    <cellStyle name="20% - 强调文字颜色 1 4 4 2" xfId="258"/>
    <cellStyle name="强调文字颜色 4 2 2 4 3 2 2 2 2" xfId="259"/>
    <cellStyle name="注释 2 2 3 2 4 3 2" xfId="260"/>
    <cellStyle name="标题 5 7 3 2" xfId="261"/>
    <cellStyle name="好_3.空间地产（西安）天琴湾配饰报价清单 2 2 2 2 3 2 2" xfId="262"/>
    <cellStyle name="20% - 强调文字颜色 1 2 2 2 4" xfId="263"/>
    <cellStyle name="计算 2 4 7 2" xfId="264"/>
    <cellStyle name="好_2.空间地产（西安）天琴湾销售会所灯饰清单 6 2 2 3" xfId="265"/>
    <cellStyle name="20% - 强调文字颜色 3 2 2 4 3 2 2" xfId="266"/>
    <cellStyle name="适中 4 2 4 2" xfId="267"/>
    <cellStyle name="40% - 强调文字颜色 6 2 2 2 4 6 2" xfId="268"/>
    <cellStyle name="差 2 5 3 3" xfId="269"/>
    <cellStyle name="40% - 强调文字颜色 1 3 3 2 2 2 3" xfId="270"/>
    <cellStyle name="适中 2 5 3 4" xfId="271"/>
    <cellStyle name="40% - 强调文字颜色 4 4 2 6 2" xfId="272"/>
    <cellStyle name="强调文字颜色 2 2 2 3 4 3" xfId="273"/>
    <cellStyle name="20% - 强调文字颜色 1 4 4 3" xfId="274"/>
    <cellStyle name="千位分隔 2 2 2 3 4 2" xfId="275"/>
    <cellStyle name="差_3.空间地产（西安）天琴湾配饰报价清单 3 3 5 2 2" xfId="276"/>
    <cellStyle name="20% - 强调文字颜色 6 2 2 2 6 2" xfId="277"/>
    <cellStyle name="20% - 强调文字颜色 1 2 2 2 5" xfId="278"/>
    <cellStyle name="40% - 强调文字颜色 5 2 3 4 4 3" xfId="279"/>
    <cellStyle name="20% - 强调文字颜色 1 2 3 3 2 2 2" xfId="280"/>
    <cellStyle name="40% - 强调文字颜色 4 2 3 4" xfId="281"/>
    <cellStyle name="千位分隔 2 2 4 2" xfId="282"/>
    <cellStyle name="解释性文本 2 2 5 4" xfId="283"/>
    <cellStyle name="20% - 强调文字颜色 1 2 3 3 2 2 3" xfId="284"/>
    <cellStyle name="40% - 强调文字颜色 4 2 3 5" xfId="285"/>
    <cellStyle name="40% - 强调文字颜色 6 2 4 4 4 2" xfId="286"/>
    <cellStyle name="千位分隔 2 2 4 3" xfId="287"/>
    <cellStyle name="20% - 强调文字颜色 1 2 2 2 3 2" xfId="288"/>
    <cellStyle name="输入 2 2 3 2 3 2 3 2" xfId="289"/>
    <cellStyle name="20% - 强调文字颜色 1 4 4 5" xfId="290"/>
    <cellStyle name="标题 6 4 3 2 3 2" xfId="291"/>
    <cellStyle name="20% - 强调文字颜色 1 3 4 3 3" xfId="292"/>
    <cellStyle name="检查单元格 2 2 4 4 2" xfId="293"/>
    <cellStyle name="40% - 强调文字颜色 4 3 2 2 2 3 4" xfId="294"/>
    <cellStyle name="60% - 强调文字颜色 4 4 2 4 2 2" xfId="295"/>
    <cellStyle name="链接单元格 4 6 2 2 2" xfId="296"/>
    <cellStyle name="20% - 强调文字颜色 2 2 2 2 2 2 2" xfId="297"/>
    <cellStyle name="输出 2 6 2 2 2" xfId="298"/>
    <cellStyle name="40% - 强调文字颜色 5 2 2 5 4 2" xfId="299"/>
    <cellStyle name="差_2.空间地产（西安）天琴湾销售会所灯饰清单 2 5 3 4 2" xfId="300"/>
    <cellStyle name="40% - 强调文字颜色 3 3 3 3" xfId="301"/>
    <cellStyle name="标题 4 2 2 3 3 4 2" xfId="302"/>
    <cellStyle name="千位分隔 2 2 2 3 4 4" xfId="303"/>
    <cellStyle name="20% - 强调文字颜色 1 2 2 2 7" xfId="304"/>
    <cellStyle name="40% - 强调文字颜色 2 2 3 6 2" xfId="305"/>
    <cellStyle name="40% - 强调文字颜色 6 2 2 4 4 3 2" xfId="306"/>
    <cellStyle name="好 2 2 2 2 2 3" xfId="307"/>
    <cellStyle name="20% - 强调文字颜色 5 3 2 2 3 2" xfId="308"/>
    <cellStyle name="20% - 强调文字颜色 1 3 3 2 2 2 2 2" xfId="309"/>
    <cellStyle name="40% - 强调文字颜色 6 2 2 2 2 3 2 2 2" xfId="310"/>
    <cellStyle name="计算 4 4 4 2" xfId="311"/>
    <cellStyle name="20% - 强调文字颜色 4 2 4 3 4" xfId="312"/>
    <cellStyle name="标题 1 2 3 5 2 2" xfId="313"/>
    <cellStyle name="40% - 强调文字颜色 4 2 3 6" xfId="314"/>
    <cellStyle name="千位分隔 2 2 4 4" xfId="315"/>
    <cellStyle name="计算 2 4 4 2 2" xfId="316"/>
    <cellStyle name="标题 4 2 2 2 2 3 2 2 2" xfId="317"/>
    <cellStyle name="20% - 强调文字颜色 3 4 2 4 2" xfId="318"/>
    <cellStyle name="20% - 强调文字颜色 2 2 2 2 2 2 3" xfId="319"/>
    <cellStyle name="差_2.空间地产（西安）天琴湾销售会所灯饰清单 2 4 2 3 2 2 2" xfId="320"/>
    <cellStyle name="千位分隔 2 6 3 2 3 2" xfId="321"/>
    <cellStyle name="40% - 强调文字颜色 2 2 2 3 2 2" xfId="322"/>
    <cellStyle name="输出 2 6 2 2 3" xfId="323"/>
    <cellStyle name="40% - 强调文字颜色 5 2 2 5 4 3" xfId="324"/>
    <cellStyle name="40% - 强调文字颜色 3 3 3 4" xfId="325"/>
    <cellStyle name="20% - 强调文字颜色 1 2 3 2 3 2 2" xfId="326"/>
    <cellStyle name="60% - 强调文字颜色 4 2 4 3 2 2 2" xfId="327"/>
    <cellStyle name="差 2 2 4 2 2 2 2 2" xfId="328"/>
    <cellStyle name="60% - 强调文字颜色 2 3 3 2 3 2 2 2" xfId="329"/>
    <cellStyle name="千位分隔 2 2 2 3 4 5" xfId="330"/>
    <cellStyle name="20% - 强调文字颜色 1 2 2 2 8" xfId="331"/>
    <cellStyle name="20% - 强调文字颜色 2 2 2 2 5 2" xfId="332"/>
    <cellStyle name="适中 2 6 3" xfId="333"/>
    <cellStyle name="60% - 强调文字颜色 5 2 2 4 2 2 2 2" xfId="334"/>
    <cellStyle name="20% - 强调文字颜色 6 4 4 3" xfId="335"/>
    <cellStyle name="40% - 强调文字颜色 4 2 3 7" xfId="336"/>
    <cellStyle name="千位分隔 2 2 4 5" xfId="337"/>
    <cellStyle name="计算 2 4 4 2 3" xfId="338"/>
    <cellStyle name="60% - 强调文字颜色 5 4 3 4 2 2" xfId="339"/>
    <cellStyle name="20% - 强调文字颜色 2 3 2 3 2 2 2" xfId="340"/>
    <cellStyle name="20% - 强调文字颜色 2 2 2 2 2 2 4" xfId="341"/>
    <cellStyle name="检查单元格 4 3 2 5 2" xfId="342"/>
    <cellStyle name="输出 3 3 2" xfId="343"/>
    <cellStyle name="40% - 强调文字颜色 2 2 2 3 2 3" xfId="344"/>
    <cellStyle name="40% - 强调文字颜色 3 3 3 5" xfId="345"/>
    <cellStyle name="20% - 强调文字颜色 1 2 3 2 3 2 3" xfId="346"/>
    <cellStyle name="40% - 强调文字颜色 6 2 3 5 4 2" xfId="347"/>
    <cellStyle name="60% - 强调文字颜色 3 2 2 2 2 3 2 2 2" xfId="348"/>
    <cellStyle name="20% - 强调文字颜色 5 4 3 2 2" xfId="349"/>
    <cellStyle name="40% - 强调文字颜色 6 4 8 2 2" xfId="350"/>
    <cellStyle name="20% - 强调文字颜色 3 2 2 2 7 2" xfId="351"/>
    <cellStyle name="适中 2 6 4" xfId="352"/>
    <cellStyle name="60% - 强调文字颜色 2 4 2 2 2 2" xfId="353"/>
    <cellStyle name="20% - 强调文字颜色 6 4 4 4" xfId="354"/>
    <cellStyle name="20% - 强调文字颜色 1 2 4 2 3 3" xfId="355"/>
    <cellStyle name="20% - 强调文字颜色 1 3 2 2 5 2" xfId="356"/>
    <cellStyle name="40% - 强调文字颜色 5 2 5 5 2 2" xfId="357"/>
    <cellStyle name="检查单元格 2 2 2 3 4 2" xfId="358"/>
    <cellStyle name="20% - 强调文字颜色 2 3 2 2 6" xfId="359"/>
    <cellStyle name="强调文字颜色 2 4 3 4 2 2 2" xfId="360"/>
    <cellStyle name="20% - 强调文字颜色 1 2 3 7 2" xfId="361"/>
    <cellStyle name="强调文字颜色 5 2 2 3 4 3" xfId="362"/>
    <cellStyle name="60% - 强调文字颜色 3 2 2 3 4 3 2" xfId="363"/>
    <cellStyle name="20% - 强调文字颜色 2 4 4 3 2" xfId="364"/>
    <cellStyle name="20% - 强调文字颜色 1 2 2 2" xfId="365"/>
    <cellStyle name="好_2.空间地产（西安）天琴湾销售会所灯饰清单 6 2 2 2 2 2 2" xfId="366"/>
    <cellStyle name="检查单元格 4 5 2 4" xfId="367"/>
    <cellStyle name="40% - 强调文字颜色 2 2 7 2" xfId="368"/>
    <cellStyle name="40% - 强调文字颜色 2 4 2 5" xfId="369"/>
    <cellStyle name="40% - 强调文字颜色 6 2 2 6 3 2" xfId="370"/>
    <cellStyle name="20% - 强调文字颜色 1 2 2 2 2 2 2 2" xfId="371"/>
    <cellStyle name="60% - 强调文字颜色 5 2 2 4 3 3" xfId="372"/>
    <cellStyle name="强调文字颜色 6 2 4 2 2 3" xfId="373"/>
    <cellStyle name="链接单元格 2 2 3 4 2 2 2" xfId="374"/>
    <cellStyle name="差_2.空间地产（西安）天琴湾销售会所灯饰清单 4 5 2 4 2" xfId="375"/>
    <cellStyle name="20% - 强调文字颜色 1 3 2 5 4" xfId="376"/>
    <cellStyle name="强调文字颜色 3 3 3 3 2 3 2" xfId="377"/>
    <cellStyle name="40% - 强调文字颜色 3 3 6 4" xfId="378"/>
    <cellStyle name="好_2.空间地产（西安）天琴湾销售会所灯饰清单 3 2 2 3 3" xfId="379"/>
    <cellStyle name="_ET_STYLE_NoName_00_" xfId="380"/>
    <cellStyle name="_ET_STYLE_NoName_00_ 2" xfId="381"/>
    <cellStyle name="20% - 强调文字颜色 6 2 3 2 2 5" xfId="382"/>
    <cellStyle name="常规 2 2 2 3 4 2 2" xfId="383"/>
    <cellStyle name="_ET_STYLE_NoName_00_ 3" xfId="384"/>
    <cellStyle name="常规 5 3 2 2 2 2 2" xfId="385"/>
    <cellStyle name="20% - 强调文字颜色 1 2 2 2 2 2 2" xfId="386"/>
    <cellStyle name="20% - 强调文字颜色 2 2 2 2 2 2 3 2" xfId="387"/>
    <cellStyle name="40% - 强调文字颜色 2 2 2 3 2 2 2" xfId="388"/>
    <cellStyle name="标题 1 4 2 2 2 2 2" xfId="389"/>
    <cellStyle name="40% - 强调文字颜色 1 3 2 6 3" xfId="390"/>
    <cellStyle name="40% - 强调文字颜色 3 3 3 4 2" xfId="391"/>
    <cellStyle name="40% - 强调文字颜色 5 2 2 5 4 3 2" xfId="392"/>
    <cellStyle name="20% - 强调文字颜色 1 2 2 2 2 2 2 4" xfId="393"/>
    <cellStyle name="输出 2 6 2 2 3 2" xfId="394"/>
    <cellStyle name="20% - 强调文字颜色 1 2 2 2 2 2" xfId="395"/>
    <cellStyle name="标题 2 2 2 5 4 2" xfId="396"/>
    <cellStyle name="20% - 强调文字颜色 5 3 2 4 5" xfId="397"/>
    <cellStyle name="20% - 强调文字颜色 1 4 3 2 2 3" xfId="398"/>
    <cellStyle name="输入 2 5 5" xfId="399"/>
    <cellStyle name="20% - 强调文字颜色 2 3 3 4 3" xfId="400"/>
    <cellStyle name="标题 2 3 8" xfId="401"/>
    <cellStyle name="_ET_STYLE_NoName_00_ 3 2" xfId="402"/>
    <cellStyle name="标题 4 2 2 3 2 2 2 3 2" xfId="403"/>
    <cellStyle name="20% - 强调文字颜色 4 2 2 8" xfId="404"/>
    <cellStyle name="20% - 强调文字颜色 1 2 10" xfId="405"/>
    <cellStyle name="强调文字颜色 6 4 3 2 2 3" xfId="406"/>
    <cellStyle name="20% - 强调文字颜色 3 2 2 5 4" xfId="407"/>
    <cellStyle name="20% - 强调文字颜色 1 3 2 2 5" xfId="408"/>
    <cellStyle name="40% - 强调文字颜色 5 2 5 5 2" xfId="409"/>
    <cellStyle name="检查单元格 2 2 2 3 4" xfId="410"/>
    <cellStyle name="60% - 强调文字颜色 3 2 2 3 4 3" xfId="411"/>
    <cellStyle name="20% - 强调文字颜色 1 2 3 7" xfId="412"/>
    <cellStyle name="20% - 强调文字颜色 2 4 4 3" xfId="413"/>
    <cellStyle name="20% - 强调文字颜色 1 2 2" xfId="414"/>
    <cellStyle name="好_2.空间地产（西安）天琴湾销售会所灯饰清单 6 2 2 2 2 2" xfId="415"/>
    <cellStyle name="千位分隔 2 5 3 4 2" xfId="416"/>
    <cellStyle name="40% - 强调文字颜色 2 2 7" xfId="417"/>
    <cellStyle name="20% - 强调文字颜色 1 2 2 2 2" xfId="418"/>
    <cellStyle name="标题 2 2 2 5 4" xfId="419"/>
    <cellStyle name="检查单元格 4 5 2 4 2" xfId="420"/>
    <cellStyle name="40% - 强调文字颜色 2 2 7 2 2" xfId="421"/>
    <cellStyle name="好_3.空间地产（西安）天琴湾配饰报价清单 3 4 3 4" xfId="422"/>
    <cellStyle name="20% - 强调文字颜色 1 2 2 2 2 2 2 2 3" xfId="423"/>
    <cellStyle name="40% - 强调文字颜色 1 2 2 4 2 3 2" xfId="424"/>
    <cellStyle name="20% - 强调文字颜色 5 4 4 5" xfId="425"/>
    <cellStyle name="警告文本 4 4 2 2" xfId="426"/>
    <cellStyle name="20% - 强调文字颜色 1 2 2 2 2 2 2 3" xfId="427"/>
    <cellStyle name="强调文字颜色 6 2 4 2 2 4" xfId="428"/>
    <cellStyle name="20% - 强调文字颜色 1 2 5 2 2 2 2" xfId="429"/>
    <cellStyle name="60% - 强调文字颜色 5 2 2 4 3 4" xfId="430"/>
    <cellStyle name="20% - 强调文字颜色 3 2 2 3 4 2" xfId="431"/>
    <cellStyle name="适中 3 3 4" xfId="432"/>
    <cellStyle name="40% - 强调文字颜色 6 2 2 6 4" xfId="433"/>
    <cellStyle name="60% - 强调文字颜色 3 2 2 2 2 2 3 2" xfId="434"/>
    <cellStyle name="20% - 强调文字颜色 5 3 4 2" xfId="435"/>
    <cellStyle name="强调文字颜色 2 2 5 3 2 2 2" xfId="436"/>
    <cellStyle name="20% - 强调文字颜色 4 4 2 2 2" xfId="437"/>
    <cellStyle name="20% - 强调文字颜色 1 2 2 2 2 2 3" xfId="438"/>
    <cellStyle name="40% - 强调文字颜色 2 4 3 5" xfId="439"/>
    <cellStyle name="40% - 强调文字颜色 6 2 2 6 4 2" xfId="440"/>
    <cellStyle name="60% - 强调文字颜色 3 2 2 2 2 2 3 2 2" xfId="441"/>
    <cellStyle name="输出 2 5 3 2 4" xfId="442"/>
    <cellStyle name="20% - 强调文字颜色 5 3 4 2 2" xfId="443"/>
    <cellStyle name="强调文字颜色 2 2 5 3 2 2 2 2" xfId="444"/>
    <cellStyle name="20% - 强调文字颜色 4 4 2 2 2 2" xfId="445"/>
    <cellStyle name="60% - 强调文字颜色 6 2 2 4 6" xfId="446"/>
    <cellStyle name="注释 3 2 2 3 2 3" xfId="447"/>
    <cellStyle name="20% - 强调文字颜色 1 2 2 2 2 2 3 2" xfId="448"/>
    <cellStyle name="20% - 强调文字颜色 5 3 4 2 3" xfId="449"/>
    <cellStyle name="检查单元格 2 2 3 3 3 2 2" xfId="450"/>
    <cellStyle name="20% - 强调文字颜色 4 4 2 2 2 3" xfId="451"/>
    <cellStyle name="注释 3 2 2 3 2 4" xfId="452"/>
    <cellStyle name="20% - 强调文字颜色 1 2 2 2 2 2 3 3" xfId="453"/>
    <cellStyle name="强调文字颜色 3 2 2 3 5 2 2" xfId="454"/>
    <cellStyle name="40% - 强调文字颜色 4 3 2 7 3 2" xfId="455"/>
    <cellStyle name="40% - 强调文字颜色 6 2 2 6 5" xfId="456"/>
    <cellStyle name="强调文字颜色 4 4 2 3 4 2" xfId="457"/>
    <cellStyle name="20% - 强调文字颜色 5 3 4 3" xfId="458"/>
    <cellStyle name="强调文字颜色 2 2 2 2 2 3 2 2 2" xfId="459"/>
    <cellStyle name="20% - 强调文字颜色 4 4 2 2 3" xfId="460"/>
    <cellStyle name="20% - 强调文字颜色 1 3 2 3 2 2 2" xfId="461"/>
    <cellStyle name="20% - 强调文字颜色 1 2 2 2 2 2 4" xfId="462"/>
    <cellStyle name="20% - 强调文字颜色 1 2 2 2 2 2 4 2" xfId="463"/>
    <cellStyle name="40% - 强调文字颜色 4 2 2 2 2 3" xfId="464"/>
    <cellStyle name="注释 3 2 2 3 3 3" xfId="465"/>
    <cellStyle name="40% - 强调文字颜色 2 4 4 5" xfId="466"/>
    <cellStyle name="40% - 强调文字颜色 6 2 2 6 5 2" xfId="467"/>
    <cellStyle name="20% - 强调文字颜色 5 3 4 3 2" xfId="468"/>
    <cellStyle name="强调文字颜色 6 3 2 2 3 2 2" xfId="469"/>
    <cellStyle name="20% - 强调文字颜色 5 3 4 4" xfId="470"/>
    <cellStyle name="20% - 强调文字颜色 4 4 2 2 4" xfId="471"/>
    <cellStyle name="20% - 强调文字颜色 1 3 2 3 2 2 3" xfId="472"/>
    <cellStyle name="差_3.空间地产（西安）天琴湾配饰报价清单 5 4 2" xfId="473"/>
    <cellStyle name="20% - 强调文字颜色 1 2 2 2 2 2 5" xfId="474"/>
    <cellStyle name="60% - 强调文字颜色 5 2 2 4 2 3 2" xfId="475"/>
    <cellStyle name="差_2.空间地产（西安）天琴湾销售会所灯饰清单 4 5 2 3 2 2" xfId="476"/>
    <cellStyle name="20% - 强调文字颜色 1 3 2 4 4 2" xfId="477"/>
    <cellStyle name="强调文字颜色 3 3 3 3 2 2 2 2" xfId="478"/>
    <cellStyle name="输入 2 5 2 3 3 2" xfId="479"/>
    <cellStyle name="20% - 强调文字颜色 1 2 2 2 2 3" xfId="480"/>
    <cellStyle name="汇总 3 2 2 6 2" xfId="481"/>
    <cellStyle name="20% - 强调文字颜色 2 2 4 2 2 2" xfId="482"/>
    <cellStyle name="适中 3 3 3 3 2 2" xfId="483"/>
    <cellStyle name="20% - 强调文字颜色 1 2 3 2 2 4" xfId="484"/>
    <cellStyle name="40% - 强调文字颜色 4 4 3 3 2 2 2" xfId="485"/>
    <cellStyle name="60% - 强调文字颜色 2 4 2 2" xfId="486"/>
    <cellStyle name="40% - 强调文字颜色 4 3 3 2 2 2 4" xfId="487"/>
    <cellStyle name="20% - 强调文字颜色 1 2 2 2 2 3 2" xfId="488"/>
    <cellStyle name="20% - 强调文字颜色 1 2 2 4 2 2 3" xfId="489"/>
    <cellStyle name="40% - 强调文字颜色 3 2 5 4" xfId="490"/>
    <cellStyle name="20% - 强调文字颜色 1 2 3 2 2 4 2" xfId="491"/>
    <cellStyle name="解释性文本 2 5 2 2 3" xfId="492"/>
    <cellStyle name="20% - 强调文字颜色 2 2 4 2 2 2 2" xfId="493"/>
    <cellStyle name="20% - 强调文字颜色 1 2 2 2 2 3 2 2" xfId="494"/>
    <cellStyle name="60% - 强调文字颜色 2 4 2 2 2" xfId="495"/>
    <cellStyle name="40% - 强调文字颜色 4 3 3 2 2 2 4 2" xfId="496"/>
    <cellStyle name="20% - 强调文字颜色 3 2 2 2 7" xfId="497"/>
    <cellStyle name="20% - 强调文字颜色 1 2 2 2 2 3 2 3" xfId="498"/>
    <cellStyle name="60% - 强调文字颜色 2 4 2 2 3" xfId="499"/>
    <cellStyle name="差 2 3 3 2 2" xfId="500"/>
    <cellStyle name="20% - 强调文字颜色 3 2 2 2 8" xfId="501"/>
    <cellStyle name="20% - 强调文字颜色 2 2 4 2 2 3" xfId="502"/>
    <cellStyle name="20% - 强调文字颜色 1 2 3 2 2 5" xfId="503"/>
    <cellStyle name="60% - 强调文字颜色 3 3 2 3 2 2 2 2" xfId="504"/>
    <cellStyle name="40% - 强调文字颜色 6 2 2 7 4" xfId="505"/>
    <cellStyle name="60% - 强调文字颜色 3 2 2 2 2 2 4 2" xfId="506"/>
    <cellStyle name="输出 2 2 4 2 2 3" xfId="507"/>
    <cellStyle name="20% - 强调文字颜色 5 3 5 2" xfId="508"/>
    <cellStyle name="强调文字颜色 2 2 5 3 2 3 2" xfId="509"/>
    <cellStyle name="20% - 强调文字颜色 4 4 2 3 2" xfId="510"/>
    <cellStyle name="20% - 强调文字颜色 1 2 2 2 2 3 3" xfId="511"/>
    <cellStyle name="20% - 强调文字颜色 1 2 2 2 2 3 4" xfId="512"/>
    <cellStyle name="20% - 强调文字颜色 4 4 2 3 3" xfId="513"/>
    <cellStyle name="20% - 强调文字颜色 5 3 5 3" xfId="514"/>
    <cellStyle name="输出 2 2 4 2 2 4" xfId="515"/>
    <cellStyle name="20% - 强调文字颜色 1 2 2 2 2 4 2" xfId="516"/>
    <cellStyle name="适中 3 3 2 3 2 2 2" xfId="517"/>
    <cellStyle name="20% - 强调文字颜色 2 2 3 2 2 2 2" xfId="518"/>
    <cellStyle name="20% - 强调文字颜色 1 2 3 2 3 4" xfId="519"/>
    <cellStyle name="20% - 强调文字颜色 2 2 4 2 3 2" xfId="520"/>
    <cellStyle name="20% - 强调文字颜色 5 3 6 2" xfId="521"/>
    <cellStyle name="输出 2 2 4 2 3 3" xfId="522"/>
    <cellStyle name="40% - 强调文字颜色 2 3 2 3 2 2" xfId="523"/>
    <cellStyle name="千位分隔 2 7 3 2 3 2" xfId="524"/>
    <cellStyle name="解释性文本 2 2 2" xfId="525"/>
    <cellStyle name="60% - 强调文字颜色 5 2 5" xfId="526"/>
    <cellStyle name="60% - 强调文字颜色 2 4 3 3" xfId="527"/>
    <cellStyle name="20% - 强调文字颜色 1 2 2 2 2 4 3" xfId="528"/>
    <cellStyle name="20% - 强调文字颜色 2 2 3 2 2 2 3" xfId="529"/>
    <cellStyle name="20% - 强调文字颜色 4 4 2 4 2" xfId="530"/>
    <cellStyle name="20% - 强调文字颜色 1 2 4 2 3 2 2" xfId="531"/>
    <cellStyle name="汇总 3 2 2 3 2 3 2" xfId="532"/>
    <cellStyle name="20% - 强调文字颜色 1 2 2 2 2 5" xfId="533"/>
    <cellStyle name="差 4 4 3 4 2" xfId="534"/>
    <cellStyle name="20% - 强调文字颜色 2 2 3 2 2 3" xfId="535"/>
    <cellStyle name="20% - 强调文字颜色 1 2 2 2 2 5 2" xfId="536"/>
    <cellStyle name="20% - 强调文字颜色 2 2 3 2 2 3 2" xfId="537"/>
    <cellStyle name="检查单元格 3 2 3" xfId="538"/>
    <cellStyle name="20% - 强调文字颜色 2 2 3 2 2 4" xfId="539"/>
    <cellStyle name="适中 4 3 3 3 2 2" xfId="540"/>
    <cellStyle name="20% - 强调文字颜色 3 2 4 2 2 2" xfId="541"/>
    <cellStyle name="20% - 强调文字颜色 1 2 2 2 2 6" xfId="542"/>
    <cellStyle name="60% - 强调文字颜色 2 4 5" xfId="543"/>
    <cellStyle name="40% - 强调文字颜色 4 2 9 2 2 2" xfId="544"/>
    <cellStyle name="40% - 强调文字颜色 5 4 4 6 2" xfId="545"/>
    <cellStyle name="20% - 强调文字颜色 1 2 3 4 3 2" xfId="546"/>
    <cellStyle name="20% - 强调文字颜色 1 3 2 2 2 3 2" xfId="547"/>
    <cellStyle name="20% - 强调文字颜色 4 3 2 3 3" xfId="548"/>
    <cellStyle name="强调文字颜色 2 2 2 2 2 2 2 3 2" xfId="549"/>
    <cellStyle name="20% - 强调文字颜色 4 3 5 3" xfId="550"/>
    <cellStyle name="输出 2 2 3 2 2 4" xfId="551"/>
    <cellStyle name="40% - 强调文字颜色 2 2 7 2 3" xfId="552"/>
    <cellStyle name="60% - 强调文字颜色 4 2 3 3 2" xfId="553"/>
    <cellStyle name="20% - 强调文字颜色 1 2 2 2 3" xfId="554"/>
    <cellStyle name="20% - 强调文字颜色 1 2 2 2 3 2 2" xfId="555"/>
    <cellStyle name="20% - 强调文字颜色 1 2 2 2 3 2 2 2" xfId="556"/>
    <cellStyle name="40% - 强调文字颜色 6 2 3 6 3 2" xfId="557"/>
    <cellStyle name="40% - 强调文字颜色 3 4 2 5" xfId="558"/>
    <cellStyle name="20% - 强调文字颜色 2 2 2 7 3" xfId="559"/>
    <cellStyle name="20% - 强调文字颜色 1 2 2 2 3 2 2 3" xfId="560"/>
    <cellStyle name="20% - 强调文字颜色 1 2 2 2 3 2 3" xfId="561"/>
    <cellStyle name="20% - 强调文字颜色 4 4 3 2 2" xfId="562"/>
    <cellStyle name="强调文字颜色 2 2 5 3 3 2 2" xfId="563"/>
    <cellStyle name="20% - 强调文字颜色 5 4 4 2" xfId="564"/>
    <cellStyle name="60% - 强调文字颜色 3 2 2 2 2 3 3 2" xfId="565"/>
    <cellStyle name="40% - 强调文字颜色 6 2 3 6 4" xfId="566"/>
    <cellStyle name="20% - 强调文字颜色 1 2 2 2 3 2 4" xfId="567"/>
    <cellStyle name="检查单元格 2 2 2 4 2 2 2" xfId="568"/>
    <cellStyle name="20% - 强调文字颜色 4 4 3 2 3" xfId="569"/>
    <cellStyle name="20% - 强调文字颜色 5 4 4 3" xfId="570"/>
    <cellStyle name="千位分隔 2 2 2 5 2 2 3" xfId="571"/>
    <cellStyle name="差_3.空间地产（西安）天琴湾配饰报价清单 3 4 3 2 2 2 2" xfId="572"/>
    <cellStyle name="20% - 强调文字颜色 1 2 2 2 3 3 2" xfId="573"/>
    <cellStyle name="20% - 强调文字颜色 1 2 3 3 2 4" xfId="574"/>
    <cellStyle name="20% - 强调文字颜色 2 2 4 3 2 2" xfId="575"/>
    <cellStyle name="千位分隔 2 2 2 5 2 2 4" xfId="576"/>
    <cellStyle name="20% - 强调文字颜色 1 2 2 2 3 3 3" xfId="577"/>
    <cellStyle name="20% - 强调文字颜色 4 4 3 3 2" xfId="578"/>
    <cellStyle name="20% - 强调文字颜色 5 4 5 2" xfId="579"/>
    <cellStyle name="输出 2 2 4 3 2 3" xfId="580"/>
    <cellStyle name="好_2.空间地产（西安）天琴湾销售会所灯饰清单 2 2 2 2 3" xfId="581"/>
    <cellStyle name="20% - 强调文字颜色 1 2 2 2 3 4 2" xfId="582"/>
    <cellStyle name="20% - 强调文字颜色 2 2 3 2 3 2 2" xfId="583"/>
    <cellStyle name="20% - 强调文字颜色 1 2 2 2 3 5" xfId="584"/>
    <cellStyle name="差_3.空间地产（西安）天琴湾配饰报价清单 4 4 4 2 2 2" xfId="585"/>
    <cellStyle name="20% - 强调文字颜色 2 2 3 2 3 3" xfId="586"/>
    <cellStyle name="20% - 强调文字颜色 1 2 2 2 4 2" xfId="587"/>
    <cellStyle name="警告文本 3 3 2 2 2 3" xfId="588"/>
    <cellStyle name="好_3.空间地产（西安）天琴湾配饰报价清单 2 2 2 2 3 2 2 2" xfId="589"/>
    <cellStyle name="20% - 强调文字颜色 1 2 2 8" xfId="590"/>
    <cellStyle name="60% - 强调文字颜色 3 2 2 3 3 4" xfId="591"/>
    <cellStyle name="60% - 强调文字颜色 4 2 3 3 3 2" xfId="592"/>
    <cellStyle name="标题 3 2 3 2 2 3 2 2" xfId="593"/>
    <cellStyle name="20% - 强调文字颜色 1 4 4 2 2" xfId="594"/>
    <cellStyle name="强调文字颜色 2 2 2 3 4 2 2" xfId="595"/>
    <cellStyle name="20% - 强调文字颜色 1 2 2 2 4 2 2" xfId="596"/>
    <cellStyle name="警告文本 3 3 2 2 2 3 2" xfId="597"/>
    <cellStyle name="20% - 强调文字颜色 1 2 2 8 2" xfId="598"/>
    <cellStyle name="60% - 强调文字颜色 3 2 2 3 3 4 2" xfId="599"/>
    <cellStyle name="60% - 强调文字颜色 4 2 3 3 3 2 2" xfId="600"/>
    <cellStyle name="20% - 强调文字颜色 3 3 2 2 2 3" xfId="601"/>
    <cellStyle name="20% - 强调文字颜色 4 3 3 2 2 2" xfId="602"/>
    <cellStyle name="20% - 强调文字颜色 3 3 2 2 2 4" xfId="603"/>
    <cellStyle name="20% - 强调文字颜色 4 4 4 2 2" xfId="604"/>
    <cellStyle name="20% - 强调文字颜色 1 2 2 2 4 2 3" xfId="605"/>
    <cellStyle name="20% - 强调文字颜色 1 4 4 2 3" xfId="606"/>
    <cellStyle name="检查单元格 2 3 4 3 2" xfId="607"/>
    <cellStyle name="标题 6 4 4 2 2 2" xfId="608"/>
    <cellStyle name="40% - 强调文字颜色 4 4 3 3 4 2" xfId="609"/>
    <cellStyle name="20% - 强调文字颜色 1 2 2 9" xfId="610"/>
    <cellStyle name="20% - 强调文字颜色 1 2 2 2 4 3" xfId="611"/>
    <cellStyle name="差_3.空间地产（西安）天琴湾配饰报价清单 3 4 3 2 3 2" xfId="612"/>
    <cellStyle name="20% - 强调文字颜色 4 3 4 5" xfId="613"/>
    <cellStyle name="警告文本 3 3 2 2" xfId="614"/>
    <cellStyle name="汇总 3 3 3 2" xfId="615"/>
    <cellStyle name="40% - 强调文字颜色 4 3 2 3 2 2 4 2" xfId="616"/>
    <cellStyle name="强调文字颜色 2 2 2 3 2 3 2 2 2" xfId="617"/>
    <cellStyle name="20% - 强调文字颜色 4 3 2 2 5" xfId="618"/>
    <cellStyle name="20% - 强调文字颜色 1 3 2 2 2 2 4" xfId="619"/>
    <cellStyle name="20% - 强调文字颜色 3 3 2 2 3 3" xfId="620"/>
    <cellStyle name="20% - 强调文字颜色 1 2 2 2 4 3 2" xfId="621"/>
    <cellStyle name="20% - 强调文字颜色 4 3 3 2 3 2" xfId="622"/>
    <cellStyle name="检查单元格 2 2 2 3 2 2 2 2" xfId="623"/>
    <cellStyle name="20% - 强调文字颜色 3 3 2 2 3 4" xfId="624"/>
    <cellStyle name="20% - 强调文字颜色 4 4 4 3 2" xfId="625"/>
    <cellStyle name="20% - 强调文字颜色 1 2 2 2 4 3 3" xfId="626"/>
    <cellStyle name="20% - 强调文字颜色 2 2 3 2 4 2" xfId="627"/>
    <cellStyle name="20% - 强调文字颜色 1 2 2 2 4 4" xfId="628"/>
    <cellStyle name="强调文字颜色 2 3 3 2 3 2 2 2" xfId="629"/>
    <cellStyle name="20% - 强调文字颜色 3 3 2 2 4 3" xfId="630"/>
    <cellStyle name="20% - 强调文字颜色 1 2 2 2 4 4 2" xfId="631"/>
    <cellStyle name="好_2.空间地产（西安）天琴湾销售会所灯饰清单 2 2 3 2 3" xfId="632"/>
    <cellStyle name="20% - 强调文字颜色 2 2 3 2 4 3" xfId="633"/>
    <cellStyle name="差_3.空间地产（西安）天琴湾配饰报价清单 2 5 2 2" xfId="634"/>
    <cellStyle name="20% - 强调文字颜色 1 2 2 2 4 5" xfId="635"/>
    <cellStyle name="强调文字颜色 2 2 2 3 4 3 2" xfId="636"/>
    <cellStyle name="20% - 强调文字颜色 1 4 4 3 2" xfId="637"/>
    <cellStyle name="20% - 强调文字颜色 2 4 4 4" xfId="638"/>
    <cellStyle name="20% - 强调文字颜色 1 2 3" xfId="639"/>
    <cellStyle name="差_3.空间地产（西安）天琴湾配饰报价清单 5 2 2 2 2 2 2" xfId="640"/>
    <cellStyle name="差_2.空间地产（西安）天琴湾销售会所灯饰清单 6 2" xfId="641"/>
    <cellStyle name="40% - 强调文字颜色 2 2 8" xfId="642"/>
    <cellStyle name="40% - 强调文字颜色 6 2 2 3 3 2 2" xfId="643"/>
    <cellStyle name="20% - 强调文字颜色 1 3 2 2 6" xfId="644"/>
    <cellStyle name="强调文字颜色 2 4 2 4 2 2 2" xfId="645"/>
    <cellStyle name="20% - 强调文字颜色 1 2 3 8" xfId="646"/>
    <cellStyle name="60% - 强调文字颜色 4 2 3 3 4 2" xfId="647"/>
    <cellStyle name="20% - 强调文字颜色 1 2 2 2 5 2" xfId="648"/>
    <cellStyle name="20% - 强调文字颜色 2 4 4 4 2" xfId="649"/>
    <cellStyle name="20% - 强调文字颜色 1 2 3 2" xfId="650"/>
    <cellStyle name="差_2.空间地产（西安）天琴湾销售会所灯饰清单 6 2 2" xfId="651"/>
    <cellStyle name="40% - 强调文字颜色 2 2 8 2" xfId="652"/>
    <cellStyle name="40% - 强调文字颜色 6 2 2 3 3 2 2 2" xfId="653"/>
    <cellStyle name="60% - 强调文字颜色 5 2 2 3 3 2 3" xfId="654"/>
    <cellStyle name="20% - 强调文字颜色 3 3 2 3 2 3" xfId="655"/>
    <cellStyle name="20% - 强调文字颜色 1 2 2 2 5 2 2" xfId="656"/>
    <cellStyle name="20% - 强调文字颜色 1 2 3 3" xfId="657"/>
    <cellStyle name="40% - 强调文字颜色 2 2 8 3" xfId="658"/>
    <cellStyle name="解释性文本 2 4 2 5 2" xfId="659"/>
    <cellStyle name="强调文字颜色 6 3 4 2 2 2 2" xfId="660"/>
    <cellStyle name="差_2.空间地产（西安）天琴湾销售会所灯饰清单 6 2 3" xfId="661"/>
    <cellStyle name="20% - 强调文字颜色 4 3 3 3 2 2" xfId="662"/>
    <cellStyle name="20% - 强调文字颜色 3 3 2 3 2 4" xfId="663"/>
    <cellStyle name="20% - 强调文字颜色 4 4 5 2 2" xfId="664"/>
    <cellStyle name="好_3.空间地产（西安）天琴湾配饰报价清单 2 3 2 2 2 2" xfId="665"/>
    <cellStyle name="20% - 强调文字颜色 1 2 2 2 5 2 3" xfId="666"/>
    <cellStyle name="60% - 强调文字颜色 6 3 2 2 2 4 2" xfId="667"/>
    <cellStyle name="警告文本 2 3 2 2 2 2 2 2" xfId="668"/>
    <cellStyle name="20% - 强调文字颜色 1 4 4 3 3" xfId="669"/>
    <cellStyle name="20% - 强调文字颜色 2 2 2 5 2 2" xfId="670"/>
    <cellStyle name="强调文字颜色 5 3 2 2 2 3 2" xfId="671"/>
    <cellStyle name="60% - 强调文字颜色 4 4 5 4 2" xfId="672"/>
    <cellStyle name="60% - 强调文字颜色 2 2 2 3 3 3 2 2" xfId="673"/>
    <cellStyle name="链接单元格 4 2 2 3 2 2 2" xfId="674"/>
    <cellStyle name="20% - 强调文字颜色 2 4 4 5" xfId="675"/>
    <cellStyle name="20% - 强调文字颜色 1 2 4" xfId="676"/>
    <cellStyle name="差_2.空间地产（西安）天琴湾销售会所灯饰清单 6 3" xfId="677"/>
    <cellStyle name="40% - 强调文字颜色 2 2 9" xfId="678"/>
    <cellStyle name="40% - 强调文字颜色 6 2 2 3 3 2 3" xfId="679"/>
    <cellStyle name="20% - 强调文字颜色 1 2 2 2 5 3" xfId="680"/>
    <cellStyle name="适中 4 3 3 2 2 2 2" xfId="681"/>
    <cellStyle name="强调文字颜色 5 4 7 2 2" xfId="682"/>
    <cellStyle name="20% - 强调文字颜色 2 2 2 5 2 3" xfId="683"/>
    <cellStyle name="20% - 强调文字颜色 1 2 5" xfId="684"/>
    <cellStyle name="强调文字颜色 4 2 5 3 4 2" xfId="685"/>
    <cellStyle name="标题 4 2 6 2" xfId="686"/>
    <cellStyle name="20% - 强调文字颜色 2 2 3 2 5 2" xfId="687"/>
    <cellStyle name="20% - 强调文字颜色 1 2 2 2 5 4" xfId="688"/>
    <cellStyle name="20% - 强调文字颜色 1 4 4 4 2" xfId="689"/>
    <cellStyle name="强调文字颜色 2 2 2 2 3" xfId="690"/>
    <cellStyle name="20% - 强调文字颜色 2 4 5 4" xfId="691"/>
    <cellStyle name="20% - 强调文字颜色 1 3 3" xfId="692"/>
    <cellStyle name="差_2.空间地产（西安）天琴湾销售会所灯饰清单 7 2" xfId="693"/>
    <cellStyle name="40% - 强调文字颜色 2 3 8" xfId="694"/>
    <cellStyle name="40% - 强调文字颜色 6 2 2 3 3 3 2" xfId="695"/>
    <cellStyle name="20% - 强调文字颜色 1 3 4 3 2 2" xfId="696"/>
    <cellStyle name="20% - 强调文字颜色 1 2 2 2 6 2" xfId="697"/>
    <cellStyle name="强调文字颜色 2 4 2 3 2 2 2 2" xfId="698"/>
    <cellStyle name="60% - 强调文字颜色 4 4 5 5 2" xfId="699"/>
    <cellStyle name="强调文字颜色 5 3 2 2 2 4 2" xfId="700"/>
    <cellStyle name="20% - 强调文字颜色 2 2 2 5 3 2" xfId="701"/>
    <cellStyle name="计算 2 3" xfId="702"/>
    <cellStyle name="40% - 强调文字颜色 6 2 2 2 3 2 2 3" xfId="703"/>
    <cellStyle name="强调文字颜色 6 3 3 2 2 2 2" xfId="704"/>
    <cellStyle name="强调文字颜色 2 2 2 2 4" xfId="705"/>
    <cellStyle name="20% - 强调文字颜色 1 3 4" xfId="706"/>
    <cellStyle name="差_2.空间地产（西安）天琴湾销售会所灯饰清单 7 3" xfId="707"/>
    <cellStyle name="40% - 强调文字颜色 2 3 9" xfId="708"/>
    <cellStyle name="20% - 强调文字颜色 1 2 2 2 6 3" xfId="709"/>
    <cellStyle name="20% - 强调文字颜色 2 4 4 3 3" xfId="710"/>
    <cellStyle name="20% - 强调文字颜色 1 2 2 3" xfId="711"/>
    <cellStyle name="强调文字颜色 3 2 4 2 2 3 2 2" xfId="712"/>
    <cellStyle name="60% - 强调文字颜色 2 2 2 4 3 3 2 2" xfId="713"/>
    <cellStyle name="40% - 强调文字颜色 2 2 7 3" xfId="714"/>
    <cellStyle name="解释性文本 2 4 2 4 2" xfId="715"/>
    <cellStyle name="20% - 强调文字颜色 2 3 2 5 2 2" xfId="716"/>
    <cellStyle name="强调文字颜色 5 3 3 2 2 3 2" xfId="717"/>
    <cellStyle name="60% - 强调文字颜色 5 4 5 4 2" xfId="718"/>
    <cellStyle name="20% - 强调文字颜色 2 2 3 3 2 2 2" xfId="719"/>
    <cellStyle name="20% - 强调文字颜色 1 2 2 3 2 4 2" xfId="720"/>
    <cellStyle name="强调文字颜色 1 2 3 6" xfId="721"/>
    <cellStyle name="60% - 强调文字颜色 3 4 3 2" xfId="722"/>
    <cellStyle name="40% - 强调文字颜色 1 3 2 3 2 3" xfId="723"/>
    <cellStyle name="40% - 强调文字颜色 2 2 4 3 2 3" xfId="724"/>
    <cellStyle name="20% - 强调文字颜色 1 2 2 3 2" xfId="725"/>
    <cellStyle name="20% - 强调文字颜色 1 2 2 3 2 2" xfId="726"/>
    <cellStyle name="20% - 强调文字颜色 1 3 2 2 3 3" xfId="727"/>
    <cellStyle name="检查单元格 2 2 2 3 2 3" xfId="728"/>
    <cellStyle name="20% - 强调文字颜色 1 2 3 5 3" xfId="729"/>
    <cellStyle name="强调文字颜色 5 2 2 3 2 4" xfId="730"/>
    <cellStyle name="20% - 强调文字颜色 1 2 2 3 2 2 2" xfId="731"/>
    <cellStyle name="标题 6 2 2 2 2" xfId="732"/>
    <cellStyle name="20% - 强调文字颜色 2 2 3 3 2 4" xfId="733"/>
    <cellStyle name="20% - 强调文字颜色 3 2 4 3 2 2" xfId="734"/>
    <cellStyle name="20% - 强调文字颜色 1 2 2 3 2 2 2 2" xfId="735"/>
    <cellStyle name="解释性文本 4 4" xfId="736"/>
    <cellStyle name="40% - 强调文字颜色 2 3 2 5 4" xfId="737"/>
    <cellStyle name="40% - 强调文字颜色 6 3 2 6 3 2 2" xfId="738"/>
    <cellStyle name="链接单元格 3 2 4 3" xfId="739"/>
    <cellStyle name="20% - 强调文字颜色 2 2 2 3 2 2 2 3" xfId="740"/>
    <cellStyle name="20% - 强调文字颜色 1 2 2 3 2 2 2 2 2" xfId="741"/>
    <cellStyle name="40% - 强调文字颜色 1 2 2 3 2 3 3" xfId="742"/>
    <cellStyle name="汇总 2 2 3 4 2" xfId="743"/>
    <cellStyle name="40% - 强调文字颜色 5 2 2 3 3 2 3 2 2" xfId="744"/>
    <cellStyle name="20% - 强调文字颜色 1 2 4 3" xfId="745"/>
    <cellStyle name="20% - 强调文字颜色 1 2 2 3 2 2 2 3" xfId="746"/>
    <cellStyle name="20% - 强调文字颜色 2 3 3 2 3 2" xfId="747"/>
    <cellStyle name="检查单元格 3 2 3 3 2 2" xfId="748"/>
    <cellStyle name="计算 2 2 3 2 2 2 2 3 2" xfId="749"/>
    <cellStyle name="20% - 强调文字颜色 1 3 2 2 3 4" xfId="750"/>
    <cellStyle name="输出 4 5 2 2 2" xfId="751"/>
    <cellStyle name="20% - 强调文字颜色 1 2 3 5 4" xfId="752"/>
    <cellStyle name="强调文字颜色 3 3 3 2 3 3 2" xfId="753"/>
    <cellStyle name="强调文字颜色 5 2 2 3 2 5" xfId="754"/>
    <cellStyle name="60% - 强调文字颜色 3 2 2 2 3 2 3 2" xfId="755"/>
    <cellStyle name="20% - 强调文字颜色 6 3 4 2" xfId="756"/>
    <cellStyle name="强调文字颜色 6 2 2 2 3 2 2" xfId="757"/>
    <cellStyle name="40% - 强调文字颜色 6 3 2 6 4" xfId="758"/>
    <cellStyle name="20% - 强调文字颜色 1 2 2 3 2 2 3" xfId="759"/>
    <cellStyle name="20% - 强调文字颜色 6 3 4 2 2" xfId="760"/>
    <cellStyle name="强调文字颜色 6 2 2 2 3 2 2 2" xfId="761"/>
    <cellStyle name="40% - 强调文字颜色 6 3 2 6 4 2" xfId="762"/>
    <cellStyle name="注释 3 3 2 3 2 3" xfId="763"/>
    <cellStyle name="20% - 强调文字颜色 1 2 2 3 2 2 3 2" xfId="764"/>
    <cellStyle name="40% - 强调文字颜色 1 4 5 2 3" xfId="765"/>
    <cellStyle name="强调文字颜色 4 4 3 3 4 2" xfId="766"/>
    <cellStyle name="20% - 强调文字颜色 6 3 4 3" xfId="767"/>
    <cellStyle name="20% - 强调文字颜色 1 2 2 3 2 2 4" xfId="768"/>
    <cellStyle name="强调文字颜色 3 2 3 2 2 2 2 2 2" xfId="769"/>
    <cellStyle name="20% - 强调文字颜色 1 2 2 3 2 3" xfId="770"/>
    <cellStyle name="千位分隔 2 4 4 2 2 2" xfId="771"/>
    <cellStyle name="差 3 4 2 2 3 2" xfId="772"/>
    <cellStyle name="20% - 强调文字颜色 1 3 2 2 4 3" xfId="773"/>
    <cellStyle name="20% - 强调文字颜色 1 2 3 6 3" xfId="774"/>
    <cellStyle name="强调文字颜色 5 2 2 3 3 4" xfId="775"/>
    <cellStyle name="20% - 强调文字颜色 2 2 5 2 2 2" xfId="776"/>
    <cellStyle name="20% - 强调文字颜色 1 2 4 2 2 4" xfId="777"/>
    <cellStyle name="20% - 强调文字颜色 1 2 2 3 2 3 2" xfId="778"/>
    <cellStyle name="强调文字颜色 1 2 2 6" xfId="779"/>
    <cellStyle name="20% - 强调文字颜色 4 3 4 3 3" xfId="780"/>
    <cellStyle name="20% - 强调文字颜色 4 3 2 2 3 3" xfId="781"/>
    <cellStyle name="20% - 强调文字颜色 1 3 2 2 2 2 2 3" xfId="782"/>
    <cellStyle name="20% - 强调文字颜色 1 2 2 3 2 3 2 2" xfId="783"/>
    <cellStyle name="强调文字颜色 1 2 2 6 2" xfId="784"/>
    <cellStyle name="20% - 强调文字颜色 4 2 2 2 7" xfId="785"/>
    <cellStyle name="60% - 强调文字颜色 3 4 2 2 2" xfId="786"/>
    <cellStyle name="汇总 2 3 3 4" xfId="787"/>
    <cellStyle name="计算 4 2 3 5" xfId="788"/>
    <cellStyle name="输出 2 2 5 2 2 3" xfId="789"/>
    <cellStyle name="20% - 强调文字颜色 6 3 5 2" xfId="790"/>
    <cellStyle name="20% - 强调文字颜色 1 2 2 3 2 3 3" xfId="791"/>
    <cellStyle name="强调文字颜色 1 2 2 7" xfId="792"/>
    <cellStyle name="20% - 强调文字颜色 2 2 3 3 2 2" xfId="793"/>
    <cellStyle name="适中 3 3 2 4 2 2" xfId="794"/>
    <cellStyle name="20% - 强调文字颜色 1 2 2 3 2 4" xfId="795"/>
    <cellStyle name="差 4 4 3 2 3 2" xfId="796"/>
    <cellStyle name="20% - 强调文字颜色 2 2 3 3 2 3" xfId="797"/>
    <cellStyle name="20% - 强调文字颜色 1 2 2 3 2 5" xfId="798"/>
    <cellStyle name="40% - 强调文字颜色 3 2 5 3 2 2" xfId="799"/>
    <cellStyle name="解释性文本 2 5 2 2 2 2 2" xfId="800"/>
    <cellStyle name="20% - 强调文字颜色 1 2 2 3 3" xfId="801"/>
    <cellStyle name="20% - 强调文字颜色 1 2 2 3 3 2" xfId="802"/>
    <cellStyle name="20% - 强调文字颜色 1 2 2 3 3 3" xfId="803"/>
    <cellStyle name="差_3.空间地产（西安）天琴湾配饰报价清单 3 4 3 3 2 2" xfId="804"/>
    <cellStyle name="20% - 强调文字颜色 2 2 3 3 3 2" xfId="805"/>
    <cellStyle name="20% - 强调文字颜色 1 2 2 3 3 4" xfId="806"/>
    <cellStyle name="标题 4 2 8 2 2" xfId="807"/>
    <cellStyle name="强调文字颜色 2 2 2 3 5 2" xfId="808"/>
    <cellStyle name="20% - 强调文字颜色 1 4 5 2" xfId="809"/>
    <cellStyle name="好_3.空间地产（西安）天琴湾配饰报价清单 2 2 2 2 3 3 2" xfId="810"/>
    <cellStyle name="20% - 强调文字颜色 1 2 2 3 4" xfId="811"/>
    <cellStyle name="强调文字颜色 2 2 2 3 5 2 2" xfId="812"/>
    <cellStyle name="20% - 强调文字颜色 1 4 5 2 2" xfId="813"/>
    <cellStyle name="20% - 强调文字颜色 1 3 2 8" xfId="814"/>
    <cellStyle name="标题 4 2 4 2 2 2 2 2" xfId="815"/>
    <cellStyle name="强调文字颜色 4 2 4 2 2 4" xfId="816"/>
    <cellStyle name="60% - 强调文字颜色 3 2 2 4 3 4" xfId="817"/>
    <cellStyle name="强调文字颜色 5 2 5 2 2 2" xfId="818"/>
    <cellStyle name="60% - 强调文字颜色 4 2 3 4 3 2" xfId="819"/>
    <cellStyle name="20% - 强调文字颜色 1 2 2 3 4 2" xfId="820"/>
    <cellStyle name="20% - 强调文字颜色 1 4 5 2 3" xfId="821"/>
    <cellStyle name="40% - 强调文字颜色 5 2 2 6 2 2 2" xfId="822"/>
    <cellStyle name="20% - 强调文字颜色 1 2 2 3 4 3" xfId="823"/>
    <cellStyle name="20% - 强调文字颜色 1 4 5 3" xfId="824"/>
    <cellStyle name="40% - 强调文字颜色 4 2 6 3 2 2" xfId="825"/>
    <cellStyle name="差_2.空间地产（西安）天琴湾销售会所灯饰清单 4 4 2 2 3" xfId="826"/>
    <cellStyle name="20% - 强调文字颜色 1 2 2 3 5" xfId="827"/>
    <cellStyle name="40% - 强调文字颜色 4 2 6 3 2 2 2" xfId="828"/>
    <cellStyle name="差_2.空间地产（西安）天琴湾销售会所灯饰清单 4 4 2 2 3 2" xfId="829"/>
    <cellStyle name="20% - 强调文字颜色 1 2 2 3 5 2" xfId="830"/>
    <cellStyle name="强调文字颜色 2 2 2 2 3 3 2 2" xfId="831"/>
    <cellStyle name="20% - 强调文字颜色 1 3 3 3 2 2" xfId="832"/>
    <cellStyle name="20% - 强调文字颜色 1 4 5 4" xfId="833"/>
    <cellStyle name="20% - 强调文字颜色 1 3 4 4 2" xfId="834"/>
    <cellStyle name="20% - 强调文字颜色 1 2 2 3 6" xfId="835"/>
    <cellStyle name="强调文字颜色 2 4 2 3 2 3 2" xfId="836"/>
    <cellStyle name="40% - 强调文字颜色 6 4 2 4 2 2" xfId="837"/>
    <cellStyle name="20% - 强调文字颜色 1 2 2 4" xfId="838"/>
    <cellStyle name="40% - 强调文字颜色 2 2 7 4" xfId="839"/>
    <cellStyle name="20% - 强调文字颜色 2 3 2 5 2 3" xfId="840"/>
    <cellStyle name="强调文字颜色 6 4 7 2 2" xfId="841"/>
    <cellStyle name="链接单元格 2 4 2 2 3" xfId="842"/>
    <cellStyle name="20% - 强调文字颜色 1 2 2 4 2" xfId="843"/>
    <cellStyle name="链接单元格 2 4 2 2 3 2" xfId="844"/>
    <cellStyle name="20% - 强调文字颜色 1 2 2 4 2 2" xfId="845"/>
    <cellStyle name="20% - 强调文字颜色 1 3 3 2 3 3" xfId="846"/>
    <cellStyle name="检查单元格 2 2 3 3 2 3" xfId="847"/>
    <cellStyle name="链接单元格 2 4 2 2 3 2 2" xfId="848"/>
    <cellStyle name="20% - 强调文字颜色 1 2 2 4 2 2 2" xfId="849"/>
    <cellStyle name="20% - 强调文字颜色 1 2 2 4 2 2 2 2" xfId="850"/>
    <cellStyle name="20% - 强调文字颜色 1 2 2 4 2 3" xfId="851"/>
    <cellStyle name="输入 3 4 3 2 2 3 2" xfId="852"/>
    <cellStyle name="20% - 强调文字颜色 1 2 2 4 2 3 2" xfId="853"/>
    <cellStyle name="强调文字颜色 2 2 2 6" xfId="854"/>
    <cellStyle name="链接单元格 3 4 3 2 3 2" xfId="855"/>
    <cellStyle name="20% - 强调文字颜色 2 2 3 4 2 2" xfId="856"/>
    <cellStyle name="检查单元格 2 3 2" xfId="857"/>
    <cellStyle name="60% - 强调文字颜色 2 2 2 3 4 2 2 2" xfId="858"/>
    <cellStyle name="20% - 强调文字颜色 1 2 2 4 2 4" xfId="859"/>
    <cellStyle name="链接单元格 2 4 2 2 4" xfId="860"/>
    <cellStyle name="20% - 强调文字颜色 1 2 2 4 3" xfId="861"/>
    <cellStyle name="链接单元格 2 4 2 2 4 2" xfId="862"/>
    <cellStyle name="20% - 强调文字颜色 1 2 2 4 3 2" xfId="863"/>
    <cellStyle name="20% - 强调文字颜色 1 2 2 4 3 2 2" xfId="864"/>
    <cellStyle name="20% - 强调文字颜色 1 2 2 4 3 3" xfId="865"/>
    <cellStyle name="强调文字颜色 2 2 2 3 6 2" xfId="866"/>
    <cellStyle name="20% - 强调文字颜色 1 4 6 2" xfId="867"/>
    <cellStyle name="差 2 2 2 4 2 2 2" xfId="868"/>
    <cellStyle name="20% - 强调文字颜色 1 2 2 4 4" xfId="869"/>
    <cellStyle name="强调文字颜色 3 3 3 2 2 2 2" xfId="870"/>
    <cellStyle name="20% - 强调文字颜色 1 2 2 4 4 2" xfId="871"/>
    <cellStyle name="强调文字颜色 3 3 3 2 2 2 2 2" xfId="872"/>
    <cellStyle name="20% - 强调文字颜色 1 4 6 3" xfId="873"/>
    <cellStyle name="40% - 强调文字颜色 4 2 6 3 3 2" xfId="874"/>
    <cellStyle name="60% - 强调文字颜色 6 2 2 4 2 2" xfId="875"/>
    <cellStyle name="20% - 强调文字颜色 1 2 2 4 5" xfId="876"/>
    <cellStyle name="强调文字颜色 3 3 3 2 2 2 3" xfId="877"/>
    <cellStyle name="20% - 强调文字颜色 1 2 7 2 2" xfId="878"/>
    <cellStyle name="20% - 强调文字颜色 1 2 2 5" xfId="879"/>
    <cellStyle name="20% - 强调文字颜色 5 3 2 6 2" xfId="880"/>
    <cellStyle name="20% - 强调文字颜色 1 2 2 5 2" xfId="881"/>
    <cellStyle name="强调文字颜色 5 2 2 2 2 3" xfId="882"/>
    <cellStyle name="链接单元格 2 4 2 3 3" xfId="883"/>
    <cellStyle name="20% - 强调文字颜色 1 2 2 5 2 2" xfId="884"/>
    <cellStyle name="强调文字颜色 5 2 2 2 2 3 2" xfId="885"/>
    <cellStyle name="链接单元格 2 4 2 3 3 2" xfId="886"/>
    <cellStyle name="20% - 强调文字颜色 1 2 2 5 3" xfId="887"/>
    <cellStyle name="强调文字颜色 5 2 2 2 2 4" xfId="888"/>
    <cellStyle name="20% - 强调文字颜色 1 2 2 5 3 2" xfId="889"/>
    <cellStyle name="强调文字颜色 5 2 2 2 2 4 2" xfId="890"/>
    <cellStyle name="40% - 强调文字颜色 6 2 2 2 4 2 2 2" xfId="891"/>
    <cellStyle name="20% - 强调文字颜色 1 2 2 5 3 3" xfId="892"/>
    <cellStyle name="20% - 强调文字颜色 1 4 7 2" xfId="893"/>
    <cellStyle name="20% - 强调文字颜色 1 2 2 5 4" xfId="894"/>
    <cellStyle name="强调文字颜色 3 3 3 2 2 3 2" xfId="895"/>
    <cellStyle name="强调文字颜色 5 2 2 2 2 5" xfId="896"/>
    <cellStyle name="20% - 强调文字颜色 1 2 2 5 4 2" xfId="897"/>
    <cellStyle name="强调文字颜色 3 3 3 2 2 3 2 2" xfId="898"/>
    <cellStyle name="强调文字颜色 5 2 2 2 2 5 2" xfId="899"/>
    <cellStyle name="常规_城都别墅软装报价清单1" xfId="900"/>
    <cellStyle name="好_2.空间地产（西安）天琴湾销售会所灯饰清单 2 2 4 2 2 2 2 2" xfId="901"/>
    <cellStyle name="40% - 强调文字颜色 1 2 2 6 2" xfId="902"/>
    <cellStyle name="20% - 强调文字颜色 1 2 5 3 2 2" xfId="903"/>
    <cellStyle name="20% - 强调文字颜色 3 2 3 3 4" xfId="904"/>
    <cellStyle name="差_2.空间地产（西安）天琴湾销售会所灯饰清单 2 2 2 3" xfId="905"/>
    <cellStyle name="40% - 强调文字颜色 2 4 3 2 2" xfId="906"/>
    <cellStyle name="40% - 强调文字颜色 4 2 6 3 4 2" xfId="907"/>
    <cellStyle name="强调文字颜色 6 2 3 2 2 4" xfId="908"/>
    <cellStyle name="20% - 强调文字颜色 1 2 2 5 5" xfId="909"/>
    <cellStyle name="60% - 强调文字颜色 6 2 2 4 3 2" xfId="910"/>
    <cellStyle name="好_2.空间地产（西安）天琴湾销售会所灯饰清单 4 3 2 3 2 2 2" xfId="911"/>
    <cellStyle name="20% - 强调文字颜色 4 2 2 3 2 2 2 2" xfId="912"/>
    <cellStyle name="汇总 2 3 2 2 2 3" xfId="913"/>
    <cellStyle name="计算 4 2 2 3 2 3" xfId="914"/>
    <cellStyle name="60% - 强调文字颜色 3 2 2 3 3 2" xfId="915"/>
    <cellStyle name="20% - 强调文字颜色 1 2 2 6" xfId="916"/>
    <cellStyle name="20% - 强调文字颜色 5 3 2 6 3" xfId="917"/>
    <cellStyle name="20% - 强调文字颜色 4 2 2 3 2 2 2 2 2" xfId="918"/>
    <cellStyle name="计算 4 2 2 3 2 3 2" xfId="919"/>
    <cellStyle name="20% - 强调文字颜色 1 2 2 6 2" xfId="920"/>
    <cellStyle name="强调文字颜色 5 2 2 2 3 3" xfId="921"/>
    <cellStyle name="60% - 强调文字颜色 3 2 2 3 3 2 2" xfId="922"/>
    <cellStyle name="20% - 强调文字颜色 1 2 2 6 2 2" xfId="923"/>
    <cellStyle name="强调文字颜色 5 2 2 2 3 3 2" xfId="924"/>
    <cellStyle name="60% - 强调文字颜色 3 2 2 3 3 2 2 2" xfId="925"/>
    <cellStyle name="20% - 强调文字颜色 1 2 2 6 2 3" xfId="926"/>
    <cellStyle name="20% - 强调文字颜色 1 2 2 6 3" xfId="927"/>
    <cellStyle name="强调文字颜色 5 2 2 2 3 4" xfId="928"/>
    <cellStyle name="60% - 强调文字颜色 3 2 2 3 3 2 3" xfId="929"/>
    <cellStyle name="20% - 强调文字颜色 1 2 2 6 4" xfId="930"/>
    <cellStyle name="强调文字颜色 3 3 3 2 2 4 2" xfId="931"/>
    <cellStyle name="20% - 强调文字颜色 4 2 2 3 2 2 2 3" xfId="932"/>
    <cellStyle name="汇总 2 3 2 2 2 4" xfId="933"/>
    <cellStyle name="60% - 强调文字颜色 3 2 2 3 3 3" xfId="934"/>
    <cellStyle name="20% - 强调文字颜色 1 2 2 7" xfId="935"/>
    <cellStyle name="20% - 强调文字颜色 1 2 2 7 2" xfId="936"/>
    <cellStyle name="强调文字颜色 5 2 2 2 4 3" xfId="937"/>
    <cellStyle name="60% - 强调文字颜色 3 2 2 3 3 3 2" xfId="938"/>
    <cellStyle name="20% - 强调文字颜色 1 2 2 7 3" xfId="939"/>
    <cellStyle name="20% - 强调文字颜色 1 2 3 2 2" xfId="940"/>
    <cellStyle name="20% - 强调文字颜色 1 2 3 2 2 2" xfId="941"/>
    <cellStyle name="20% - 强调文字颜色 1 3 3 3 4" xfId="942"/>
    <cellStyle name="检查单元格 2 2 3 4 3" xfId="943"/>
    <cellStyle name="40% - 强调文字颜色 5 4 2 5 2 2" xfId="944"/>
    <cellStyle name="40% - 强调文字颜色 3 2 3 4" xfId="945"/>
    <cellStyle name="20% - 强调文字颜色 1 2 3 2 2 2 2" xfId="946"/>
    <cellStyle name="适中 2 3 2 3 2 2 2" xfId="947"/>
    <cellStyle name="40% - 强调文字颜色 5 2 2 4 4 3" xfId="948"/>
    <cellStyle name="40% - 强调文字颜色 3 2 3 4 2" xfId="949"/>
    <cellStyle name="20% - 强调文字颜色 1 2 3 2 2 2 2 2" xfId="950"/>
    <cellStyle name="注释 2 2 3 5 3" xfId="951"/>
    <cellStyle name="40% - 强调文字颜色 5 2 2 4 4 3 2" xfId="952"/>
    <cellStyle name="40% - 强调文字颜色 3 2 3 4 3" xfId="953"/>
    <cellStyle name="20% - 强调文字颜色 1 2 3 2 2 2 2 3" xfId="954"/>
    <cellStyle name="注释 2 2 3 5 4" xfId="955"/>
    <cellStyle name="40% - 强调文字颜色 1 2 3 2 3 2 2" xfId="956"/>
    <cellStyle name="40% - 强调文字颜色 3 2 3 5" xfId="957"/>
    <cellStyle name="20% - 强调文字颜色 1 2 3 2 2 2 3" xfId="958"/>
    <cellStyle name="40% - 强调文字颜色 6 2 3 4 4 2" xfId="959"/>
    <cellStyle name="20% - 强调文字颜色 5 4 2 2 2" xfId="960"/>
    <cellStyle name="百分比 2 2 3 2" xfId="961"/>
    <cellStyle name="标题 1 2 2 5 2 2" xfId="962"/>
    <cellStyle name="40% - 强调文字颜色 3 2 3 6" xfId="963"/>
    <cellStyle name="20% - 强调文字颜色 1 2 3 2 2 2 4" xfId="964"/>
    <cellStyle name="40% - 强调文字颜色 6 2 3 4 4 3" xfId="965"/>
    <cellStyle name="20% - 强调文字颜色 5 4 2 2 3" xfId="966"/>
    <cellStyle name="输入 2 5 3 3 3 2" xfId="967"/>
    <cellStyle name="20% - 强调文字颜色 1 2 3 2 2 3" xfId="968"/>
    <cellStyle name="汇总 3 3 2 6 2" xfId="969"/>
    <cellStyle name="20% - 强调文字颜色 2 3 4 2 2 2" xfId="970"/>
    <cellStyle name="适中 3 4 3 3 2 2" xfId="971"/>
    <cellStyle name="20% - 强调文字颜色 1 3 3 2 2 4" xfId="972"/>
    <cellStyle name="40% - 强调文字颜色 1 2 6 2 2" xfId="973"/>
    <cellStyle name="40% - 强调文字颜色 3 2 4 4" xfId="974"/>
    <cellStyle name="20% - 强调文字颜色 1 2 3 2 2 3 2" xfId="975"/>
    <cellStyle name="20% - 强调文字颜色 1 2 3 2 3" xfId="976"/>
    <cellStyle name="20% - 强调文字颜色 1 2 3 2 3 2" xfId="977"/>
    <cellStyle name="20% - 强调文字颜色 1 2 3 2 3 3" xfId="978"/>
    <cellStyle name="差_3.空间地产（西安）天琴湾配饰报价清单 3 4 4 2 2 2" xfId="979"/>
    <cellStyle name="好_3.空间地产（西安）天琴湾配饰报价清单 2 2 2 2 4 2 2" xfId="980"/>
    <cellStyle name="20% - 强调文字颜色 1 2 3 2 4" xfId="981"/>
    <cellStyle name="20% - 强调文字颜色 1 2 3 2 4 2" xfId="982"/>
    <cellStyle name="20% - 强调文字颜色 2 2 2 8" xfId="983"/>
    <cellStyle name="差_2.空间地产（西安）天琴湾销售会所灯饰清单 6 2 2 4 2" xfId="984"/>
    <cellStyle name="60% - 强调文字颜色 4 2 4 3 3 2" xfId="985"/>
    <cellStyle name="差 2 2 4 2 2 3 2" xfId="986"/>
    <cellStyle name="60% - 强调文字颜色 2 3 3 2 3 3 2" xfId="987"/>
    <cellStyle name="20% - 强调文字颜色 1 2 3 2 4 3" xfId="988"/>
    <cellStyle name="40% - 强调文字颜色 4 4 4 3 4 2" xfId="989"/>
    <cellStyle name="强调文字颜色 1 2 2 3 2 2 2 3 2" xfId="990"/>
    <cellStyle name="20% - 强调文字颜色 2 2 2 9" xfId="991"/>
    <cellStyle name="20% - 强调文字颜色 2 2 7 2" xfId="992"/>
    <cellStyle name="输入 2 3 2 3" xfId="993"/>
    <cellStyle name="20% - 强调文字颜色 6 3 2 2 2 4 2" xfId="994"/>
    <cellStyle name="20% - 强调文字颜色 1 2 3 2 5" xfId="995"/>
    <cellStyle name="好_2.空间地产（西安）天琴湾销售会所灯饰清单 2 2 4 3 2 2 2" xfId="996"/>
    <cellStyle name="40% - 强调文字颜色 2 2 2 6" xfId="997"/>
    <cellStyle name="40% - 强调文字颜色 6 2 2 4 3 3" xfId="998"/>
    <cellStyle name="20% - 强调文字颜色 1 3 5 3 2" xfId="999"/>
    <cellStyle name="20% - 强调文字颜色 2 2 7 3" xfId="1000"/>
    <cellStyle name="20% - 强调文字颜色 1 2 3 2 6" xfId="1001"/>
    <cellStyle name="强调文字颜色 2 4 2 3 3 2 2" xfId="1002"/>
    <cellStyle name="20% - 强调文字颜色 1 2 3 3 2" xfId="1003"/>
    <cellStyle name="差 3 4 3 2 3 2" xfId="1004"/>
    <cellStyle name="20% - 强调文字颜色 1 2 3 3 2 3" xfId="1005"/>
    <cellStyle name="20% - 强调文字颜色 1 2 3 3 3" xfId="1006"/>
    <cellStyle name="20% - 强调文字颜色 1 2 3 3 3 2" xfId="1007"/>
    <cellStyle name="20% - 强调文字颜色 1 2 3 3 3 3" xfId="1008"/>
    <cellStyle name="20% - 强调文字颜色 1 2 3 3 4" xfId="1009"/>
    <cellStyle name="20% - 强调文字颜色 2 2 8 2" xfId="1010"/>
    <cellStyle name="40% - 强调文字颜色 4 2 6 4 2 2" xfId="1011"/>
    <cellStyle name="差_2.空间地产（西安）天琴湾销售会所灯饰清单 4 4 3 2 3" xfId="1012"/>
    <cellStyle name="20% - 强调文字颜色 1 2 3 3 5" xfId="1013"/>
    <cellStyle name="强调文字颜色 2 2 2 2 2 2 2" xfId="1014"/>
    <cellStyle name="20% - 强调文字颜色 1 3 2 2 2" xfId="1015"/>
    <cellStyle name="20% - 强调文字颜色 1 2 3 4" xfId="1016"/>
    <cellStyle name="20% - 强调文字颜色 6 3 2 4 5" xfId="1017"/>
    <cellStyle name="强调文字颜色 2 2 2 2 2 2 2 2" xfId="1018"/>
    <cellStyle name="20% - 强调文字颜色 1 3 2 2 2 2" xfId="1019"/>
    <cellStyle name="链接单元格 2 4 3 2 3" xfId="1020"/>
    <cellStyle name="20% - 强调文字颜色 1 2 3 4 2" xfId="1021"/>
    <cellStyle name="60% - 强调文字颜色 3 2 3 2 2 2 3 2" xfId="1022"/>
    <cellStyle name="20% - 强调文字颜色 4 3 4 4" xfId="1023"/>
    <cellStyle name="20% - 强调文字颜色 4 3 2 2 4" xfId="1024"/>
    <cellStyle name="20% - 强调文字颜色 1 3 2 2 2 2 3" xfId="1025"/>
    <cellStyle name="20% - 强调文字颜色 1 2 3 4 2 3" xfId="1026"/>
    <cellStyle name="强调文字颜色 2 2 2 2 2 2 2 3" xfId="1027"/>
    <cellStyle name="20% - 强调文字颜色 1 3 2 2 2 3" xfId="1028"/>
    <cellStyle name="汇总 4 2 2 6 2" xfId="1029"/>
    <cellStyle name="20% - 强调文字颜色 1 2 3 4 3" xfId="1030"/>
    <cellStyle name="输出 2 2 3 2 2 5" xfId="1031"/>
    <cellStyle name="20% - 强调文字颜色 4 3 5 4" xfId="1032"/>
    <cellStyle name="60% - 强调文字颜色 3 3 3 3 2 2 2 2" xfId="1033"/>
    <cellStyle name="20% - 强调文字颜色 4 3 2 3 4" xfId="1034"/>
    <cellStyle name="20% - 强调文字颜色 1 3 2 2 2 3 3" xfId="1035"/>
    <cellStyle name="20% - 强调文字颜色 1 2 3 4 3 3" xfId="1036"/>
    <cellStyle name="强调文字颜色 2 2 3 2 3 2 2 2" xfId="1037"/>
    <cellStyle name="20% - 强调文字颜色 2 3 3 2 2 2" xfId="1038"/>
    <cellStyle name="适中 3 4 2 3 2 2" xfId="1039"/>
    <cellStyle name="20% - 强调文字颜色 1 3 2 2 2 4" xfId="1040"/>
    <cellStyle name="20% - 强调文字颜色 1 2 3 4 4" xfId="1041"/>
    <cellStyle name="强调文字颜色 3 3 3 2 3 2 2" xfId="1042"/>
    <cellStyle name="输出 2 2 3 2 3 4" xfId="1043"/>
    <cellStyle name="20% - 强调文字颜色 4 3 6 3" xfId="1044"/>
    <cellStyle name="40% - 强调文字颜色 6 3 2 2 2 3 2 2" xfId="1045"/>
    <cellStyle name="输出 3 2 4 2 3 2" xfId="1046"/>
    <cellStyle name="20% - 强调文字颜色 4 3 2 4 3" xfId="1047"/>
    <cellStyle name="20% - 强调文字颜色 1 3 2 2 2 4 2" xfId="1048"/>
    <cellStyle name="20% - 强调文字颜色 2 3 3 2 2 2 2" xfId="1049"/>
    <cellStyle name="20% - 强调文字颜色 1 2 3 4 4 2" xfId="1050"/>
    <cellStyle name="强调文字颜色 3 3 3 2 3 2 2 2" xfId="1051"/>
    <cellStyle name="20% - 强调文字颜色 2 3 3 2 2 3" xfId="1052"/>
    <cellStyle name="20% - 强调文字颜色 1 3 2 2 2 5" xfId="1053"/>
    <cellStyle name="20% - 强调文字颜色 2 2 9 2" xfId="1054"/>
    <cellStyle name="40% - 强调文字颜色 4 2 6 4 3 2" xfId="1055"/>
    <cellStyle name="20% - 强调文字颜色 1 2 3 4 5" xfId="1056"/>
    <cellStyle name="60% - 强调文字颜色 6 2 2 5 2 2" xfId="1057"/>
    <cellStyle name="强调文字颜色 2 2 2 2 2 2 3" xfId="1058"/>
    <cellStyle name="20% - 强调文字颜色 1 3 2 2 3" xfId="1059"/>
    <cellStyle name="检查单元格 2 2 2 3 2" xfId="1060"/>
    <cellStyle name="40% - 强调文字颜色 2 3 4 2 2 2 2" xfId="1061"/>
    <cellStyle name="60% - 强调文字颜色 4 3 3 3 2" xfId="1062"/>
    <cellStyle name="差 2 5 5 2" xfId="1063"/>
    <cellStyle name="20% - 强调文字颜色 1 2 3 5" xfId="1064"/>
    <cellStyle name="20% - 强调文字颜色 5 3 2 7 2" xfId="1065"/>
    <cellStyle name="强调文字颜色 6 4 4 3 2 2 2" xfId="1066"/>
    <cellStyle name="强调文字颜色 2 2 2 2 2 2 3 2" xfId="1067"/>
    <cellStyle name="20% - 强调文字颜色 1 3 2 2 3 2" xfId="1068"/>
    <cellStyle name="检查单元格 2 2 2 3 2 2" xfId="1069"/>
    <cellStyle name="20% - 强调文字颜色 1 2 3 5 2" xfId="1070"/>
    <cellStyle name="强调文字颜色 5 2 2 3 2 3" xfId="1071"/>
    <cellStyle name="20% - 强调文字颜色 4 4 4 3" xfId="1072"/>
    <cellStyle name="强调文字颜色 2 2 2 2 2 2 3 2 2" xfId="1073"/>
    <cellStyle name="20% - 强调文字颜色 4 3 3 2 3" xfId="1074"/>
    <cellStyle name="20% - 强调文字颜色 1 3 2 2 3 2 2" xfId="1075"/>
    <cellStyle name="检查单元格 2 2 2 3 2 2 2" xfId="1076"/>
    <cellStyle name="20% - 强调文字颜色 1 2 3 5 2 2" xfId="1077"/>
    <cellStyle name="强调文字颜色 5 2 2 3 2 3 2" xfId="1078"/>
    <cellStyle name="强调文字颜色 1 2 5 3" xfId="1079"/>
    <cellStyle name="20% - 强调文字颜色 4 4 4 4" xfId="1080"/>
    <cellStyle name="解释性文本 4 2" xfId="1081"/>
    <cellStyle name="40% - 强调文字颜色 2 3 2 5 2" xfId="1082"/>
    <cellStyle name="40% - 强调文字颜色 6 2 2 5 3 2 2" xfId="1083"/>
    <cellStyle name="20% - 强调文字颜色 4 3 3 2 4" xfId="1084"/>
    <cellStyle name="20% - 强调文字颜色 1 3 2 2 3 2 3" xfId="1085"/>
    <cellStyle name="20% - 强调文字颜色 1 2 3 5 2 3" xfId="1086"/>
    <cellStyle name="强调文字颜色 5 2 2 3 2 3 3" xfId="1087"/>
    <cellStyle name="强调文字颜色 1 2 5 4" xfId="1088"/>
    <cellStyle name="好_3.空间地产（西安）天琴湾配饰报价清单 2 2 2 3 3 2 2" xfId="1089"/>
    <cellStyle name="强调文字颜色 2 2 2 2 2 2 4" xfId="1090"/>
    <cellStyle name="20% - 强调文字颜色 1 3 2 2 4" xfId="1091"/>
    <cellStyle name="检查单元格 2 2 2 3 3" xfId="1092"/>
    <cellStyle name="20% - 强调文字颜色 4 2 2 3 2 2 3 2" xfId="1093"/>
    <cellStyle name="标题 3 3 4 4 2 2" xfId="1094"/>
    <cellStyle name="汇总 2 3 2 2 3 3" xfId="1095"/>
    <cellStyle name="20% - 强调文字颜色 1 2 3 6" xfId="1096"/>
    <cellStyle name="输入 2 2 3 5 3 2" xfId="1097"/>
    <cellStyle name="60% - 强调文字颜色 3 2 2 3 4 2" xfId="1098"/>
    <cellStyle name="计算 2 2 4 7 2" xfId="1099"/>
    <cellStyle name="强调文字颜色 2 2 2 2 2 2 4 2" xfId="1100"/>
    <cellStyle name="20% - 强调文字颜色 1 3 2 2 4 2" xfId="1101"/>
    <cellStyle name="检查单元格 2 2 2 3 3 2" xfId="1102"/>
    <cellStyle name="20% - 强调文字颜色 1 2 3 6 2" xfId="1103"/>
    <cellStyle name="强调文字颜色 5 2 2 3 3 3" xfId="1104"/>
    <cellStyle name="60% - 强调文字颜色 3 2 2 3 4 2 2" xfId="1105"/>
    <cellStyle name="20% - 强调文字颜色 1 2 4 2 2 3" xfId="1106"/>
    <cellStyle name="20% - 强调文字颜色 1 2 4 2" xfId="1107"/>
    <cellStyle name="差_2.空间地产（西安）天琴湾销售会所灯饰清单 6 3 2" xfId="1108"/>
    <cellStyle name="40% - 强调文字颜色 2 2 9 2" xfId="1109"/>
    <cellStyle name="40% - 强调文字颜色 6 2 2 3 3 2 3 2" xfId="1110"/>
    <cellStyle name="20% - 强调文字颜色 1 2 4 2 2" xfId="1111"/>
    <cellStyle name="40% - 强调文字颜色 3 2 2 2 2 3 2 3" xfId="1112"/>
    <cellStyle name="检查单元格 4 6 3" xfId="1113"/>
    <cellStyle name="20% - 强调文字颜色 1 2 4 2 2 2" xfId="1114"/>
    <cellStyle name="20% - 强调文字颜色 1 2 4 2 2 2 2" xfId="1115"/>
    <cellStyle name="40% - 强调文字颜色 5 3 2 4 4 3" xfId="1116"/>
    <cellStyle name="20% - 强调文字颜色 1 2 4 2 2 2 2 2" xfId="1117"/>
    <cellStyle name="40% - 强调文字颜色 5 3 2 4 4 3 2" xfId="1118"/>
    <cellStyle name="20% - 强调文字颜色 6 4 2 2 2" xfId="1119"/>
    <cellStyle name="20% - 强调文字颜色 1 2 4 2 2 2 3" xfId="1120"/>
    <cellStyle name="40% - 强调文字颜色 6 3 3 4 4 2" xfId="1121"/>
    <cellStyle name="20% - 强调文字颜色 1 2 4 2 2 3 2" xfId="1122"/>
    <cellStyle name="标题 6 4 2 2 2 2" xfId="1123"/>
    <cellStyle name="20% - 强调文字颜色 1 2 4 2 3" xfId="1124"/>
    <cellStyle name="20% - 强调文字颜色 1 2 4 2 4" xfId="1125"/>
    <cellStyle name="20% - 强调文字颜色 1 2 4 2 4 2" xfId="1126"/>
    <cellStyle name="20% - 强调文字颜色 3 2 2 8" xfId="1127"/>
    <cellStyle name="链接单元格 2 2 5 2 2 2 2" xfId="1128"/>
    <cellStyle name="强调文字颜色 6 4 2 2 2 3" xfId="1129"/>
    <cellStyle name="60% - 强调文字颜色 4 2 5 3 3 2" xfId="1130"/>
    <cellStyle name="差 2 2 4 3 2 3 2" xfId="1131"/>
    <cellStyle name="20% - 强调文字颜色 2 3 7 2" xfId="1132"/>
    <cellStyle name="20% - 强调文字颜色 1 2 4 2 5" xfId="1133"/>
    <cellStyle name="20% - 强调文字颜色 1 2 4 3 2" xfId="1134"/>
    <cellStyle name="20% - 强调文字颜色 5 3 2 3 2 2 3" xfId="1135"/>
    <cellStyle name="20% - 强调文字颜色 5 2 2 2 2 2 5" xfId="1136"/>
    <cellStyle name="适中 2 3 3 4 2" xfId="1137"/>
    <cellStyle name="20% - 强调文字颜色 1 2 4 3 2 2" xfId="1138"/>
    <cellStyle name="60% - 强调文字颜色 4 4 2 2 2 3 2" xfId="1139"/>
    <cellStyle name="20% - 强调文字颜色 1 2 4 3 2 3" xfId="1140"/>
    <cellStyle name="20% - 强调文字颜色 1 3 2 3 4 2" xfId="1141"/>
    <cellStyle name="40% - 强调文字颜色 5 2 2 2 2 2 6" xfId="1142"/>
    <cellStyle name="检查单元格 2 2 2 4 3 2" xfId="1143"/>
    <cellStyle name="40% - 强调文字颜色 5 4 2 4 2 2 2" xfId="1144"/>
    <cellStyle name="40% - 强调文字颜色 5 3 2 3 2 2 4" xfId="1145"/>
    <cellStyle name="差_2.空间地产（西安）天琴湾销售会所灯饰清单 4 5 2 2 2 2" xfId="1146"/>
    <cellStyle name="标题 6 4 2 2 3 2" xfId="1147"/>
    <cellStyle name="20% - 强调文字颜色 1 2 4 3 3" xfId="1148"/>
    <cellStyle name="强调文字颜色 2 2 2 2 2 3 2" xfId="1149"/>
    <cellStyle name="20% - 强调文字颜色 1 3 2 3 2" xfId="1150"/>
    <cellStyle name="20% - 强调文字颜色 1 2 4 4" xfId="1151"/>
    <cellStyle name="强调文字颜色 2 2 2 2 2 3 2 2" xfId="1152"/>
    <cellStyle name="20% - 强调文字颜色 1 3 2 3 2 2" xfId="1153"/>
    <cellStyle name="20% - 强调文字颜色 1 2 4 4 2" xfId="1154"/>
    <cellStyle name="20% - 强调文字颜色 1 3 2 3 2 3" xfId="1155"/>
    <cellStyle name="千位分隔 2 5 4 2 2 2" xfId="1156"/>
    <cellStyle name="20% - 强调文字颜色 1 2 4 4 3" xfId="1157"/>
    <cellStyle name="强调文字颜色 2 2 2 2 2 3 3" xfId="1158"/>
    <cellStyle name="20% - 强调文字颜色 1 3 2 3 3" xfId="1159"/>
    <cellStyle name="检查单元格 2 2 2 4 2" xfId="1160"/>
    <cellStyle name="40% - 强调文字颜色 3 2 2 4 3 2 2" xfId="1161"/>
    <cellStyle name="20% - 强调文字颜色 1 2 4 5" xfId="1162"/>
    <cellStyle name="20% - 强调文字颜色 1 3 2 3 4" xfId="1163"/>
    <cellStyle name="检查单元格 2 2 2 4 3" xfId="1164"/>
    <cellStyle name="40% - 强调文字颜色 5 4 2 4 2 2" xfId="1165"/>
    <cellStyle name="60% - 强调文字颜色 3 2 2 3 5 2" xfId="1166"/>
    <cellStyle name="20% - 强调文字颜色 1 2 4 6" xfId="1167"/>
    <cellStyle name="好_2.空间地产（西安）天琴湾销售会所灯饰清单 4 3 2 4" xfId="1168"/>
    <cellStyle name="20% - 强调文字颜色 3 2 2 2 4 2 3" xfId="1169"/>
    <cellStyle name="适中 2 3 4 3" xfId="1170"/>
    <cellStyle name="20% - 强调文字颜色 1 2 5 2" xfId="1171"/>
    <cellStyle name="标题 4 2 6 2 2" xfId="1172"/>
    <cellStyle name="20% - 强调文字颜色 1 3 7 3" xfId="1173"/>
    <cellStyle name="20% - 强调文字颜色 1 2 6 3 2" xfId="1174"/>
    <cellStyle name="40% - 强调文字颜色 1 3 2 6" xfId="1175"/>
    <cellStyle name="好_2.空间地产（西安）天琴湾销售会所灯饰清单 2 2 4 2 3 2 2" xfId="1176"/>
    <cellStyle name="20% - 强调文字颜色 3 2 2 3 4" xfId="1177"/>
    <cellStyle name="20% - 强调文字颜色 1 2 5 2 2 2" xfId="1178"/>
    <cellStyle name="标题 4 2 6 2 2 2 2" xfId="1179"/>
    <cellStyle name="检查单元格 2 2 3 3 3 2" xfId="1180"/>
    <cellStyle name="20% - 强调文字颜色 1 3 3 2 4 2" xfId="1181"/>
    <cellStyle name="40% - 强调文字颜色 1 3 2 7" xfId="1182"/>
    <cellStyle name="40% - 强调文字颜色 5 2 2 4 3 3 2" xfId="1183"/>
    <cellStyle name="20% - 强调文字颜色 1 2 6 3 3" xfId="1184"/>
    <cellStyle name="注释 2 2 2 5 3" xfId="1185"/>
    <cellStyle name="40% - 强调文字颜色 3 2 2 4 2" xfId="1186"/>
    <cellStyle name="20% - 强调文字颜色 3 2 2 3 5" xfId="1187"/>
    <cellStyle name="40% - 强调文字颜色 4 4 6 3 2 2" xfId="1188"/>
    <cellStyle name="20% - 强调文字颜色 1 2 5 2 2 3" xfId="1189"/>
    <cellStyle name="20% - 强调文字颜色 6 2 2 2 2 3 2 2" xfId="1190"/>
    <cellStyle name="20% - 强调文字颜色 1 2 6 4" xfId="1191"/>
    <cellStyle name="强调文字颜色 2 2 2 2 2 5 2" xfId="1192"/>
    <cellStyle name="强调文字颜色 5 2 3 2 2 3" xfId="1193"/>
    <cellStyle name="20% - 强调文字颜色 1 3 2 5 2" xfId="1194"/>
    <cellStyle name="40% - 强调文字颜色 5 2 2 4 2 2 2" xfId="1195"/>
    <cellStyle name="20% - 强调文字颜色 1 2 5 2 3" xfId="1196"/>
    <cellStyle name="标题 6 4 2 3 2 2" xfId="1197"/>
    <cellStyle name="20% - 强调文字颜色 1 2 6 4 2" xfId="1198"/>
    <cellStyle name="检查单元格 2 2 3 2 2 2 2" xfId="1199"/>
    <cellStyle name="20% - 强调文字颜色 5 2 3 2 3" xfId="1200"/>
    <cellStyle name="输出 2 4 2 2 5" xfId="1201"/>
    <cellStyle name="40% - 强调文字颜色 1 3 3 6" xfId="1202"/>
    <cellStyle name="适中 2 4 2 2 3 2 2" xfId="1203"/>
    <cellStyle name="强调文字颜色 5 2 3 2 2 3 2" xfId="1204"/>
    <cellStyle name="20% - 强调文字颜色 1 3 2 5 2 2" xfId="1205"/>
    <cellStyle name="强调文字颜色 3 3 5 2 2 2 2" xfId="1206"/>
    <cellStyle name="20% - 强调文字颜色 3 2 2 4 4" xfId="1207"/>
    <cellStyle name="差 2 2 4 4 2 2 2" xfId="1208"/>
    <cellStyle name="60% - 强调文字颜色 4 2 6 3 2 2" xfId="1209"/>
    <cellStyle name="40% - 强调文字颜色 5 2 2 4 2 2 2 2" xfId="1210"/>
    <cellStyle name="20% - 强调文字颜色 1 2 5 2 3 2" xfId="1211"/>
    <cellStyle name="差_2.空间地产（西安）天琴湾销售会所灯饰清单 2 5 2 2 2 2 2" xfId="1212"/>
    <cellStyle name="40% - 强调文字颜色 2 2 10" xfId="1213"/>
    <cellStyle name="20% - 强调文字颜色 6 2 2 2 2 3 2 3" xfId="1214"/>
    <cellStyle name="输出 3 3 3 3 2" xfId="1215"/>
    <cellStyle name="20% - 强调文字颜色 1 2 6 5" xfId="1216"/>
    <cellStyle name="强调文字颜色 5 2 3 2 2 4" xfId="1217"/>
    <cellStyle name="20% - 强调文字颜色 1 3 2 5 3" xfId="1218"/>
    <cellStyle name="检查单元格 2 2 2 6 2" xfId="1219"/>
    <cellStyle name="好_2.空间地产（西安）天琴湾销售会所灯饰清单 4 2 2 3 2 2 2" xfId="1220"/>
    <cellStyle name="60% - 强调文字颜色 5 2 2 4 3 2" xfId="1221"/>
    <cellStyle name="适中 2 2 4 2 2 2 2" xfId="1222"/>
    <cellStyle name="强调文字颜色 6 2 4 2 2 2" xfId="1223"/>
    <cellStyle name="40% - 强调文字颜色 5 2 2 4 2 2 3" xfId="1224"/>
    <cellStyle name="20% - 强调文字颜色 1 2 5 2 4" xfId="1225"/>
    <cellStyle name="20% - 强调文字颜色 1 2 5 3" xfId="1226"/>
    <cellStyle name="标题 4 2 6 2 3" xfId="1227"/>
    <cellStyle name="20% - 强调文字颜色 1 2 7 3" xfId="1228"/>
    <cellStyle name="20% - 强调文字颜色 1 2 5 3 2" xfId="1229"/>
    <cellStyle name="标题 4 2 6 2 3 2" xfId="1230"/>
    <cellStyle name="40% - 强调文字颜色 1 2 2 6" xfId="1231"/>
    <cellStyle name="好_2.空间地产（西安）天琴湾销售会所灯饰清单 2 2 4 2 2 2 2" xfId="1232"/>
    <cellStyle name="20% - 强调文字颜色 1 2 7 4" xfId="1233"/>
    <cellStyle name="60% - 强调文字颜色 3 2 2 4 3 2 2" xfId="1234"/>
    <cellStyle name="强调文字颜色 5 2 3 2 3 3" xfId="1235"/>
    <cellStyle name="20% - 强调文字颜色 1 3 2 6 2" xfId="1236"/>
    <cellStyle name="强调文字颜色 4 2 4 2 2 2 2" xfId="1237"/>
    <cellStyle name="40% - 强调文字颜色 5 2 2 4 2 3 2" xfId="1238"/>
    <cellStyle name="20% - 强调文字颜色 1 2 5 3 3" xfId="1239"/>
    <cellStyle name="40% - 强调文字颜色 1 2 2 7" xfId="1240"/>
    <cellStyle name="20% - 强调文字颜色 1 2 5 4" xfId="1241"/>
    <cellStyle name="60% - 强调文字颜色 1 4 5 2 4" xfId="1242"/>
    <cellStyle name="20% - 强调文字颜色 1 3 2 4 2" xfId="1243"/>
    <cellStyle name="强调文字颜色 2 2 2 2 2 4 2" xfId="1244"/>
    <cellStyle name="链接单元格 2 5 2 2 3" xfId="1245"/>
    <cellStyle name="20% - 强调文字颜色 1 2 5 4 2" xfId="1246"/>
    <cellStyle name="20% - 强调文字颜色 5 2 2 2 3" xfId="1247"/>
    <cellStyle name="40% - 强调文字颜色 1 2 3 6" xfId="1248"/>
    <cellStyle name="适中 2 4 2 2 2 2 2" xfId="1249"/>
    <cellStyle name="好_2.空间地产（西安）天琴湾销售会所灯饰清单 2 2 4 2 2 3 2" xfId="1250"/>
    <cellStyle name="60% - 强调文字颜色 1 4 5 2 4 2" xfId="1251"/>
    <cellStyle name="20% - 强调文字颜色 1 3 2 4 2 2" xfId="1252"/>
    <cellStyle name="强调文字颜色 2 2 2 2 2 4 2 2" xfId="1253"/>
    <cellStyle name="链接单元格 2 5 2 2 3 2" xfId="1254"/>
    <cellStyle name="20% - 强调文字颜色 1 2 8 3" xfId="1255"/>
    <cellStyle name="好 2 2 4 3 3 2 2" xfId="1256"/>
    <cellStyle name="20% - 强调文字颜色 1 2 5 5" xfId="1257"/>
    <cellStyle name="检查单元格 2 2 2 5 2" xfId="1258"/>
    <cellStyle name="20% - 强调文字颜色 1 3 2 4 3" xfId="1259"/>
    <cellStyle name="60% - 强调文字颜色 5 2 2 4 2 2" xfId="1260"/>
    <cellStyle name="强调文字颜色 3 2 3 2 2 2 3" xfId="1261"/>
    <cellStyle name="20% - 强调文字颜色 1 2 6" xfId="1262"/>
    <cellStyle name="标题 4 2 6 3" xfId="1263"/>
    <cellStyle name="40% - 强调文字颜色 1 3 2 2 2 3 2" xfId="1264"/>
    <cellStyle name="计算 3 3 3 5" xfId="1265"/>
    <cellStyle name="60% - 强调文字颜色 3 3 3 2 2" xfId="1266"/>
    <cellStyle name="20% - 强调文字颜色 1 2 6 2" xfId="1267"/>
    <cellStyle name="标题 4 2 6 3 2" xfId="1268"/>
    <cellStyle name="注释 2 2 2 4" xfId="1269"/>
    <cellStyle name="好_2.空间地产（西安）天琴湾销售会所灯饰清单 4 3 3 4" xfId="1270"/>
    <cellStyle name="20% - 强调文字颜色 3 2 2 2 4 3 3" xfId="1271"/>
    <cellStyle name="强调文字颜色 5 2 3 3 2 3" xfId="1272"/>
    <cellStyle name="20% - 强调文字颜色 1 3 3 5 2" xfId="1273"/>
    <cellStyle name="20% - 强调文字颜色 1 3 6 4" xfId="1274"/>
    <cellStyle name="检查单元格 2 2 3 3 2 2" xfId="1275"/>
    <cellStyle name="20% - 强调文字颜色 1 3 3 2 3 2" xfId="1276"/>
    <cellStyle name="强调文字颜色 2 2 2 2 3 2 3 2" xfId="1277"/>
    <cellStyle name="40% - 强调文字颜色 5 2 2 4 3 2 2" xfId="1278"/>
    <cellStyle name="20% - 强调文字颜色 1 2 6 2 3" xfId="1279"/>
    <cellStyle name="注释 2 2 2 4 3" xfId="1280"/>
    <cellStyle name="40% - 强调文字颜色 3 2 2 3 2" xfId="1281"/>
    <cellStyle name="差_3.空间地产（西安）天琴湾配饰报价清单 4 6 2 3 2" xfId="1282"/>
    <cellStyle name="差_2.空间地产（西安）天琴湾销售会所灯饰清单 2 5 2 3 2 2" xfId="1283"/>
    <cellStyle name="20% - 强调文字颜色 1 2 7" xfId="1284"/>
    <cellStyle name="标题 4 2 6 4" xfId="1285"/>
    <cellStyle name="40% - 强调文字颜色 5 2 2 2 2 3 2 4 2" xfId="1286"/>
    <cellStyle name="标题 3 2 2 3 2 2 2" xfId="1287"/>
    <cellStyle name="60% - 强调文字颜色 3 3 3 2 3" xfId="1288"/>
    <cellStyle name="输入 2 3 4 4 2" xfId="1289"/>
    <cellStyle name="差 3 2 4 2 2" xfId="1290"/>
    <cellStyle name="40% - 强调文字颜色 1 3 2 2 2 3 3" xfId="1291"/>
    <cellStyle name="20% - 强调文字颜色 1 2 7 2" xfId="1292"/>
    <cellStyle name="标题 4 2 6 4 2" xfId="1293"/>
    <cellStyle name="40% - 强调文字颜色 5 2 2 4 4 2 2" xfId="1294"/>
    <cellStyle name="20% - 强调文字颜色 1 2 7 2 3" xfId="1295"/>
    <cellStyle name="注释 2 2 3 4 3" xfId="1296"/>
    <cellStyle name="适中 2 2 2 2 2 2 3 2" xfId="1297"/>
    <cellStyle name="40% - 强调文字颜色 3 2 3 3 2" xfId="1298"/>
    <cellStyle name="20% - 强调文字颜色 1 2 8" xfId="1299"/>
    <cellStyle name="20% - 强调文字颜色 1 2 8 2" xfId="1300"/>
    <cellStyle name="20% - 强调文字颜色 1 2 9" xfId="1301"/>
    <cellStyle name="20% - 强调文字颜色 1 2 9 2" xfId="1302"/>
    <cellStyle name="20% - 强调文字颜色 1 3" xfId="1303"/>
    <cellStyle name="强调文字颜色 2 2 2 2" xfId="1304"/>
    <cellStyle name="40% - 强调文字颜色 4 2 3 3 2 2 2" xfId="1305"/>
    <cellStyle name="千位分隔 2 5 3 5" xfId="1306"/>
    <cellStyle name="好_2.空间地产（西安）天琴湾销售会所灯饰清单 6 2 2 2 3" xfId="1307"/>
    <cellStyle name="40% - 强调文字颜色 3 2 2 3 2 4 2" xfId="1308"/>
    <cellStyle name="60% - 强调文字颜色 1 2 2 3 3 3 2 2" xfId="1309"/>
    <cellStyle name="20% - 强调文字颜色 3 2 2 3 2 2" xfId="1310"/>
    <cellStyle name="千位分隔 2 4 2 2 2 5" xfId="1311"/>
    <cellStyle name="40% - 强调文字颜色 4 2 7 3 2 2" xfId="1312"/>
    <cellStyle name="差_2.空间地产（西安）天琴湾销售会所灯饰清单 4 5 2 2 3" xfId="1313"/>
    <cellStyle name="40% - 强调文字颜色 5 2 5 6 2" xfId="1314"/>
    <cellStyle name="20% - 强调文字颜色 1 3 2 3 5" xfId="1315"/>
    <cellStyle name="40% - 强调文字颜色 2 3 7" xfId="1316"/>
    <cellStyle name="好_2.空间地产（西安）天琴湾销售会所灯饰清单 6 2 2 2 3 2" xfId="1317"/>
    <cellStyle name="20% - 强调文字颜色 1 3 2" xfId="1318"/>
    <cellStyle name="20% - 强调文字颜色 2 4 5 3" xfId="1319"/>
    <cellStyle name="强调文字颜色 2 2 2 2 2" xfId="1320"/>
    <cellStyle name="40% - 强调文字颜色 2 3 7 2" xfId="1321"/>
    <cellStyle name="20% - 强调文字颜色 1 3 2 2" xfId="1322"/>
    <cellStyle name="强调文字颜色 2 2 2 2 2 2" xfId="1323"/>
    <cellStyle name="20% - 强调文字颜色 1 3 2 2 2 2 2 2" xfId="1324"/>
    <cellStyle name="20% - 强调文字颜色 4 3 2 2 3 2" xfId="1325"/>
    <cellStyle name="强调文字颜色 2 2 2 2 2 2 2 2 2 2" xfId="1326"/>
    <cellStyle name="20% - 强调文字颜色 4 3 4 3 2" xfId="1327"/>
    <cellStyle name="解释性文本 2 4 3 4 2" xfId="1328"/>
    <cellStyle name="40% - 强调文字颜色 2 3 7 3" xfId="1329"/>
    <cellStyle name="千位分隔 2 4 2 2 2" xfId="1330"/>
    <cellStyle name="20% - 强调文字颜色 1 3 2 3" xfId="1331"/>
    <cellStyle name="强调文字颜色 2 2 2 2 2 3" xfId="1332"/>
    <cellStyle name="20% - 强调文字颜色 1 3 2 3 2 4" xfId="1333"/>
    <cellStyle name="40% - 强调文字颜色 5 2 2 2 8 2" xfId="1334"/>
    <cellStyle name="20% - 强调文字颜色 2 3 3 3 2 2" xfId="1335"/>
    <cellStyle name="解释性文本 2 2 2 2 2 4 2" xfId="1336"/>
    <cellStyle name="20% - 强调文字颜色 1 3 2 4" xfId="1337"/>
    <cellStyle name="强调文字颜色 2 2 2 2 2 4" xfId="1338"/>
    <cellStyle name="60% - 强调文字颜色 6 2 6 2 2 2 2" xfId="1339"/>
    <cellStyle name="强调文字颜色 4 2 4 2 2 3 2" xfId="1340"/>
    <cellStyle name="20% - 强调文字颜色 1 3 2 7 2" xfId="1341"/>
    <cellStyle name="60% - 强调文字颜色 3 2 2 4 3 3 2" xfId="1342"/>
    <cellStyle name="20% - 强调文字颜色 1 3 2 4 2 3" xfId="1343"/>
    <cellStyle name="检查单元格 2 2 2 5 2 2" xfId="1344"/>
    <cellStyle name="20% - 强调文字颜色 1 3 2 4 3 2" xfId="1345"/>
    <cellStyle name="60% - 强调文字颜色 5 2 2 4 2 2 2" xfId="1346"/>
    <cellStyle name="强调文字颜色 3 2 3 2 2 2 3 2" xfId="1347"/>
    <cellStyle name="20% - 强调文字颜色 1 3 2 4 3 3" xfId="1348"/>
    <cellStyle name="60% - 强调文字颜色 5 2 2 4 2 2 3" xfId="1349"/>
    <cellStyle name="40% - 强调文字颜色 5 4 2 4 3 2" xfId="1350"/>
    <cellStyle name="强调文字颜色 3 3 3 3 2 2 2" xfId="1351"/>
    <cellStyle name="20% - 强调文字颜色 1 3 2 4 4" xfId="1352"/>
    <cellStyle name="差_2.空间地产（西安）天琴湾销售会所灯饰清单 4 5 2 3 2" xfId="1353"/>
    <cellStyle name="60% - 强调文字颜色 5 2 2 4 2 3" xfId="1354"/>
    <cellStyle name="40% - 强调文字颜色 2 4 7" xfId="1355"/>
    <cellStyle name="20% - 强调文字颜色 1 4 2" xfId="1356"/>
    <cellStyle name="20% - 强调文字颜色 2 4 6 3" xfId="1357"/>
    <cellStyle name="强调文字颜色 2 2 2 3 2" xfId="1358"/>
    <cellStyle name="适中 3 2 4" xfId="1359"/>
    <cellStyle name="20% - 强调文字颜色 3 2 2 3 3 2" xfId="1360"/>
    <cellStyle name="40% - 强调文字颜色 5 2 2 2 3 2 2 3" xfId="1361"/>
    <cellStyle name="60% - 强调文字颜色 6 2 3 4 2 2" xfId="1362"/>
    <cellStyle name="20% - 强调文字颜色 1 3 2 4 5" xfId="1363"/>
    <cellStyle name="60% - 强调文字颜色 5 2 2 4 2 4" xfId="1364"/>
    <cellStyle name="20% - 强调文字颜色 1 3 2 5" xfId="1365"/>
    <cellStyle name="强调文字颜色 2 2 2 2 2 5" xfId="1366"/>
    <cellStyle name="40% - 强调文字颜色 3 2 7 2" xfId="1367"/>
    <cellStyle name="20% - 强调文字颜色 1 3 2 5 2 3" xfId="1368"/>
    <cellStyle name="20% - 强调文字颜色 2 2 2 2" xfId="1369"/>
    <cellStyle name="链接单元格 4 6" xfId="1370"/>
    <cellStyle name="强调文字颜色 4 2 4 2 2 2" xfId="1371"/>
    <cellStyle name="20% - 强调文字颜色 1 3 2 6" xfId="1372"/>
    <cellStyle name="60% - 强调文字颜色 3 2 2 4 3 2" xfId="1373"/>
    <cellStyle name="汇总 2 3 2 3 2 3" xfId="1374"/>
    <cellStyle name="20% - 强调文字颜色 4 2 2 3 2 3 2 2" xfId="1375"/>
    <cellStyle name="强调文字颜色 4 2 4 2 2 2 3" xfId="1376"/>
    <cellStyle name="20% - 强调文字颜色 1 3 2 6 3" xfId="1377"/>
    <cellStyle name="60% - 强调文字颜色 3 2 2 4 3 2 3" xfId="1378"/>
    <cellStyle name="60% - 强调文字颜色 1 2 2 4 2 2 2 2 2" xfId="1379"/>
    <cellStyle name="60% - 强调文字颜色 5 2 2 4 4 2" xfId="1380"/>
    <cellStyle name="适中 2 2 4 2 2 3 2" xfId="1381"/>
    <cellStyle name="强调文字颜色 6 2 4 2 3 2" xfId="1382"/>
    <cellStyle name="强调文字颜色 4 2 4 2 2 3" xfId="1383"/>
    <cellStyle name="20% - 强调文字颜色 1 3 2 7" xfId="1384"/>
    <cellStyle name="60% - 强调文字颜色 3 2 2 4 3 3" xfId="1385"/>
    <cellStyle name="20% - 强调文字颜色 6 4 2 2 3" xfId="1386"/>
    <cellStyle name="40% - 强调文字颜色 6 2 2 3 3 3 2 2" xfId="1387"/>
    <cellStyle name="40% - 强调文字颜色 2 3 8 2" xfId="1388"/>
    <cellStyle name="差_2.空间地产（西安）天琴湾销售会所灯饰清单 7 2 2" xfId="1389"/>
    <cellStyle name="20% - 强调文字颜色 1 3 3 2" xfId="1390"/>
    <cellStyle name="强调文字颜色 2 2 2 2 3 2" xfId="1391"/>
    <cellStyle name="20% - 强调文字颜色 1 3 3 2 2" xfId="1392"/>
    <cellStyle name="强调文字颜色 2 2 2 2 3 2 2" xfId="1393"/>
    <cellStyle name="20% - 强调文字颜色 3 3 2 2 2 2 2 3" xfId="1394"/>
    <cellStyle name="标题 1 2 2 4 2 2 2 2" xfId="1395"/>
    <cellStyle name="20% - 强调文字颜色 1 3 3 4" xfId="1396"/>
    <cellStyle name="强调文字颜色 2 2 2 2 3 4" xfId="1397"/>
    <cellStyle name="20% - 强调文字颜色 1 3 3 4 2" xfId="1398"/>
    <cellStyle name="强调文字颜色 2 2 2 2 3 4 2" xfId="1399"/>
    <cellStyle name="链接单元格 2 5 3 2 3" xfId="1400"/>
    <cellStyle name="20% - 强调文字颜色 1 3 5 4" xfId="1401"/>
    <cellStyle name="20% - 强调文字颜色 1 3 3 2 2 2" xfId="1402"/>
    <cellStyle name="强调文字颜色 2 2 2 2 3 2 2 2" xfId="1403"/>
    <cellStyle name="20% - 强调文字颜色 1 3 5 4 2" xfId="1404"/>
    <cellStyle name="20% - 强调文字颜色 1 3 3 2 2 2 2" xfId="1405"/>
    <cellStyle name="20% - 强调文字颜色 5 3 2 2 3" xfId="1406"/>
    <cellStyle name="强调文字颜色 2 2 2 2 3 2 2 2 2" xfId="1407"/>
    <cellStyle name="40% - 强调文字颜色 6 2 2 4 4 3" xfId="1408"/>
    <cellStyle name="40% - 强调文字颜色 2 2 3 6" xfId="1409"/>
    <cellStyle name="适中 2 4 2 3 2 2 2" xfId="1410"/>
    <cellStyle name="好_2.空间地产（西安）天琴湾销售会所灯饰清单 2 2 4 3 2 3 2" xfId="1411"/>
    <cellStyle name="20% - 强调文字颜色 1 3 3 2 2 2 3" xfId="1412"/>
    <cellStyle name="20% - 强调文字颜色 5 3 2 2 4" xfId="1413"/>
    <cellStyle name="40% - 强调文字颜色 2 2 3 7" xfId="1414"/>
    <cellStyle name="检查单元格 2 2 3 5 2" xfId="1415"/>
    <cellStyle name="20% - 强调文字颜色 1 3 3 4 3" xfId="1416"/>
    <cellStyle name="标题 1 2 3 6" xfId="1417"/>
    <cellStyle name="60% - 强调文字颜色 5 2 2 5 2 2" xfId="1418"/>
    <cellStyle name="输出 4 2 2 2 2 2" xfId="1419"/>
    <cellStyle name="20% - 强调文字颜色 1 3 5 5" xfId="1420"/>
    <cellStyle name="汇总 4 3 2 6 2" xfId="1421"/>
    <cellStyle name="20% - 强调文字颜色 1 3 3 2 2 3" xfId="1422"/>
    <cellStyle name="20% - 强调文字颜色 1 3 3 2 2 3 2" xfId="1423"/>
    <cellStyle name="20% - 强调文字颜色 5 3 2 3 3" xfId="1424"/>
    <cellStyle name="40% - 强调文字颜色 2 2 4 6" xfId="1425"/>
    <cellStyle name="检查单元格 2 2 3 3 2" xfId="1426"/>
    <cellStyle name="20% - 强调文字颜色 1 3 3 2 3" xfId="1427"/>
    <cellStyle name="强调文字颜色 2 2 2 2 3 2 3" xfId="1428"/>
    <cellStyle name="20% - 强调文字颜色 6 2 2 2 2 4 2" xfId="1429"/>
    <cellStyle name="好 4 3 3 2 2 2" xfId="1430"/>
    <cellStyle name="好 4 7 3 2" xfId="1431"/>
    <cellStyle name="40% - 强调文字颜色 6 2 2 2 2 4" xfId="1432"/>
    <cellStyle name="20% - 强调文字颜色 1 3 3 5" xfId="1433"/>
    <cellStyle name="60% - 强调文字颜色 6 3 4 3 2 2 2 2" xfId="1434"/>
    <cellStyle name="检查单元格 2 2 3 3 2 2 2" xfId="1435"/>
    <cellStyle name="20% - 强调文字颜色 1 3 3 2 3 2 2" xfId="1436"/>
    <cellStyle name="20% - 强调文字颜色 5 3 3 2 3" xfId="1437"/>
    <cellStyle name="40% - 强调文字颜色 6 2 2 5 4 3" xfId="1438"/>
    <cellStyle name="40% - 强调文字颜色 2 3 3 6" xfId="1439"/>
    <cellStyle name="检查单元格 2 2 3 3 3" xfId="1440"/>
    <cellStyle name="20% - 强调文字颜色 1 3 3 2 4" xfId="1441"/>
    <cellStyle name="20% - 强调文字颜色 6 2 2 2 2 4 3" xfId="1442"/>
    <cellStyle name="输入 3 3 2 2" xfId="1443"/>
    <cellStyle name="40% - 强调文字颜色 6 2 2 2 2 5" xfId="1444"/>
    <cellStyle name="强调文字颜色 4 2 4 2 3 2" xfId="1445"/>
    <cellStyle name="20% - 强调文字颜色 1 3 3 6" xfId="1446"/>
    <cellStyle name="60% - 强调文字颜色 3 2 2 4 4 2" xfId="1447"/>
    <cellStyle name="60% - 强调文字颜色 1 2 2 2 2 2 2 2 2" xfId="1448"/>
    <cellStyle name="40% - 强调文字颜色 3 2 7" xfId="1449"/>
    <cellStyle name="适中 4 2 4 2 2 2" xfId="1450"/>
    <cellStyle name="好_2.空间地产（西安）天琴湾销售会所灯饰清单 6 2 2 3 2 2" xfId="1451"/>
    <cellStyle name="20% - 强调文字颜色 2 2 2" xfId="1452"/>
    <cellStyle name="检查单元格 2 2 3 3 4" xfId="1453"/>
    <cellStyle name="40% - 强调文字颜色 5 2 6 5 2" xfId="1454"/>
    <cellStyle name="20% - 强调文字颜色 1 3 3 2 5" xfId="1455"/>
    <cellStyle name="20% - 强调文字颜色 3 2 7 2" xfId="1456"/>
    <cellStyle name="标题 4 4 6 4 2" xfId="1457"/>
    <cellStyle name="20% - 强调文字颜色 3 3 2 2 2 2 2 2" xfId="1458"/>
    <cellStyle name="20% - 强调文字颜色 1 3 3 3" xfId="1459"/>
    <cellStyle name="强调文字颜色 2 2 2 2 3 3" xfId="1460"/>
    <cellStyle name="40% - 强调文字颜色 5 2 10 2 2" xfId="1461"/>
    <cellStyle name="适中 2 4 2 4" xfId="1462"/>
    <cellStyle name="20% - 强调文字颜色 6 4 2 2 4" xfId="1463"/>
    <cellStyle name="20% - 强调文字颜色 1 3 3 3 2" xfId="1464"/>
    <cellStyle name="40% - 强调文字颜色 4 2 2 2 8" xfId="1465"/>
    <cellStyle name="强调文字颜色 2 2 2 2 3 3 2" xfId="1466"/>
    <cellStyle name="20% - 强调文字颜色 1 3 4 4" xfId="1467"/>
    <cellStyle name="强调文字颜色 5 4 4 2 2 2" xfId="1468"/>
    <cellStyle name="20% - 强调文字颜色 2 2 2 2 2 3 2" xfId="1469"/>
    <cellStyle name="链接单元格 4 6 2 3 2" xfId="1470"/>
    <cellStyle name="60% - 强调文字颜色 4 4 2 4 3 2" xfId="1471"/>
    <cellStyle name="20% - 强调文字颜色 6 2 2 5" xfId="1472"/>
    <cellStyle name="强调文字颜色 4 4 3 2 2 4" xfId="1473"/>
    <cellStyle name="标题 3 4 4 2 2 2 2 2" xfId="1474"/>
    <cellStyle name="20% - 强调文字颜色 1 3 3 3 2 3" xfId="1475"/>
    <cellStyle name="检查单元格 2 2 3 4 2" xfId="1476"/>
    <cellStyle name="20% - 强调文字颜色 1 3 3 3 3" xfId="1477"/>
    <cellStyle name="20% - 强调文字颜色 6 2 2 2 2 5 2" xfId="1478"/>
    <cellStyle name="好 4 3 3 2 3 2" xfId="1479"/>
    <cellStyle name="40% - 强调文字颜色 6 2 2 2 3 4" xfId="1480"/>
    <cellStyle name="20% - 强调文字颜色 1 3 4 5" xfId="1481"/>
    <cellStyle name="20% - 强调文字颜色 1 3 4 2" xfId="1482"/>
    <cellStyle name="强调文字颜色 2 2 2 2 4 2" xfId="1483"/>
    <cellStyle name="20% - 强调文字颜色 6 4 2 3 3" xfId="1484"/>
    <cellStyle name="60% - 强调文字颜色 4 4 3 2 2 3 2 2" xfId="1485"/>
    <cellStyle name="20% - 强调文字颜色 1 3 4 2 2" xfId="1486"/>
    <cellStyle name="强调文字颜色 2 2 2 2 4 2 2" xfId="1487"/>
    <cellStyle name="20% - 强调文字颜色 1 4 3 4" xfId="1488"/>
    <cellStyle name="强调文字颜色 2 2 2 3 3 4" xfId="1489"/>
    <cellStyle name="40% - 强调文字颜色 4 2 2 2 6 2" xfId="1490"/>
    <cellStyle name="20% - 强调文字颜色 1 3 4 2 2 2" xfId="1491"/>
    <cellStyle name="强调文字颜色 2 2 2 2 4 2 2 2" xfId="1492"/>
    <cellStyle name="40% - 强调文字颜色 6 2 2 3 2 3 2" xfId="1493"/>
    <cellStyle name="40% - 强调文字颜色 1 3 8" xfId="1494"/>
    <cellStyle name="20% - 强调文字颜色 2 3 5 4" xfId="1495"/>
    <cellStyle name="强调文字颜色 3 2 4 2 5 2" xfId="1496"/>
    <cellStyle name="输出 3 2 2 2 2 3" xfId="1497"/>
    <cellStyle name="60% - 强调文字颜色 2 2 2 4 6 2" xfId="1498"/>
    <cellStyle name="20% - 强调文字颜色 1 4 3 4 2" xfId="1499"/>
    <cellStyle name="强调文字颜色 2 2 2 3 3 4 2" xfId="1500"/>
    <cellStyle name="60% - 强调文字颜色 4 2 2 5 2 3" xfId="1501"/>
    <cellStyle name="20% - 强调文字颜色 1 3 4 2 2 2 2" xfId="1502"/>
    <cellStyle name="20% - 强调文字颜色 6 3 2 2 3" xfId="1503"/>
    <cellStyle name="40% - 强调文字颜色 6 3 2 4 4 3" xfId="1504"/>
    <cellStyle name="40% - 强调文字颜色 6 2 2 3 2 3 2 2" xfId="1505"/>
    <cellStyle name="40% - 强调文字颜色 1 3 8 2" xfId="1506"/>
    <cellStyle name="40% - 强调文字颜色 1 4 3 2 4" xfId="1507"/>
    <cellStyle name="20% - 强调文字颜色 2 3 5 4 2" xfId="1508"/>
    <cellStyle name="20% - 强调文字颜色 2 2 2 4 3 2" xfId="1509"/>
    <cellStyle name="60% - 强调文字颜色 4 4 4 5 2" xfId="1510"/>
    <cellStyle name="60% - 强调文字颜色 2 2 2 3 3 2 3 2" xfId="1511"/>
    <cellStyle name="20% - 强调文字颜色 1 3 4 2 2 3" xfId="1512"/>
    <cellStyle name="40% - 强调文字颜色 6 2 2 3 2 3 3" xfId="1513"/>
    <cellStyle name="40% - 强调文字颜色 1 3 9" xfId="1514"/>
    <cellStyle name="差 2 2 2 2 2 2 2 2 2" xfId="1515"/>
    <cellStyle name="输出 4 2 3 2 2 2" xfId="1516"/>
    <cellStyle name="20% - 强调文字颜色 2 3 5 5" xfId="1517"/>
    <cellStyle name="差_3.空间地产（西安）天琴湾配饰报价清单 2 2 3 2 2 3 2 2" xfId="1518"/>
    <cellStyle name="检查单元格 2 2 4 3 2" xfId="1519"/>
    <cellStyle name="20% - 强调文字颜色 1 3 4 2 3" xfId="1520"/>
    <cellStyle name="标题 6 4 3 2 2 2" xfId="1521"/>
    <cellStyle name="20% - 强调文字颜色 6 2 2 2 3 4 2" xfId="1522"/>
    <cellStyle name="好 4 3 3 3 2 2" xfId="1523"/>
    <cellStyle name="40% - 强调文字颜色 6 2 2 3 2 4" xfId="1524"/>
    <cellStyle name="20% - 强调文字颜色 1 4 3 5" xfId="1525"/>
    <cellStyle name="40% - 强调文字颜色 4 2 2 2 6 3" xfId="1526"/>
    <cellStyle name="检查单元格 2 2 6 3 2" xfId="1527"/>
    <cellStyle name="40% - 强调文字颜色 5 2 2 5 3 2 2" xfId="1528"/>
    <cellStyle name="20% - 强调文字颜色 1 3 6 2 3" xfId="1529"/>
    <cellStyle name="注释 2 3 2 4 3" xfId="1530"/>
    <cellStyle name="40% - 强调文字颜色 3 3 2 3 2" xfId="1531"/>
    <cellStyle name="差_2.空间地产（西安）天琴湾销售会所灯饰清单 2 5 3 3 2 2" xfId="1532"/>
    <cellStyle name="检查单元格 2 2 4 3 2 2" xfId="1533"/>
    <cellStyle name="20% - 强调文字颜色 1 3 4 2 3 2" xfId="1534"/>
    <cellStyle name="标题 6 4 3 2 2 2 2" xfId="1535"/>
    <cellStyle name="40% - 强调文字颜色 6 2 2 3 2 4 2" xfId="1536"/>
    <cellStyle name="40% - 强调文字颜色 1 4 8" xfId="1537"/>
    <cellStyle name="20% - 强调文字颜色 2 3 6 4" xfId="1538"/>
    <cellStyle name="检查单元格 2 2 4 3 3" xfId="1539"/>
    <cellStyle name="20% - 强调文字颜色 1 3 4 2 4" xfId="1540"/>
    <cellStyle name="强调文字颜色 5 4 7 3 2" xfId="1541"/>
    <cellStyle name="计算 2 4" xfId="1542"/>
    <cellStyle name="20% - 强调文字颜色 2 2 2 5 3 3" xfId="1543"/>
    <cellStyle name="40% - 强调文字颜色 6 2 3 2 4 2 2 2" xfId="1544"/>
    <cellStyle name="40% - 强调文字颜色 5 2 2 2 4 4 2 2" xfId="1545"/>
    <cellStyle name="40% - 强调文字颜色 6 2 2 2 3 2 2 4" xfId="1546"/>
    <cellStyle name="强调文字颜色 6 3 3 2 2 2 3" xfId="1547"/>
    <cellStyle name="20% - 强调文字颜色 1 3 5" xfId="1548"/>
    <cellStyle name="强调文字颜色 2 2 2 2 5" xfId="1549"/>
    <cellStyle name="标题 4 2 7 2" xfId="1550"/>
    <cellStyle name="20% - 强调文字颜色 1 3 5 2" xfId="1551"/>
    <cellStyle name="强调文字颜色 2 2 2 2 5 2" xfId="1552"/>
    <cellStyle name="标题 4 2 7 2 2" xfId="1553"/>
    <cellStyle name="适中 2 4 4 3" xfId="1554"/>
    <cellStyle name="20% - 强调文字颜色 3 2 2 2 5 2 3" xfId="1555"/>
    <cellStyle name="好_2.空间地产（西安）天琴湾销售会所灯饰清单 4 4 2 4" xfId="1556"/>
    <cellStyle name="20% - 强调文字颜色 1 3 5 2 2" xfId="1557"/>
    <cellStyle name="强调文字颜色 2 2 2 2 5 2 2" xfId="1558"/>
    <cellStyle name="标题 4 2 7 2 2 2" xfId="1559"/>
    <cellStyle name="检查单元格 2 2 5 3 2" xfId="1560"/>
    <cellStyle name="40% - 强调文字颜色 5 2 2 5 2 2 2" xfId="1561"/>
    <cellStyle name="20% - 强调文字颜色 1 3 5 2 3" xfId="1562"/>
    <cellStyle name="标题 6 4 3 3 2 2" xfId="1563"/>
    <cellStyle name="20% - 强调文字颜色 6 2 2 2 4 4 2" xfId="1564"/>
    <cellStyle name="40% - 强调文字颜色 6 2 2 4 2 4" xfId="1565"/>
    <cellStyle name="20% - 强调文字颜色 1 3 5 3" xfId="1566"/>
    <cellStyle name="检查单元格 2 2 5 4 2" xfId="1567"/>
    <cellStyle name="40% - 强调文字颜色 5 2 2 5 2 3 2" xfId="1568"/>
    <cellStyle name="20% - 强调文字颜色 1 3 5 3 3" xfId="1569"/>
    <cellStyle name="40% - 强调文字颜色 6 2 2 4 3 4" xfId="1570"/>
    <cellStyle name="40% - 强调文字颜色 2 2 2 7" xfId="1571"/>
    <cellStyle name="20% - 强调文字颜色 6 2 6 2 2" xfId="1572"/>
    <cellStyle name="常规 3 3 3 2 4" xfId="1573"/>
    <cellStyle name="20% - 强调文字颜色 1 3 6" xfId="1574"/>
    <cellStyle name="强调文字颜色 2 2 2 2 6" xfId="1575"/>
    <cellStyle name="标题 4 2 7 3" xfId="1576"/>
    <cellStyle name="40% - 强调文字颜色 1 3 2 2 2 4 2" xfId="1577"/>
    <cellStyle name="60% - 强调文字颜色 3 3 3 3 2" xfId="1578"/>
    <cellStyle name="40% - 强调文字颜色 2 3 3 2 2 2 2" xfId="1579"/>
    <cellStyle name="20% - 强调文字颜色 1 3 6 2" xfId="1580"/>
    <cellStyle name="强调文字颜色 2 2 2 2 6 2" xfId="1581"/>
    <cellStyle name="标题 4 2 7 3 2" xfId="1582"/>
    <cellStyle name="40% - 强调文字颜色 2 3 3 2 2 2 2 2" xfId="1583"/>
    <cellStyle name="60% - 强调文字颜色 3 3 3 3 2 2" xfId="1584"/>
    <cellStyle name="20% - 强调文字颜色 1 3 6 2 2" xfId="1585"/>
    <cellStyle name="20% - 强调文字颜色 6 2 6 2 3" xfId="1586"/>
    <cellStyle name="20% - 强调文字颜色 1 3 7" xfId="1587"/>
    <cellStyle name="20% - 强调文字颜色 4 2 2 4 3 2 2" xfId="1588"/>
    <cellStyle name="40% - 强调文字颜色 2 3 3 2 2 2 3" xfId="1589"/>
    <cellStyle name="差 3 2 4 3 2" xfId="1590"/>
    <cellStyle name="60% - 强调文字颜色 3 3 3 3 3" xfId="1591"/>
    <cellStyle name="标题 3 2 2 3 2 3 2" xfId="1592"/>
    <cellStyle name="强调文字颜色 2 2 2 3" xfId="1593"/>
    <cellStyle name="20% - 强调文字颜色 6 2 3 2 2 2 2 2" xfId="1594"/>
    <cellStyle name="20% - 强调文字颜色 1 4" xfId="1595"/>
    <cellStyle name="40% - 强调文字颜色 4 2 3 3 2 2 3" xfId="1596"/>
    <cellStyle name="千位分隔 2 5 3 6" xfId="1597"/>
    <cellStyle name="20% - 强调文字颜色 1 3 7 2" xfId="1598"/>
    <cellStyle name="差_3.空间地产（西安）天琴湾配饰报价清单 7 2 2 2 2" xfId="1599"/>
    <cellStyle name="20% - 强调文字颜色 1 3 8" xfId="1600"/>
    <cellStyle name="差_3.空间地产（西安）天琴湾配饰报价清单 7 2 2 2 2 2" xfId="1601"/>
    <cellStyle name="20% - 强调文字颜色 1 3 8 2" xfId="1602"/>
    <cellStyle name="40% - 强调文字颜色 2 4 7 2" xfId="1603"/>
    <cellStyle name="20% - 强调文字颜色 1 4 2 2" xfId="1604"/>
    <cellStyle name="强调文字颜色 2 2 2 3 2 2" xfId="1605"/>
    <cellStyle name="20% - 强调文字颜色 2 2 3 4" xfId="1606"/>
    <cellStyle name="60% - 强调文字颜色 2 2 2 3 4 2" xfId="1607"/>
    <cellStyle name="适中 3 3 2 5" xfId="1608"/>
    <cellStyle name="40% - 强调文字颜色 2 2 4 2 2 2 3" xfId="1609"/>
    <cellStyle name="20% - 强调文字颜色 1 4 2 2 2" xfId="1610"/>
    <cellStyle name="强调文字颜色 2 2 2 3 2 2 2" xfId="1611"/>
    <cellStyle name="警告文本 2 3" xfId="1612"/>
    <cellStyle name="40% - 强调文字颜色 3 2 2 6 4" xfId="1613"/>
    <cellStyle name="检查单元格 2 3 3 3 2" xfId="1614"/>
    <cellStyle name="20% - 强调文字颜色 1 4 3 2 3" xfId="1615"/>
    <cellStyle name="强调文字颜色 2 2 2 3 3 2 3" xfId="1616"/>
    <cellStyle name="40% - 强调文字颜色 5 2 2 2 2 6" xfId="1617"/>
    <cellStyle name="20% - 强调文字颜色 6 2 2 3 2 4 2" xfId="1618"/>
    <cellStyle name="好 4 3 4 2 2 2" xfId="1619"/>
    <cellStyle name="40% - 强调文字颜色 6 2 3 2 2 4" xfId="1620"/>
    <cellStyle name="检查单元格 2 3" xfId="1621"/>
    <cellStyle name="20% - 强调文字颜色 2 2 3 4 2" xfId="1622"/>
    <cellStyle name="链接单元格 3 4 3 2 3" xfId="1623"/>
    <cellStyle name="60% - 强调文字颜色 2 2 2 3 4 2 2" xfId="1624"/>
    <cellStyle name="适中 3 3 2 5 2" xfId="1625"/>
    <cellStyle name="汇总 2 3 3" xfId="1626"/>
    <cellStyle name="20% - 强调文字颜色 1 4 2 2 2 2" xfId="1627"/>
    <cellStyle name="强调文字颜色 2 2 2 3 2 2 2 2" xfId="1628"/>
    <cellStyle name="20% - 强调文字颜色 1 4 3 2 4" xfId="1629"/>
    <cellStyle name="60% - 强调文字颜色 1 4 2 2 2 2 3 2" xfId="1630"/>
    <cellStyle name="60% - 强调文字颜色 1 3 4 2" xfId="1631"/>
    <cellStyle name="检查单元格 2 4" xfId="1632"/>
    <cellStyle name="20% - 强调文字颜色 2 2 3 4 3" xfId="1633"/>
    <cellStyle name="汇总 2 3 4" xfId="1634"/>
    <cellStyle name="20% - 强调文字颜色 1 4 2 2 2 3" xfId="1635"/>
    <cellStyle name="强调文字颜色 2 2 2 3 2 2 2 3" xfId="1636"/>
    <cellStyle name="20% - 强调文字颜色 2 2 3 5" xfId="1637"/>
    <cellStyle name="60% - 强调文字颜色 2 2 2 3 4 3" xfId="1638"/>
    <cellStyle name="链接单元格 4 2 2 4 2" xfId="1639"/>
    <cellStyle name="检查单元格 2 3 2 3 2" xfId="1640"/>
    <cellStyle name="20% - 强调文字颜色 1 4 2 2 3" xfId="1641"/>
    <cellStyle name="强调文字颜色 2 2 2 3 2 2 3" xfId="1642"/>
    <cellStyle name="输入 2 2 4 5 3 2" xfId="1643"/>
    <cellStyle name="20% - 强调文字颜色 2 2 3 6" xfId="1644"/>
    <cellStyle name="标题 3 2 2 2 2 3 3 2" xfId="1645"/>
    <cellStyle name="60% - 强调文字颜色 3 2 3 3 4 2" xfId="1646"/>
    <cellStyle name="检查单元格 2 3 2 3 3" xfId="1647"/>
    <cellStyle name="20% - 强调文字颜色 1 4 2 2 4" xfId="1648"/>
    <cellStyle name="强调文字颜色 2 2 2 3 2 2 4" xfId="1649"/>
    <cellStyle name="标题 7 7 3 2" xfId="1650"/>
    <cellStyle name="强调文字颜色 2 3 2 4 2 2 2" xfId="1651"/>
    <cellStyle name="60% - 强调文字颜色 1 2 4 2" xfId="1652"/>
    <cellStyle name="20% - 强调文字颜色 1 4 2 3" xfId="1653"/>
    <cellStyle name="强调文字颜色 2 2 2 3 2 3" xfId="1654"/>
    <cellStyle name="40% - 强调文字颜色 4 4 2 4 2" xfId="1655"/>
    <cellStyle name="20% - 强调文字颜色 1 4 2 3 2" xfId="1656"/>
    <cellStyle name="强调文字颜色 2 2 2 3 2 3 2" xfId="1657"/>
    <cellStyle name="40% - 强调文字颜色 4 4 2 4 2 2" xfId="1658"/>
    <cellStyle name="20% - 强调文字颜色 2 2 2 3 2 2" xfId="1659"/>
    <cellStyle name="链接单元格 4 7 2 2" xfId="1660"/>
    <cellStyle name="60% - 强调文字颜色 4 4 3 4 2" xfId="1661"/>
    <cellStyle name="检查单元格 2 3 2 4 2" xfId="1662"/>
    <cellStyle name="20% - 强调文字颜色 1 4 2 3 3" xfId="1663"/>
    <cellStyle name="强调文字颜色 2 2 2 3 2 3 3" xfId="1664"/>
    <cellStyle name="20% - 强调文字颜色 1 4 2 4" xfId="1665"/>
    <cellStyle name="强调文字颜色 2 2 2 3 2 4" xfId="1666"/>
    <cellStyle name="强调文字颜色 3 2 3 3 2 2" xfId="1667"/>
    <cellStyle name="40% - 强调文字颜色 4 4 2 4 3" xfId="1668"/>
    <cellStyle name="40% - 强调文字颜色 4 2 2 2 5 2" xfId="1669"/>
    <cellStyle name="40% - 强调文字颜色 5 2 3 6 3" xfId="1670"/>
    <cellStyle name="20% - 强调文字颜色 2 2 10" xfId="1671"/>
    <cellStyle name="40% - 强调文字颜色 5 4 2 2 2 4" xfId="1672"/>
    <cellStyle name="40% - 强调文字颜色 6 4 3 2 2 2" xfId="1673"/>
    <cellStyle name="20% - 强调文字颜色 1 4 2 4 2" xfId="1674"/>
    <cellStyle name="强调文字颜色 2 2 2 3 2 4 2" xfId="1675"/>
    <cellStyle name="60% - 强调文字颜色 4 2 2 4 2 3" xfId="1676"/>
    <cellStyle name="强调文字颜色 3 2 3 3 2 2 2" xfId="1677"/>
    <cellStyle name="40% - 强调文字颜色 4 4 2 4 3 2" xfId="1678"/>
    <cellStyle name="警告文本 4 3" xfId="1679"/>
    <cellStyle name="40% - 强调文字颜色 4 2 2 2 5 2 2" xfId="1680"/>
    <cellStyle name="20% - 强调文字颜色 1 4 2 5" xfId="1681"/>
    <cellStyle name="强调文字颜色 2 2 2 3 2 5" xfId="1682"/>
    <cellStyle name="汇总 4 3 3 3 2" xfId="1683"/>
    <cellStyle name="40% - 强调文字颜色 4 2 2 2 5 3" xfId="1684"/>
    <cellStyle name="强调文字颜色 4 2 8" xfId="1685"/>
    <cellStyle name="20% - 强调文字颜色 2 2 2 2 2 2 2 2 2" xfId="1686"/>
    <cellStyle name="20% - 强调文字颜色 1 4 3 2" xfId="1687"/>
    <cellStyle name="注释 3 3 3 2 2 4" xfId="1688"/>
    <cellStyle name="强调文字颜色 2 2 2 3 3 2" xfId="1689"/>
    <cellStyle name="检查单元格 2 2 4 4 2 2 2" xfId="1690"/>
    <cellStyle name="20% - 强调文字颜色 6 4 3 2 3" xfId="1691"/>
    <cellStyle name="20% - 强调文字颜色 1 4 3 2 2" xfId="1692"/>
    <cellStyle name="强调文字颜色 2 2 2 3 3 2 2" xfId="1693"/>
    <cellStyle name="输入 2 5 4" xfId="1694"/>
    <cellStyle name="20% - 强调文字颜色 1 4 3 2 2 2" xfId="1695"/>
    <cellStyle name="强调文字颜色 2 2 2 3 3 2 2 2" xfId="1696"/>
    <cellStyle name="强调文字颜色 4 2 9" xfId="1697"/>
    <cellStyle name="20% - 强调文字颜色 2 2 2 2 2 2 2 2 3" xfId="1698"/>
    <cellStyle name="强调文字颜色 1 4 4 6" xfId="1699"/>
    <cellStyle name="40% - 强调文字颜色 1 2 2 2 2" xfId="1700"/>
    <cellStyle name="差_3.空间地产（西安）天琴湾配饰报价清单 2 6 2 2 2" xfId="1701"/>
    <cellStyle name="40% - 强调文字颜色 5 2 2 2 5 2 3 2 2" xfId="1702"/>
    <cellStyle name="20% - 强调文字颜色 1 4 3 3" xfId="1703"/>
    <cellStyle name="注释 3 3 3 2 2 5" xfId="1704"/>
    <cellStyle name="强调文字颜色 2 2 2 3 3 3" xfId="1705"/>
    <cellStyle name="适中 2 5 2 4" xfId="1706"/>
    <cellStyle name="40% - 强调文字颜色 4 4 2 5 2" xfId="1707"/>
    <cellStyle name="输入 2 2 2 2 2 2 2 2" xfId="1708"/>
    <cellStyle name="20% - 强调文字颜色 6 4 3 2 4" xfId="1709"/>
    <cellStyle name="60% - 强调文字颜色 1 2 5 3 2" xfId="1710"/>
    <cellStyle name="40% - 强调文字颜色 1 2 2 3 4 3" xfId="1711"/>
    <cellStyle name="强调文字颜色 5 4 5 2 3 2" xfId="1712"/>
    <cellStyle name="20% - 强调文字颜色 2 2 2 3 2 4 2" xfId="1713"/>
    <cellStyle name="20% - 强调文字颜色 3 2 3 3 2 2 2" xfId="1714"/>
    <cellStyle name="好 4 3 6" xfId="1715"/>
    <cellStyle name="20% - 强调文字颜色 2 2 2 2 2 2 2 3" xfId="1716"/>
    <cellStyle name="40% - 强调文字颜色 1 3 2 5 4" xfId="1717"/>
    <cellStyle name="计算 3 3" xfId="1718"/>
    <cellStyle name="20% - 强调文字颜色 2 2 2 5 4 2" xfId="1719"/>
    <cellStyle name="输出 4 2 3 3 3 2" xfId="1720"/>
    <cellStyle name="强调文字颜色 4 2 2 4 3 2 2 2" xfId="1721"/>
    <cellStyle name="20% - 强调文字颜色 1 4 4" xfId="1722"/>
    <cellStyle name="强调文字颜色 2 2 2 3 4" xfId="1723"/>
    <cellStyle name="标题 1 3 5 2 2 2" xfId="1724"/>
    <cellStyle name="好_2.空间地产（西安）天琴湾销售会所灯饰清单 2 2 2 2 3 2" xfId="1725"/>
    <cellStyle name="20% - 强调文字颜色 2 2 2 2 2 2 2 4" xfId="1726"/>
    <cellStyle name="20% - 强调文字颜色 1 4 5" xfId="1727"/>
    <cellStyle name="强调文字颜色 2 2 2 3 5" xfId="1728"/>
    <cellStyle name="标题 4 2 8 2" xfId="1729"/>
    <cellStyle name="20% - 强调文字颜色 6 2 6 3 2" xfId="1730"/>
    <cellStyle name="20% - 强调文字颜色 1 4 6" xfId="1731"/>
    <cellStyle name="强调文字颜色 2 2 2 3 6" xfId="1732"/>
    <cellStyle name="40% - 强调文字颜色 2 3 3 2 2 3 2" xfId="1733"/>
    <cellStyle name="千位分隔 2 3 2 2 2 3" xfId="1734"/>
    <cellStyle name="好_3.空间地产（西安）天琴湾配饰报价清单 4 2 5 2 2" xfId="1735"/>
    <cellStyle name="60% - 强调文字颜色 5 2 2 2 2 2 2 2 2 2" xfId="1736"/>
    <cellStyle name="60% - 强调文字颜色 3 3 3 4 2" xfId="1737"/>
    <cellStyle name="20% - 强调文字颜色 6 2 6 3 3" xfId="1738"/>
    <cellStyle name="20% - 强调文字颜色 1 4 7" xfId="1739"/>
    <cellStyle name="差_3.空间地产（西安）天琴湾配饰报价清单 7 2 2 3 2" xfId="1740"/>
    <cellStyle name="20% - 强调文字颜色 1 4 8" xfId="1741"/>
    <cellStyle name="20% - 强调文字颜色 2 2" xfId="1742"/>
    <cellStyle name="40% - 强调文字颜色 3 2 7 2 2" xfId="1743"/>
    <cellStyle name="标题 3 2 2 5 4" xfId="1744"/>
    <cellStyle name="20% - 强调文字颜色 2 2 2 2 2" xfId="1745"/>
    <cellStyle name="链接单元格 4 6 2" xfId="1746"/>
    <cellStyle name="差 3 4 6" xfId="1747"/>
    <cellStyle name="60% - 强调文字颜色 4 4 2 4" xfId="1748"/>
    <cellStyle name="标题 3 2 2 5 4 2" xfId="1749"/>
    <cellStyle name="20% - 强调文字颜色 2 2 2 2 2 2" xfId="1750"/>
    <cellStyle name="链接单元格 4 6 2 2" xfId="1751"/>
    <cellStyle name="差 3 4 6 2" xfId="1752"/>
    <cellStyle name="60% - 强调文字颜色 4 4 2 4 2" xfId="1753"/>
    <cellStyle name="40% - 强调文字颜色 2 2 2 3 2 2 3" xfId="1754"/>
    <cellStyle name="20% - 强调文字颜色 2 2 2 2 2 2 3 3" xfId="1755"/>
    <cellStyle name="40% - 强调文字颜色 2 2 2 3 2 3 2" xfId="1756"/>
    <cellStyle name="输出 3 3 2 2" xfId="1757"/>
    <cellStyle name="20% - 强调文字颜色 2 2 2 2 2 2 4 2" xfId="1758"/>
    <cellStyle name="40% - 强调文字颜色 3 2 2 4 2 3" xfId="1759"/>
    <cellStyle name="60% - 强调文字颜色 5 4 3 4 2 2 2" xfId="1760"/>
    <cellStyle name="40% - 强调文字颜色 5 2 2 4 4 2 2 2" xfId="1761"/>
    <cellStyle name="40% - 强调文字颜色 2 2 2 3 2 4" xfId="1762"/>
    <cellStyle name="输出 3 3 3" xfId="1763"/>
    <cellStyle name="注释 2 2 3 4 3 2" xfId="1764"/>
    <cellStyle name="40% - 强调文字颜色 3 2 3 3 2 2" xfId="1765"/>
    <cellStyle name="20% - 强调文字颜色 2 2 2 2 2 2 5" xfId="1766"/>
    <cellStyle name="20% - 强调文字颜色 2 3 2 3 2 2 3" xfId="1767"/>
    <cellStyle name="强调文字颜色 5 4 4 2 2" xfId="1768"/>
    <cellStyle name="差 4 3 3 4 2" xfId="1769"/>
    <cellStyle name="20% - 强调文字颜色 2 2 2 2 2 3" xfId="1770"/>
    <cellStyle name="链接单元格 4 6 2 3" xfId="1771"/>
    <cellStyle name="60% - 强调文字颜色 4 4 2 4 3" xfId="1772"/>
    <cellStyle name="20% - 强调文字颜色 4 2 2 2 2 5" xfId="1773"/>
    <cellStyle name="汇总 2 2 4 3 2 2 3 2" xfId="1774"/>
    <cellStyle name="20% - 强调文字颜色 5 2 3 2 2 3" xfId="1775"/>
    <cellStyle name="强调文字颜色 5 4 4 2 2 2 2" xfId="1776"/>
    <cellStyle name="20% - 强调文字颜色 2 2 2 2 2 3 2 2" xfId="1777"/>
    <cellStyle name="20% - 强调文字颜色 6 2 2 5 2" xfId="1778"/>
    <cellStyle name="强调文字颜色 4 4 3 2 2 4 2" xfId="1779"/>
    <cellStyle name="20% - 强调文字颜色 2 2 2 2 2 3 2 3" xfId="1780"/>
    <cellStyle name="20% - 强调文字颜色 6 2 2 5 3" xfId="1781"/>
    <cellStyle name="20% - 强调文字颜色 5 2 3 2 2 4" xfId="1782"/>
    <cellStyle name="强调文字颜色 6 2 2 2 2 2 2 2 2" xfId="1783"/>
    <cellStyle name="20% - 强调文字颜色 6 2 4 2 2 2" xfId="1784"/>
    <cellStyle name="输出 3 4 3 2 4 2" xfId="1785"/>
    <cellStyle name="20% - 强调文字颜色 4 2 2 2 2 6" xfId="1786"/>
    <cellStyle name="40% - 强调文字颜色 2 2 2 3 3 2" xfId="1787"/>
    <cellStyle name="强调文字颜色 5 4 4 2 2 3" xfId="1788"/>
    <cellStyle name="20% - 强调文字颜色 2 2 2 2 2 3 3" xfId="1789"/>
    <cellStyle name="20% - 强调文字颜色 6 2 2 6" xfId="1790"/>
    <cellStyle name="强调文字颜色 3 2 5 3 2 3 2" xfId="1791"/>
    <cellStyle name="40% - 强调文字颜色 2 2 2 3 3 3" xfId="1792"/>
    <cellStyle name="输出 3 4 2" xfId="1793"/>
    <cellStyle name="20% - 强调文字颜色 2 2 2 2 2 3 4" xfId="1794"/>
    <cellStyle name="强调文字颜色 6 4 5 2 2 2" xfId="1795"/>
    <cellStyle name="20% - 强调文字颜色 6 2 2 7" xfId="1796"/>
    <cellStyle name="60% - 强调文字颜色 5 4 3 4 3 2" xfId="1797"/>
    <cellStyle name="强调文字颜色 5 4 4 2 3" xfId="1798"/>
    <cellStyle name="20% - 强调文字颜色 2 2 2 2 2 4" xfId="1799"/>
    <cellStyle name="适中 4 3 2 3 2 2" xfId="1800"/>
    <cellStyle name="60% - 强调文字颜色 1 2 2 3 4 2 2 2" xfId="1801"/>
    <cellStyle name="20% - 强调文字颜色 3 2 3 2 2 2" xfId="1802"/>
    <cellStyle name="40% - 强调文字颜色 4 2 8 2 2 2" xfId="1803"/>
    <cellStyle name="40% - 强调文字颜色 5 3 4 6 2" xfId="1804"/>
    <cellStyle name="强调文字颜色 5 4 4 2 3 2" xfId="1805"/>
    <cellStyle name="20% - 强调文字颜色 2 2 2 2 2 4 2" xfId="1806"/>
    <cellStyle name="适中 4 3 2 3 2 2 2" xfId="1807"/>
    <cellStyle name="千位分隔 2 3 4 4 2 4" xfId="1808"/>
    <cellStyle name="20% - 强调文字颜色 3 2 3 2 2 2 2" xfId="1809"/>
    <cellStyle name="20% - 强调文字颜色 6 2 3 5" xfId="1810"/>
    <cellStyle name="20% - 强调文字颜色 2 2 3 2 2 2 2 2" xfId="1811"/>
    <cellStyle name="40% - 强调文字颜色 1 2 2 5 5" xfId="1812"/>
    <cellStyle name="40% - 强调文字颜色 6 2 2 8 3 2" xfId="1813"/>
    <cellStyle name="40% - 强调文字颜色 2 2 2 3 4 2" xfId="1814"/>
    <cellStyle name="20% - 强调文字颜色 2 2 2 2 2 4 3" xfId="1815"/>
    <cellStyle name="标题 5 2 4 2 2" xfId="1816"/>
    <cellStyle name="20% - 强调文字颜色 3 2 3 2 2 2 3" xfId="1817"/>
    <cellStyle name="20% - 强调文字颜色 6 2 3 6" xfId="1818"/>
    <cellStyle name="强调文字颜色 5 4 4 2 4" xfId="1819"/>
    <cellStyle name="汇总 3 3 2 3 2 3 2" xfId="1820"/>
    <cellStyle name="20% - 强调文字颜色 2 2 2 2 2 5" xfId="1821"/>
    <cellStyle name="汇总 2 2 2 3 2 2 3 2" xfId="1822"/>
    <cellStyle name="20% - 强调文字颜色 3 2 3 2 2 3" xfId="1823"/>
    <cellStyle name="强调文字颜色 5 4 4 2 4 2" xfId="1824"/>
    <cellStyle name="20% - 强调文字颜色 2 2 2 2 2 5 2" xfId="1825"/>
    <cellStyle name="20% - 强调文字颜色 3 2 3 2 2 3 2" xfId="1826"/>
    <cellStyle name="20% - 强调文字颜色 6 2 4 5" xfId="1827"/>
    <cellStyle name="20% - 强调文字颜色 3 2 3 2 2 4" xfId="1828"/>
    <cellStyle name="20% - 强调文字颜色 4 2 4 2 2 2" xfId="1829"/>
    <cellStyle name="20% - 强调文字颜色 2 2 2 2 2 6" xfId="1830"/>
    <cellStyle name="40% - 强调文字颜色 3 2 7 2 3" xfId="1831"/>
    <cellStyle name="60% - 强调文字颜色 5 2 3 3 2" xfId="1832"/>
    <cellStyle name="20% - 强调文字颜色 2 2 2 2 3" xfId="1833"/>
    <cellStyle name="链接单元格 4 6 3" xfId="1834"/>
    <cellStyle name="60% - 强调文字颜色 4 4 2 5" xfId="1835"/>
    <cellStyle name="20% - 强调文字颜色 2 2 2 2 3 2" xfId="1836"/>
    <cellStyle name="链接单元格 4 6 3 2" xfId="1837"/>
    <cellStyle name="60% - 强调文字颜色 4 4 2 5 2" xfId="1838"/>
    <cellStyle name="40% - 强调文字颜色 4 2 2 2 4 2 3" xfId="1839"/>
    <cellStyle name="20% - 强调文字颜色 2 2 2 2 3 2 2" xfId="1840"/>
    <cellStyle name="链接单元格 4 6 3 2 2" xfId="1841"/>
    <cellStyle name="60% - 强调文字颜色 4 4 2 5 2 2" xfId="1842"/>
    <cellStyle name="20% - 强调文字颜色 2 2 2 2 3 2 2 2" xfId="1843"/>
    <cellStyle name="20% - 强调文字颜色 2 2 2 2 3 2 2 3" xfId="1844"/>
    <cellStyle name="40% - 强调文字颜色 2 2 2 4 2 2" xfId="1845"/>
    <cellStyle name="20% - 强调文字颜色 2 2 2 2 3 2 3" xfId="1846"/>
    <cellStyle name="20% - 强调文字颜色 3 4 3 4 2" xfId="1847"/>
    <cellStyle name="40% - 强调文字颜色 2 2 2 4 2 3" xfId="1848"/>
    <cellStyle name="输出 4 3 2" xfId="1849"/>
    <cellStyle name="60% - 强调文字颜色 5 3 3 4 2 2 2" xfId="1850"/>
    <cellStyle name="差_2.空间地产（西安）天琴湾销售会所灯饰清单 4 2 3 2" xfId="1851"/>
    <cellStyle name="20% - 强调文字颜色 2 2 2 2 3 2 4" xfId="1852"/>
    <cellStyle name="常规 4 2" xfId="1853"/>
    <cellStyle name="强调文字颜色 5 4 4 3 2" xfId="1854"/>
    <cellStyle name="差_3.空间地产（西安）天琴湾配饰报价清单 4 4 3 2 2 2" xfId="1855"/>
    <cellStyle name="20% - 强调文字颜色 2 2 2 2 3 3" xfId="1856"/>
    <cellStyle name="强调文字颜色 5 4 4 3 2 2" xfId="1857"/>
    <cellStyle name="差_3.空间地产（西安）天琴湾配饰报价清单 4 4 3 2 2 2 2" xfId="1858"/>
    <cellStyle name="20% - 强调文字颜色 2 2 2 2 3 3 2" xfId="1859"/>
    <cellStyle name="20% - 强调文字颜色 6 3 2 5" xfId="1860"/>
    <cellStyle name="40% - 强调文字颜色 1 2 2 2 2 2 2 2" xfId="1861"/>
    <cellStyle name="40% - 强调文字颜色 2 2 2 4 3 2" xfId="1862"/>
    <cellStyle name="强调文字颜色 5 4 4 3 2 3" xfId="1863"/>
    <cellStyle name="20% - 强调文字颜色 2 2 2 2 3 3 3" xfId="1864"/>
    <cellStyle name="20% - 强调文字颜色 6 3 2 6" xfId="1865"/>
    <cellStyle name="强调文字颜色 5 4 4 3 3" xfId="1866"/>
    <cellStyle name="20% - 强调文字颜色 2 2 2 2 3 4" xfId="1867"/>
    <cellStyle name="适中 4 3 2 3 3 2" xfId="1868"/>
    <cellStyle name="20% - 强调文字颜色 3 2 3 2 3 2" xfId="1869"/>
    <cellStyle name="强调文字颜色 5 4 4 3 3 2" xfId="1870"/>
    <cellStyle name="20% - 强调文字颜色 2 2 2 2 3 4 2" xfId="1871"/>
    <cellStyle name="20% - 强调文字颜色 3 2 3 2 3 2 2" xfId="1872"/>
    <cellStyle name="20% - 强调文字颜色 6 3 3 5" xfId="1873"/>
    <cellStyle name="强调文字颜色 5 4 4 3 4" xfId="1874"/>
    <cellStyle name="20% - 强调文字颜色 2 2 2 2 3 5" xfId="1875"/>
    <cellStyle name="标题 1 2 2 2 3 2 2" xfId="1876"/>
    <cellStyle name="20% - 强调文字颜色 3 2 3 2 3 3" xfId="1877"/>
    <cellStyle name="20% - 强调文字颜色 2 2 2 2 4" xfId="1878"/>
    <cellStyle name="强调文字颜色 1 3 2 2 2 4 2" xfId="1879"/>
    <cellStyle name="链接单元格 4 6 4" xfId="1880"/>
    <cellStyle name="好_3.空间地产（西安）天琴湾配饰报价清单 2 2 3 2 3 2 2" xfId="1881"/>
    <cellStyle name="60% - 强调文字颜色 4 4 2 6" xfId="1882"/>
    <cellStyle name="20% - 强调文字颜色 2 2 2 2 4 2" xfId="1883"/>
    <cellStyle name="链接单元格 4 6 4 2" xfId="1884"/>
    <cellStyle name="警告文本 4 3 2 2 2 3" xfId="1885"/>
    <cellStyle name="好_3.空间地产（西安）天琴湾配饰报价清单 2 2 3 2 3 2 2 2" xfId="1886"/>
    <cellStyle name="60% - 强调文字颜色 4 4 2 6 2" xfId="1887"/>
    <cellStyle name="汇总 4 3 3 2 2 3" xfId="1888"/>
    <cellStyle name="40% - 强调文字颜色 4 2 2 2 4 3 3" xfId="1889"/>
    <cellStyle name="20% - 强调文字颜色 2 2 2 2 4 2 2" xfId="1890"/>
    <cellStyle name="警告文本 4 3 2 2 2 3 2" xfId="1891"/>
    <cellStyle name="适中 2 3 5" xfId="1892"/>
    <cellStyle name="20% - 强调文字颜色 3 2 2 2 4 3" xfId="1893"/>
    <cellStyle name="汇总 4 3 3 2 2 3 2" xfId="1894"/>
    <cellStyle name="计算 4 3 3 2 2" xfId="1895"/>
    <cellStyle name="适中 2 3 6" xfId="1896"/>
    <cellStyle name="20% - 强调文字颜色 3 2 2 2 4 4" xfId="1897"/>
    <cellStyle name="检查单元格 2 2 2 2 2 2 3 2" xfId="1898"/>
    <cellStyle name="20% - 强调文字颜色 4 2 3 2 4 2" xfId="1899"/>
    <cellStyle name="40% - 强调文字颜色 6 2 2 4 3 2 2 2" xfId="1900"/>
    <cellStyle name="40% - 强调文字颜色 2 2 2 5 2 2" xfId="1901"/>
    <cellStyle name="20% - 强调文字颜色 2 2 2 2 4 2 3" xfId="1902"/>
    <cellStyle name="20% - 强调文字颜色 3 4 4 4 2" xfId="1903"/>
    <cellStyle name="强调文字颜色 5 4 4 4 2" xfId="1904"/>
    <cellStyle name="汇总 4 2 3 2 2 3 2" xfId="1905"/>
    <cellStyle name="差_3.空间地产（西安）天琴湾配饰报价清单 4 4 3 2 3 2" xfId="1906"/>
    <cellStyle name="20% - 强调文字颜色 2 2 2 2 4 3" xfId="1907"/>
    <cellStyle name="适中 2 4 5" xfId="1908"/>
    <cellStyle name="20% - 强调文字颜色 3 2 2 2 5 3" xfId="1909"/>
    <cellStyle name="强调文字颜色 5 4 4 4 2 2" xfId="1910"/>
    <cellStyle name="20% - 强调文字颜色 2 2 2 2 4 3 2" xfId="1911"/>
    <cellStyle name="20% - 强调文字颜色 6 4 2 5" xfId="1912"/>
    <cellStyle name="计算 4 3 3 3 2" xfId="1913"/>
    <cellStyle name="汇总 2 4 3 2 2" xfId="1914"/>
    <cellStyle name="适中 2 4 6" xfId="1915"/>
    <cellStyle name="20% - 强调文字颜色 3 2 2 2 5 4" xfId="1916"/>
    <cellStyle name="40% - 强调文字颜色 1 2 2 2 2 3 2 2" xfId="1917"/>
    <cellStyle name="20% - 强调文字颜色 4 2 3 2 5 2" xfId="1918"/>
    <cellStyle name="40% - 强调文字颜色 2 2 2 5 3 2" xfId="1919"/>
    <cellStyle name="警告文本 2 4 2 2 2" xfId="1920"/>
    <cellStyle name="20% - 强调文字颜色 2 2 2 2 4 3 3" xfId="1921"/>
    <cellStyle name="强调文字颜色 5 4 4 4 3" xfId="1922"/>
    <cellStyle name="20% - 强调文字颜色 2 2 2 2 4 4" xfId="1923"/>
    <cellStyle name="20% - 强调文字颜色 3 2 3 2 4 2" xfId="1924"/>
    <cellStyle name="40% - 强调文字颜色 1 2 2 5 2 2" xfId="1925"/>
    <cellStyle name="适中 2 5 5" xfId="1926"/>
    <cellStyle name="20% - 强调文字颜色 3 2 2 2 6 3" xfId="1927"/>
    <cellStyle name="强调文字颜色 5 4 4 4 3 2" xfId="1928"/>
    <cellStyle name="20% - 强调文字颜色 2 2 2 2 4 4 2" xfId="1929"/>
    <cellStyle name="20% - 强调文字颜色 6 4 3 5" xfId="1930"/>
    <cellStyle name="20% - 强调文字颜色 2 2 2 2 4 5" xfId="1931"/>
    <cellStyle name="标题 1 2 2 2 3 3 2" xfId="1932"/>
    <cellStyle name="20% - 强调文字颜色 3 2 3 2 4 3" xfId="1933"/>
    <cellStyle name="强调文字颜色 6 2 5 2 2 2 2" xfId="1934"/>
    <cellStyle name="40% - 强调文字颜色 1 2 2 5 2 3" xfId="1935"/>
    <cellStyle name="适中 2 2 4 3 2 2 2 2" xfId="1936"/>
    <cellStyle name="强调文字颜色 5 2 4 2 2 4 2" xfId="1937"/>
    <cellStyle name="60% - 强调文字颜色 4 2 2 4 3 4 2" xfId="1938"/>
    <cellStyle name="20% - 强调文字颜色 2 2 2 2 5" xfId="1939"/>
    <cellStyle name="20% - 强调文字颜色 2 2 2 2 5 2 2" xfId="1940"/>
    <cellStyle name="适中 3 3 5" xfId="1941"/>
    <cellStyle name="20% - 强调文字颜色 3 2 2 3 4 3" xfId="1942"/>
    <cellStyle name="20% - 强调文字颜色 4 2 3 3 4 2" xfId="1943"/>
    <cellStyle name="标题 3 2 3 2 3 3" xfId="1944"/>
    <cellStyle name="40% - 强调文字颜色 6 2 2 4 3 3 2 2" xfId="1945"/>
    <cellStyle name="40% - 强调文字颜色 2 2 2 6 2 2" xfId="1946"/>
    <cellStyle name="20% - 强调文字颜色 2 2 2 2 5 2 3" xfId="1947"/>
    <cellStyle name="强调文字颜色 2 3 2 2 3 2" xfId="1948"/>
    <cellStyle name="强调文字颜色 5 4 4 5 2" xfId="1949"/>
    <cellStyle name="20% - 强调文字颜色 2 2 2 2 5 3" xfId="1950"/>
    <cellStyle name="20% - 强调文字颜色 2 2 2 2 5 4" xfId="1951"/>
    <cellStyle name="20% - 强调文字颜色 3 2 3 2 5 2" xfId="1952"/>
    <cellStyle name="40% - 强调文字颜色 1 2 2 5 3 2" xfId="1953"/>
    <cellStyle name="强调文字颜色 2 4 3 3 2 2 2" xfId="1954"/>
    <cellStyle name="20% - 强调文字颜色 2 2 2 2 6" xfId="1955"/>
    <cellStyle name="强调文字颜色 2 4 3 3 2 2 2 2" xfId="1956"/>
    <cellStyle name="20% - 强调文字颜色 2 2 2 2 6 2" xfId="1957"/>
    <cellStyle name="强调文字颜色 5 4 4 6 2" xfId="1958"/>
    <cellStyle name="20% - 强调文字颜色 2 2 2 2 6 3" xfId="1959"/>
    <cellStyle name="20% - 强调文字颜色 2 2 2 2 7" xfId="1960"/>
    <cellStyle name="40% - 强调文字颜色 4 4 3 2 2 2 2 2" xfId="1961"/>
    <cellStyle name="注释 2 2 8 2" xfId="1962"/>
    <cellStyle name="60% - 强调文字颜色 1 4 2 2 2" xfId="1963"/>
    <cellStyle name="20% - 强调文字颜色 2 2 2 2 7 2" xfId="1964"/>
    <cellStyle name="60% - 强调文字颜色 1 4 2 2 2 2" xfId="1965"/>
    <cellStyle name="标题 7 8" xfId="1966"/>
    <cellStyle name="20% - 强调文字颜色 2 2 2 2 8" xfId="1967"/>
    <cellStyle name="注释 2 2 8 3" xfId="1968"/>
    <cellStyle name="60% - 强调文字颜色 1 4 2 2 3" xfId="1969"/>
    <cellStyle name="解释性文本 2 5 2 4 2" xfId="1970"/>
    <cellStyle name="40% - 强调文字颜色 3 2 7 3" xfId="1971"/>
    <cellStyle name="20% - 强调文字颜色 2 2 2 3" xfId="1972"/>
    <cellStyle name="链接单元格 4 7" xfId="1973"/>
    <cellStyle name="60% - 强调文字颜色 5 2 2 2 2 3 3 2" xfId="1974"/>
    <cellStyle name="20% - 强调文字颜色 2 2 2 3 2" xfId="1975"/>
    <cellStyle name="链接单元格 4 7 2" xfId="1976"/>
    <cellStyle name="60% - 强调文字颜色 4 4 3 4" xfId="1977"/>
    <cellStyle name="40% - 强调文字颜色 1 2 2 3 2 3" xfId="1978"/>
    <cellStyle name="20% - 强调文字颜色 2 2 2 3 2 2 2" xfId="1979"/>
    <cellStyle name="链接单元格 4 7 2 2 2" xfId="1980"/>
    <cellStyle name="60% - 强调文字颜色 4 4 3 4 2 2" xfId="1981"/>
    <cellStyle name="40% - 强调文字颜色 1 2 2 3 2 3 2" xfId="1982"/>
    <cellStyle name="20% - 强调文字颜色 4 3 3 2 5" xfId="1983"/>
    <cellStyle name="20% - 强调文字颜色 2 2 2 3 2 2 2 2" xfId="1984"/>
    <cellStyle name="好_3.空间地产（西安）天琴湾配饰报价清单 2 4 3 4" xfId="1985"/>
    <cellStyle name="60% - 强调文字颜色 4 4 3 4 2 2 2" xfId="1986"/>
    <cellStyle name="40% - 强调文字颜色 2 3 2 5 3" xfId="1987"/>
    <cellStyle name="解释性文本 4 3" xfId="1988"/>
    <cellStyle name="警告文本 3 4 2 2" xfId="1989"/>
    <cellStyle name="20% - 强调文字颜色 4 4 4 5" xfId="1990"/>
    <cellStyle name="40% - 强调文字颜色 1 2 2 3 2 3 2 2" xfId="1991"/>
    <cellStyle name="20% - 强调文字颜色 2 2 2 3 2 2 2 2 2" xfId="1992"/>
    <cellStyle name="好_3.空间地产（西安）天琴湾配饰报价清单 2 4 3 4 2" xfId="1993"/>
    <cellStyle name="40% - 强调文字颜色 1 2 2 3 2 4" xfId="1994"/>
    <cellStyle name="40% - 强调文字颜色 2 2 3 3 2 2" xfId="1995"/>
    <cellStyle name="汇总 3 4 4" xfId="1996"/>
    <cellStyle name="20% - 强调文字颜色 2 2 2 3 2 2 3" xfId="1997"/>
    <cellStyle name="40% - 强调文字颜色 1 2 2 3 2 4 2" xfId="1998"/>
    <cellStyle name="40% - 强调文字颜色 2 2 3 3 2 2 2" xfId="1999"/>
    <cellStyle name="汇总 3 4 4 2" xfId="2000"/>
    <cellStyle name="20% - 强调文字颜色 2 2 2 3 2 2 3 2" xfId="2001"/>
    <cellStyle name="40% - 强调文字颜色 2 3 2 6 3" xfId="2002"/>
    <cellStyle name="标题 1 4 3 2 2 2 2" xfId="2003"/>
    <cellStyle name="40% - 强调文字颜色 1 2 2 3 2 5" xfId="2004"/>
    <cellStyle name="40% - 强调文字颜色 2 2 3 3 2 3" xfId="2005"/>
    <cellStyle name="汇总 3 4 5" xfId="2006"/>
    <cellStyle name="60% - 强调文字颜色 2 2 2 4 3 2 2 2 2" xfId="2007"/>
    <cellStyle name="强调文字颜色 3 2 4 2 2 2 2 2 2" xfId="2008"/>
    <cellStyle name="20% - 强调文字颜色 2 2 2 3 2 2 4" xfId="2009"/>
    <cellStyle name="强调文字颜色 5 4 5 2 2" xfId="2010"/>
    <cellStyle name="20% - 强调文字颜色 2 2 2 3 2 3" xfId="2011"/>
    <cellStyle name="差 4 4 2 2 3 2" xfId="2012"/>
    <cellStyle name="60% - 强调文字颜色 4 4 3 4 3" xfId="2013"/>
    <cellStyle name="差_2.空间地产（西安）天琴湾销售会所灯饰清单 4 6 2 2 2 2" xfId="2014"/>
    <cellStyle name="60% - 强调文字颜色 1 2 5 2 2" xfId="2015"/>
    <cellStyle name="40% - 强调文字颜色 1 2 2 3 3 3" xfId="2016"/>
    <cellStyle name="汇总 3 5 3" xfId="2017"/>
    <cellStyle name="40% - 强调文字颜色 5 4 3 4 2 2 2" xfId="2018"/>
    <cellStyle name="强调文字颜色 5 4 5 2 2 2" xfId="2019"/>
    <cellStyle name="20% - 强调文字颜色 2 2 2 3 2 3 2" xfId="2020"/>
    <cellStyle name="60% - 强调文字颜色 4 4 3 4 3 2" xfId="2021"/>
    <cellStyle name="强调文字颜色 5 4 5 2 2 2 2" xfId="2022"/>
    <cellStyle name="20% - 强调文字颜色 2 2 2 3 2 3 2 2" xfId="2023"/>
    <cellStyle name="注释 3 2 2 2 2 3 3" xfId="2024"/>
    <cellStyle name="好_3.空间地产（西安）天琴湾配饰报价清单 2 5 3 4" xfId="2025"/>
    <cellStyle name="20% - 强调文字颜色 4 3 2 2 2 5" xfId="2026"/>
    <cellStyle name="链接单元格 3 3 4 2" xfId="2027"/>
    <cellStyle name="20% - 强调文字颜色 5 3 3 2 2 3" xfId="2028"/>
    <cellStyle name="60% - 强调文字颜色 1 2 5 2 3" xfId="2029"/>
    <cellStyle name="40% - 强调文字颜色 1 2 2 3 3 4" xfId="2030"/>
    <cellStyle name="链接单元格 2 3 2 2 2" xfId="2031"/>
    <cellStyle name="40% - 强调文字颜色 2 2 3 3 3 2" xfId="2032"/>
    <cellStyle name="汇总 3 5 4" xfId="2033"/>
    <cellStyle name="强调文字颜色 5 4 5 2 2 3" xfId="2034"/>
    <cellStyle name="20% - 强调文字颜色 2 2 2 3 2 3 3" xfId="2035"/>
    <cellStyle name="强调文字颜色 5 4 5 2 3" xfId="2036"/>
    <cellStyle name="20% - 强调文字颜色 2 2 2 3 2 4" xfId="2037"/>
    <cellStyle name="适中 4 3 2 4 2 2" xfId="2038"/>
    <cellStyle name="20% - 强调文字颜色 3 2 3 3 2 2" xfId="2039"/>
    <cellStyle name="40% - 强调文字颜色 4 2 8 3 2 2" xfId="2040"/>
    <cellStyle name="60% - 强调文字颜色 1 2 5 3" xfId="2041"/>
    <cellStyle name="40% - 强调文字颜色 5 3 5 6 2" xfId="2042"/>
    <cellStyle name="强调文字颜色 5 4 5 2 4" xfId="2043"/>
    <cellStyle name="20% - 强调文字颜色 2 2 2 3 2 5" xfId="2044"/>
    <cellStyle name="20% - 强调文字颜色 3 2 3 3 2 3" xfId="2045"/>
    <cellStyle name="差_3.空间地产（西安）天琴湾配饰报价清单 2 2 7 2 2" xfId="2046"/>
    <cellStyle name="20% - 强调文字颜色 2 2 2 3 3" xfId="2047"/>
    <cellStyle name="链接单元格 4 7 3" xfId="2048"/>
    <cellStyle name="解释性文本 2 5 3 2 2 2 2" xfId="2049"/>
    <cellStyle name="好_2.空间地产（西安）天琴湾销售会所灯饰清单 3 2 2 2 2 2 2" xfId="2050"/>
    <cellStyle name="60% - 强调文字颜色 4 4 3 5" xfId="2051"/>
    <cellStyle name="20% - 强调文字颜色 2 2 2 3 3 2" xfId="2052"/>
    <cellStyle name="链接单元格 4 7 3 2" xfId="2053"/>
    <cellStyle name="好_2.空间地产（西安）天琴湾销售会所灯饰清单 3 2 2 2 2 2 2 2" xfId="2054"/>
    <cellStyle name="60% - 强调文字颜色 4 4 3 5 2" xfId="2055"/>
    <cellStyle name="警告文本 4 4" xfId="2056"/>
    <cellStyle name="40% - 强调文字颜色 4 2 2 2 5 2 3" xfId="2057"/>
    <cellStyle name="40% - 强调文字颜色 1 2 2 4 2 3" xfId="2058"/>
    <cellStyle name="60% - 强调文字颜色 5 2 3 4 2 2 2" xfId="2059"/>
    <cellStyle name="汇总 4 4 3" xfId="2060"/>
    <cellStyle name="60% - 强调文字颜色 4 2 2 4 2 4 2" xfId="2061"/>
    <cellStyle name="20% - 强调文字颜色 2 2 2 3 3 2 2" xfId="2062"/>
    <cellStyle name="60% - 强调文字颜色 4 4 3 5 2 2" xfId="2063"/>
    <cellStyle name="40% - 强调文字颜色 1 2 2 4 2 4" xfId="2064"/>
    <cellStyle name="40% - 强调文字颜色 2 2 3 4 2 2" xfId="2065"/>
    <cellStyle name="汇总 4 4 4" xfId="2066"/>
    <cellStyle name="20% - 强调文字颜色 2 2 2 3 3 2 3" xfId="2067"/>
    <cellStyle name="强调文字颜色 5 4 5 3 2" xfId="2068"/>
    <cellStyle name="差_3.空间地产（西安）天琴湾配饰报价清单 4 4 3 3 2 2" xfId="2069"/>
    <cellStyle name="20% - 强调文字颜色 2 2 2 3 3 3" xfId="2070"/>
    <cellStyle name="40% - 强调文字颜色 5 2 2 2 4 2 2 2" xfId="2071"/>
    <cellStyle name="强调文字颜色 5 4 5 3 3" xfId="2072"/>
    <cellStyle name="20% - 强调文字颜色 2 2 2 3 3 4" xfId="2073"/>
    <cellStyle name="差_2.空间地产（西安）天琴湾销售会所灯饰清单 2 2 2 2 2" xfId="2074"/>
    <cellStyle name="20% - 强调文字颜色 3 2 3 3 3 2" xfId="2075"/>
    <cellStyle name="20% - 强调文字颜色 2 2 2 3 4" xfId="2076"/>
    <cellStyle name="好_3.空间地产（西安）天琴湾配饰报价清单 2 2 3 2 3 3 2" xfId="2077"/>
    <cellStyle name="60% - 强调文字颜色 4 4 3 6" xfId="2078"/>
    <cellStyle name="20% - 强调文字颜色 2 2 2 3 4 2" xfId="2079"/>
    <cellStyle name="60% - 强调文字颜色 4 4 3 6 2" xfId="2080"/>
    <cellStyle name="强调文字颜色 5 4 5 4 2" xfId="2081"/>
    <cellStyle name="20% - 强调文字颜色 2 2 2 3 4 3" xfId="2082"/>
    <cellStyle name="40% - 强调文字颜色 5 2 2 2 4 2 3 2" xfId="2083"/>
    <cellStyle name="20% - 强调文字颜色 2 2 2 3 5" xfId="2084"/>
    <cellStyle name="40% - 强调文字颜色 4 3 6 3 2 2" xfId="2085"/>
    <cellStyle name="好_2.空间地产（西安）天琴湾销售会所灯饰清单 3 3 2 3 2 2 2" xfId="2086"/>
    <cellStyle name="20% - 强调文字颜色 2 2 2 3 5 2" xfId="2087"/>
    <cellStyle name="强调文字颜色 2 4 3 3 2 3 2" xfId="2088"/>
    <cellStyle name="20% - 强调文字颜色 2 2 2 3 6" xfId="2089"/>
    <cellStyle name="40% - 强调文字颜色 3 2 7 4" xfId="2090"/>
    <cellStyle name="20% - 强调文字颜色 3 2 5 2 2 2 2" xfId="2091"/>
    <cellStyle name="20% - 强调文字颜色 2 2 2 4" xfId="2092"/>
    <cellStyle name="链接单元格 4 8" xfId="2093"/>
    <cellStyle name="60% - 强调文字颜色 2 2 2 3 3 2" xfId="2094"/>
    <cellStyle name="20% - 强调文字颜色 2 2 2 4 2" xfId="2095"/>
    <cellStyle name="链接单元格 4 8 2" xfId="2096"/>
    <cellStyle name="链接单元格 3 4 2 2 3" xfId="2097"/>
    <cellStyle name="60% - 强调文字颜色 4 4 4 4" xfId="2098"/>
    <cellStyle name="60% - 强调文字颜色 2 2 2 3 3 2 2" xfId="2099"/>
    <cellStyle name="20% - 强调文字颜色 6 2 2 3 2 5" xfId="2100"/>
    <cellStyle name="标题 2 2 2 6 2" xfId="2101"/>
    <cellStyle name="40% - 强调文字颜色 1 2 3 3 2 3" xfId="2102"/>
    <cellStyle name="20% - 强调文字颜色 2 2 2 4 2 2 2" xfId="2103"/>
    <cellStyle name="千位分隔 2 3 3 2 2 3 4" xfId="2104"/>
    <cellStyle name="60% - 强调文字颜色 4 4 4 4 2 2" xfId="2105"/>
    <cellStyle name="60% - 强调文字颜色 2 2 2 3 3 2 2 2 2" xfId="2106"/>
    <cellStyle name="20% - 强调文字颜色 5 3 3 2 5" xfId="2107"/>
    <cellStyle name="标题 2 2 2 6 2 2" xfId="2108"/>
    <cellStyle name="20% - 强调文字颜色 2 2 2 4 2 2 2 2" xfId="2109"/>
    <cellStyle name="计算 2 2 5 2 4" xfId="2110"/>
    <cellStyle name="60% - 强调文字颜色 4 4 4 4 2 2 2" xfId="2111"/>
    <cellStyle name="40% - 强调文字颜色 3 3 2 5 3" xfId="2112"/>
    <cellStyle name="标题 2 2 2 6 3" xfId="2113"/>
    <cellStyle name="40% - 强调文字颜色 1 2 3 3 2 4" xfId="2114"/>
    <cellStyle name="40% - 强调文字颜色 2 2 4 3 2 2" xfId="2115"/>
    <cellStyle name="强调文字颜色 4 3 2 2 2 2 2 2 2" xfId="2116"/>
    <cellStyle name="20% - 强调文字颜色 2 2 2 4 2 2 3" xfId="2117"/>
    <cellStyle name="强调文字颜色 5 4 6 2 2" xfId="2118"/>
    <cellStyle name="20% - 强调文字颜色 2 2 2 4 2 3" xfId="2119"/>
    <cellStyle name="60% - 强调文字颜色 4 4 4 4 3" xfId="2120"/>
    <cellStyle name="标题 2 2 2 7 2" xfId="2121"/>
    <cellStyle name="60% - 强调文字颜色 1 3 5 2 2" xfId="2122"/>
    <cellStyle name="40% - 强调文字颜色 1 2 3 3 3 3" xfId="2123"/>
    <cellStyle name="强调文字颜色 5 4 6 2 2 2" xfId="2124"/>
    <cellStyle name="20% - 强调文字颜色 2 2 2 4 2 3 2" xfId="2125"/>
    <cellStyle name="60% - 强调文字颜色 4 4 4 4 3 2" xfId="2126"/>
    <cellStyle name="强调文字颜色 5 4 6 2 3" xfId="2127"/>
    <cellStyle name="60% - 强调文字颜色 3 2 5 4 2 2 2" xfId="2128"/>
    <cellStyle name="20% - 强调文字颜色 2 2 2 4 2 4" xfId="2129"/>
    <cellStyle name="20% - 强调文字颜色 3 2 3 4 2 2" xfId="2130"/>
    <cellStyle name="链接单元格 4 4 3 2 3 2" xfId="2131"/>
    <cellStyle name="20% - 强调文字颜色 4 2 8 2" xfId="2132"/>
    <cellStyle name="好_3.空间地产（西安）天琴湾配饰报价清单 6 2 3 2 2 2" xfId="2133"/>
    <cellStyle name="20% - 强调文字颜色 2 2 2 4 3" xfId="2134"/>
    <cellStyle name="好_2.空间地产（西安）天琴湾销售会所灯饰清单 3 2 2 2 2 3 2" xfId="2135"/>
    <cellStyle name="60% - 强调文字颜色 4 4 4 5" xfId="2136"/>
    <cellStyle name="60% - 强调文字颜色 2 2 2 3 3 2 3" xfId="2137"/>
    <cellStyle name="标题 2 2 3 6 2" xfId="2138"/>
    <cellStyle name="40% - 强调文字颜色 1 2 3 4 2 3" xfId="2139"/>
    <cellStyle name="20% - 强调文字颜色 2 2 2 4 3 2 2" xfId="2140"/>
    <cellStyle name="60% - 强调文字颜色 4 4 4 5 2 2" xfId="2141"/>
    <cellStyle name="强调文字颜色 5 4 6 3 2" xfId="2142"/>
    <cellStyle name="20% - 强调文字颜色 2 2 2 4 3 3" xfId="2143"/>
    <cellStyle name="40% - 强调文字颜色 5 2 2 2 4 3 2 2" xfId="2144"/>
    <cellStyle name="60% - 强调文字颜色 4 4 4 6" xfId="2145"/>
    <cellStyle name="强调文字颜色 3 3 4 2 2 2 2" xfId="2146"/>
    <cellStyle name="20% - 强调文字颜色 2 2 2 4 4" xfId="2147"/>
    <cellStyle name="差 2 2 3 4 2 2 2" xfId="2148"/>
    <cellStyle name="60% - 强调文字颜色 4 4 4 6 2" xfId="2149"/>
    <cellStyle name="强调文字颜色 3 3 4 2 2 2 2 2" xfId="2150"/>
    <cellStyle name="20% - 强调文字颜色 2 2 2 4 4 2" xfId="2151"/>
    <cellStyle name="60% - 强调文字颜色 6 3 2 4 2 2" xfId="2152"/>
    <cellStyle name="20% - 强调文字颜色 2 2 2 4 5" xfId="2153"/>
    <cellStyle name="20% - 强调文字颜色 2 2 2 5" xfId="2154"/>
    <cellStyle name="链接单元格 4 9" xfId="2155"/>
    <cellStyle name="60% - 强调文字颜色 2 2 2 3 3 3" xfId="2156"/>
    <cellStyle name="链接单元格 4 2 2 3 2" xfId="2157"/>
    <cellStyle name="40% - 强调文字颜色 6 2 2 4 2 2 3 2 2" xfId="2158"/>
    <cellStyle name="差_3.空间地产（西安）天琴湾配饰报价清单 6 2 4 2" xfId="2159"/>
    <cellStyle name="20% - 强调文字颜色 4 2 2 2 5 2 2" xfId="2160"/>
    <cellStyle name="链接单元格 4 9 2" xfId="2161"/>
    <cellStyle name="60% - 强调文字颜色 4 4 5 4" xfId="2162"/>
    <cellStyle name="强调文字颜色 5 3 2 2 2 3" xfId="2163"/>
    <cellStyle name="20% - 强调文字颜色 2 2 2 5 2" xfId="2164"/>
    <cellStyle name="60% - 强调文字颜色 2 2 2 3 3 3 2" xfId="2165"/>
    <cellStyle name="链接单元格 4 2 2 3 2 2" xfId="2166"/>
    <cellStyle name="60% - 强调文字颜色 4 4 5 5" xfId="2167"/>
    <cellStyle name="强调文字颜色 5 3 2 2 2 4" xfId="2168"/>
    <cellStyle name="20% - 强调文字颜色 2 2 2 5 3" xfId="2169"/>
    <cellStyle name="强调文字颜色 3 3 4 2 2 3 2" xfId="2170"/>
    <cellStyle name="20% - 强调文字颜色 2 2 2 5 4" xfId="2171"/>
    <cellStyle name="注释 2 2 2 3 2 2 2" xfId="2172"/>
    <cellStyle name="60% - 强调文字颜色 6 3 2 4 3 2" xfId="2173"/>
    <cellStyle name="20% - 强调文字颜色 2 2 2 5 5" xfId="2174"/>
    <cellStyle name="注释 2 4 3 3 3" xfId="2175"/>
    <cellStyle name="40% - 强调文字颜色 3 4 3 2 2" xfId="2176"/>
    <cellStyle name="20% - 强调文字颜色 2 2 2 6" xfId="2177"/>
    <cellStyle name="标题 3 2 2 2 2 3 2 2" xfId="2178"/>
    <cellStyle name="60% - 强调文字颜色 3 2 3 3 3 2" xfId="2179"/>
    <cellStyle name="60% - 强调文字颜色 2 2 2 3 3 4" xfId="2180"/>
    <cellStyle name="链接单元格 4 2 2 3 3" xfId="2181"/>
    <cellStyle name="20% - 强调文字颜色 4 2 2 2 5 2 3" xfId="2182"/>
    <cellStyle name="标题 3 2 2 2 2 3 2 2 2" xfId="2183"/>
    <cellStyle name="60% - 强调文字颜色 4 4 6 4" xfId="2184"/>
    <cellStyle name="60% - 强调文字颜色 3 2 3 3 3 2 2" xfId="2185"/>
    <cellStyle name="强调文字颜色 5 3 2 2 3 3" xfId="2186"/>
    <cellStyle name="20% - 强调文字颜色 2 2 2 6 2" xfId="2187"/>
    <cellStyle name="链接单元格 4 2 2 3 3 2" xfId="2188"/>
    <cellStyle name="60% - 强调文字颜色 2 2 2 3 3 4 2" xfId="2189"/>
    <cellStyle name="千位分隔 2 2 2 4 2 5" xfId="2190"/>
    <cellStyle name="60% - 强调文字颜色 4 4 6 4 2" xfId="2191"/>
    <cellStyle name="强调文字颜色 5 3 2 2 3 3 2" xfId="2192"/>
    <cellStyle name="20% - 强调文字颜色 2 2 2 6 2 2" xfId="2193"/>
    <cellStyle name="40% - 强调文字颜色 6 2 3 4 3 4" xfId="2194"/>
    <cellStyle name="40% - 强调文字颜色 3 2 2 7" xfId="2195"/>
    <cellStyle name="百分比 2 2 2 3" xfId="2196"/>
    <cellStyle name="强调文字颜色 5 4 8 2 2" xfId="2197"/>
    <cellStyle name="20% - 强调文字颜色 2 2 2 6 2 3" xfId="2198"/>
    <cellStyle name="强调文字颜色 3 2 2 3 2 2 2 3 2" xfId="2199"/>
    <cellStyle name="40% - 强调文字颜色 3 2 2 8" xfId="2200"/>
    <cellStyle name="输入 4 5 3 2" xfId="2201"/>
    <cellStyle name="百分比 2 2 2 4" xfId="2202"/>
    <cellStyle name="20% - 强调文字颜色 2 2 2 6 3" xfId="2203"/>
    <cellStyle name="20% - 强调文字颜色 2 2 2 6 4" xfId="2204"/>
    <cellStyle name="20% - 强调文字颜色 2 2 2 7" xfId="2205"/>
    <cellStyle name="40% - 强调文字颜色 3 4 2 4" xfId="2206"/>
    <cellStyle name="警告文本 3 3 3 2 2 2 2" xfId="2207"/>
    <cellStyle name="20% - 强调文字颜色 2 2 2 7 2" xfId="2208"/>
    <cellStyle name="20% - 强调文字颜色 3 4 2 2 2 3" xfId="2209"/>
    <cellStyle name="注释 3 2 3 3 2 2" xfId="2210"/>
    <cellStyle name="40% - 强调文字颜色 3 4 3 4" xfId="2211"/>
    <cellStyle name="20% - 强调文字颜色 2 2 2 8 2" xfId="2212"/>
    <cellStyle name="千位分隔 2 2 2 4 4 5" xfId="2213"/>
    <cellStyle name="60% - 强调文字颜色 4 2 4 3 3 2 2" xfId="2214"/>
    <cellStyle name="40% - 强调文字颜色 6 2 2 3 4 2 2" xfId="2215"/>
    <cellStyle name="40% - 强调文字颜色 3 2 8" xfId="2216"/>
    <cellStyle name="40% - 强调文字颜色 6 3 6 2 2 2" xfId="2217"/>
    <cellStyle name="20% - 强调文字颜色 2 2 3" xfId="2218"/>
    <cellStyle name="40% - 强调文字颜色 6 2 2 3 4 2 2 2" xfId="2219"/>
    <cellStyle name="40% - 强调文字颜色 3 2 8 2" xfId="2220"/>
    <cellStyle name="强调文字颜色 6 2 4 2 2 2 3" xfId="2221"/>
    <cellStyle name="60% - 强调文字颜色 5 2 2 4 3 2 3" xfId="2222"/>
    <cellStyle name="40% - 强调文字颜色 6 3 6 2 2 2 2" xfId="2223"/>
    <cellStyle name="20% - 强调文字颜色 2 2 3 2" xfId="2224"/>
    <cellStyle name="20% - 强调文字颜色 2 2 3 2 2" xfId="2225"/>
    <cellStyle name="差 4 4 6" xfId="2226"/>
    <cellStyle name="20% - 强调文字颜色 2 2 3 2 2 2 2 3" xfId="2227"/>
    <cellStyle name="20% - 强调文字颜色 5 3 6 3" xfId="2228"/>
    <cellStyle name="40% - 强调文字颜色 6 3 2 2 3 3 2 2" xfId="2229"/>
    <cellStyle name="40% - 强调文字颜色 2 3 2 3 2 3" xfId="2230"/>
    <cellStyle name="解释性文本 2 2 3" xfId="2231"/>
    <cellStyle name="好_3.空间地产（西安）天琴湾配饰报价清单 3 3 5 2" xfId="2232"/>
    <cellStyle name="60% - 强调文字颜色 5 2 6" xfId="2233"/>
    <cellStyle name="60% - 强调文字颜色 2 4 3 4" xfId="2234"/>
    <cellStyle name="20% - 强调文字颜色 2 2 3 2 2 2 4" xfId="2235"/>
    <cellStyle name="40% - 强调文字颜色 5 2 2 2 8 2 2" xfId="2236"/>
    <cellStyle name="20% - 强调文字颜色 5 3 7 2" xfId="2237"/>
    <cellStyle name="40% - 强调文字颜色 2 3 2 3 3 2" xfId="2238"/>
    <cellStyle name="解释性文本 2 3 2" xfId="2239"/>
    <cellStyle name="60% - 强调文字颜色 2 4 4 3" xfId="2240"/>
    <cellStyle name="链接单元格 3 2 2 2 2" xfId="2241"/>
    <cellStyle name="60% - 强调文字颜色 5 3 5" xfId="2242"/>
    <cellStyle name="20% - 强调文字颜色 2 2 3 2 2 3 3" xfId="2243"/>
    <cellStyle name="检查单元格 3 2 4" xfId="2244"/>
    <cellStyle name="检查单元格 3 3 3" xfId="2245"/>
    <cellStyle name="20% - 强调文字颜色 2 2 3 5 2 3" xfId="2246"/>
    <cellStyle name="20% - 强调文字颜色 2 2 3 2 2 4 2" xfId="2247"/>
    <cellStyle name="20% - 强调文字颜色 3 2 4 2 2 2 2" xfId="2248"/>
    <cellStyle name="40% - 强调文字颜色 6 2 3 2 5 2 2" xfId="2249"/>
    <cellStyle name="20% - 强调文字颜色 2 2 3 2 2 5" xfId="2250"/>
    <cellStyle name="20% - 强调文字颜色 3 2 4 2 2 3" xfId="2251"/>
    <cellStyle name="40% - 强调文字颜色 5 2 2 2 5 4 2" xfId="2252"/>
    <cellStyle name="20% - 强调文字颜色 2 2 3 2 3" xfId="2253"/>
    <cellStyle name="20% - 强调文字颜色 5 4 6 2" xfId="2254"/>
    <cellStyle name="输出 2 2 4 3 3 3" xfId="2255"/>
    <cellStyle name="40% - 强调文字颜色 2 3 2 4 2 2" xfId="2256"/>
    <cellStyle name="解释性文本 3 2 2" xfId="2257"/>
    <cellStyle name="20% - 强调文字颜色 2 2 3 2 3 2 3" xfId="2258"/>
    <cellStyle name="20% - 强调文字颜色 4 4 3 4 2" xfId="2259"/>
    <cellStyle name="20% - 强调文字颜色 2 2 3 2 3 4" xfId="2260"/>
    <cellStyle name="20% - 强调文字颜色 3 2 4 2 3 2" xfId="2261"/>
    <cellStyle name="20% - 强调文字颜色 2 2 3 2 4" xfId="2262"/>
    <cellStyle name="好_3.空间地产（西安）天琴湾配饰报价清单 2 2 3 2 4 2 2" xfId="2263"/>
    <cellStyle name="20% - 强调文字颜色 2 2 3 2 5" xfId="2264"/>
    <cellStyle name="强调文字颜色 2 4 3 3 3 2 2" xfId="2265"/>
    <cellStyle name="20% - 强调文字颜色 2 2 3 2 6" xfId="2266"/>
    <cellStyle name="强调文字颜色 6 3 4 3 2 2 2" xfId="2267"/>
    <cellStyle name="40% - 强调文字颜色 3 2 8 3" xfId="2268"/>
    <cellStyle name="20% - 强调文字颜色 2 2 3 3" xfId="2269"/>
    <cellStyle name="20% - 强调文字颜色 2 2 3 3 2" xfId="2270"/>
    <cellStyle name="20% - 强调文字颜色 6 3 6 2" xfId="2271"/>
    <cellStyle name="差_3.空间地产（西安）天琴湾配饰报价清单 2 2" xfId="2272"/>
    <cellStyle name="40% - 强调文字颜色 1 3 2 3 2 4" xfId="2273"/>
    <cellStyle name="60% - 强调文字颜色 3 4 3 3" xfId="2274"/>
    <cellStyle name="40% - 强调文字颜色 2 3 3 3 2 2" xfId="2275"/>
    <cellStyle name="20% - 强调文字颜色 2 2 3 3 2 2 3" xfId="2276"/>
    <cellStyle name="20% - 强调文字颜色 2 2 3 3 3" xfId="2277"/>
    <cellStyle name="好_2.空间地产（西安）天琴湾销售会所灯饰清单 3 2 2 2 3 2 2" xfId="2278"/>
    <cellStyle name="20% - 强调文字颜色 2 2 3 3 3 3" xfId="2279"/>
    <cellStyle name="40% - 强调文字颜色 5 2 2 2 5 2 2 2" xfId="2280"/>
    <cellStyle name="20% - 强调文字颜色 2 2 3 3 4" xfId="2281"/>
    <cellStyle name="20% - 强调文字颜色 2 2 3 3 4 2" xfId="2282"/>
    <cellStyle name="检查单元格 2 3 3" xfId="2283"/>
    <cellStyle name="20% - 强调文字颜色 2 2 3 4 2 3" xfId="2284"/>
    <cellStyle name="检查单元格 2 4 2" xfId="2285"/>
    <cellStyle name="20% - 强调文字颜色 2 2 3 4 3 2" xfId="2286"/>
    <cellStyle name="检查单元格 2 4 3" xfId="2287"/>
    <cellStyle name="20% - 强调文字颜色 2 2 3 4 3 3" xfId="2288"/>
    <cellStyle name="40% - 强调文字颜色 5 2 2 2 5 3 2 2" xfId="2289"/>
    <cellStyle name="强调文字颜色 3 3 4 2 3 2 2" xfId="2290"/>
    <cellStyle name="20% - 强调文字颜色 2 2 3 4 4" xfId="2291"/>
    <cellStyle name="检查单元格 2 5" xfId="2292"/>
    <cellStyle name="检查单元格 2 5 2" xfId="2293"/>
    <cellStyle name="20% - 强调文字颜色 2 2 3 4 4 2" xfId="2294"/>
    <cellStyle name="检查单元格 2 6" xfId="2295"/>
    <cellStyle name="60% - 强调文字颜色 6 3 2 5 2 2" xfId="2296"/>
    <cellStyle name="20% - 强调文字颜色 2 2 3 4 5" xfId="2297"/>
    <cellStyle name="强调文字颜色 5 3 2 3 2 3" xfId="2298"/>
    <cellStyle name="20% - 强调文字颜色 2 2 3 5 2" xfId="2299"/>
    <cellStyle name="检查单元格 3 3" xfId="2300"/>
    <cellStyle name="60% - 强调文字颜色 2 2 2 3 4 3 2" xfId="2301"/>
    <cellStyle name="链接单元格 4 2 2 4 2 2" xfId="2302"/>
    <cellStyle name="强调文字颜色 5 3 2 3 2 3 2" xfId="2303"/>
    <cellStyle name="20% - 强调文字颜色 2 2 3 5 2 2" xfId="2304"/>
    <cellStyle name="检查单元格 3 3 2" xfId="2305"/>
    <cellStyle name="检查单元格 3 4" xfId="2306"/>
    <cellStyle name="20% - 强调文字颜色 2 2 3 5 3" xfId="2307"/>
    <cellStyle name="检查单元格 3 5" xfId="2308"/>
    <cellStyle name="20% - 强调文字颜色 2 2 3 5 4" xfId="2309"/>
    <cellStyle name="20% - 强调文字颜色 2 2 3 6 2" xfId="2310"/>
    <cellStyle name="检查单元格 4 3" xfId="2311"/>
    <cellStyle name="20% - 强调文字颜色 2 2 3 6 3" xfId="2312"/>
    <cellStyle name="检查单元格 4 4" xfId="2313"/>
    <cellStyle name="检查单元格 4 2 2 2 2 2 2" xfId="2314"/>
    <cellStyle name="20% - 强调文字颜色 2 2 3 7" xfId="2315"/>
    <cellStyle name="20% - 强调文字颜色 3 3 2 2 6" xfId="2316"/>
    <cellStyle name="强调文字颜色 2 4 4 4 2 2 2" xfId="2317"/>
    <cellStyle name="20% - 强调文字颜色 2 2 3 7 2" xfId="2318"/>
    <cellStyle name="20% - 强调文字颜色 2 2 4" xfId="2319"/>
    <cellStyle name="40% - 强调文字颜色 3 2 9" xfId="2320"/>
    <cellStyle name="20% - 强调文字颜色 2 2 4 2" xfId="2321"/>
    <cellStyle name="40% - 强调文字颜色 3 2 9 2" xfId="2322"/>
    <cellStyle name="20% - 强调文字颜色 2 2 4 2 2" xfId="2323"/>
    <cellStyle name="40% - 强调文字颜色 3 2 5 4 2" xfId="2324"/>
    <cellStyle name="解释性文本 2 5 2 2 3 2" xfId="2325"/>
    <cellStyle name="20% - 强调文字颜色 2 2 4 2 2 2 2 2" xfId="2326"/>
    <cellStyle name="40% - 强调文字颜色 3 2 5 5" xfId="2327"/>
    <cellStyle name="40% - 强调文字颜色 6 2 3 4 6 2" xfId="2328"/>
    <cellStyle name="20% - 强调文字颜色 5 4 2 4 2" xfId="2329"/>
    <cellStyle name="20% - 强调文字颜色 2 2 4 2 2 2 3" xfId="2330"/>
    <cellStyle name="40% - 强调文字颜色 3 2 6 4" xfId="2331"/>
    <cellStyle name="20% - 强调文字颜色 2 2 4 2 2 3 2" xfId="2332"/>
    <cellStyle name="标题 4 4 6 2 2 2 2" xfId="2333"/>
    <cellStyle name="20% - 强调文字颜色 3 2 5 2 2 2" xfId="2334"/>
    <cellStyle name="20% - 强调文字颜色 2 2 4 2 2 4" xfId="2335"/>
    <cellStyle name="标题 6 5 2 2 2 2" xfId="2336"/>
    <cellStyle name="20% - 强调文字颜色 2 2 4 2 3" xfId="2337"/>
    <cellStyle name="好_2.空间地产（西安）天琴湾销售会所灯饰清单 3 2 2 2 3" xfId="2338"/>
    <cellStyle name="40% - 强调文字颜色 3 3 5 4" xfId="2339"/>
    <cellStyle name="解释性文本 2 5 3 2 3" xfId="2340"/>
    <cellStyle name="差_3.空间地产（西安）天琴湾配饰报价清单 2 2 8" xfId="2341"/>
    <cellStyle name="20% - 强调文字颜色 2 2 4 2 3 2 2" xfId="2342"/>
    <cellStyle name="20% - 强调文字颜色 2 2 4 2 3 3" xfId="2343"/>
    <cellStyle name="20% - 强调文字颜色 2 2 4 2 4" xfId="2344"/>
    <cellStyle name="20% - 强调文字颜色 2 2 4 2 4 2" xfId="2345"/>
    <cellStyle name="20% - 强调文字颜色 2 2 4 2 5" xfId="2346"/>
    <cellStyle name="20% - 强调文字颜色 2 2 4 3" xfId="2347"/>
    <cellStyle name="20% - 强调文字颜色 2 2 4 3 2" xfId="2348"/>
    <cellStyle name="20% - 强调文字颜色 2 2 4 3 2 3" xfId="2349"/>
    <cellStyle name="20% - 强调文字颜色 2 2 4 3 3" xfId="2350"/>
    <cellStyle name="20% - 强调文字颜色 2 2 4 3 4" xfId="2351"/>
    <cellStyle name="20% - 强调文字颜色 2 2 4 4" xfId="2352"/>
    <cellStyle name="60% - 强调文字颜色 2 2 2 3 5 2" xfId="2353"/>
    <cellStyle name="20% - 强调文字颜色 2 2 4 4 2" xfId="2354"/>
    <cellStyle name="60% - 强调文字颜色 2 2 2 3 5 2 2" xfId="2355"/>
    <cellStyle name="40% - 强调文字颜色 1 3 2 2 4" xfId="2356"/>
    <cellStyle name="20% - 强调文字颜色 2 2 4 4 3" xfId="2357"/>
    <cellStyle name="40% - 强调文字颜色 1 3 2 2 5" xfId="2358"/>
    <cellStyle name="60% - 强调文字颜色 5 2 5 5 2" xfId="2359"/>
    <cellStyle name="20% - 强调文字颜色 2 2 4 5" xfId="2360"/>
    <cellStyle name="20% - 强调文字颜色 2 2 4 5 2" xfId="2361"/>
    <cellStyle name="40% - 强调文字颜色 1 3 2 3 4" xfId="2362"/>
    <cellStyle name="20% - 强调文字颜色 2 2 4 6" xfId="2363"/>
    <cellStyle name="标题 4 3 6 2" xfId="2364"/>
    <cellStyle name="20% - 强调文字颜色 2 2 5" xfId="2365"/>
    <cellStyle name="20% - 强调文字颜色 6 3 2 2 2 2" xfId="2366"/>
    <cellStyle name="40% - 强调文字颜色 6 3 2 4 4 2 2" xfId="2367"/>
    <cellStyle name="标题 4 3 6 2 2" xfId="2368"/>
    <cellStyle name="20% - 强调文字颜色 2 2 5 2" xfId="2369"/>
    <cellStyle name="20% - 强调文字颜色 6 3 2 2 2 2 2" xfId="2370"/>
    <cellStyle name="40% - 强调文字颜色 6 3 2 4 4 2 2 2" xfId="2371"/>
    <cellStyle name="标题 4 3 6 2 2 2" xfId="2372"/>
    <cellStyle name="20% - 强调文字颜色 2 2 5 2 2" xfId="2373"/>
    <cellStyle name="强调文字颜色 2 4 4 2 2 3" xfId="2374"/>
    <cellStyle name="20% - 强调文字颜色 6 3 2 2 2 2 2 2" xfId="2375"/>
    <cellStyle name="20% - 强调文字颜色 2 2 5 2 2 2 2" xfId="2376"/>
    <cellStyle name="好 2 8 2" xfId="2377"/>
    <cellStyle name="20% - 强调文字颜色 5 2 5 2 2" xfId="2378"/>
    <cellStyle name="20% - 强调文字颜色 2 2 5 2 2 3" xfId="2379"/>
    <cellStyle name="20% - 强调文字颜色 2 2 5 2 3" xfId="2380"/>
    <cellStyle name="40% - 强调文字颜色 5 2 3 4 2 2 2" xfId="2381"/>
    <cellStyle name="标题 4 2 2 4 2 2 2 2" xfId="2382"/>
    <cellStyle name="解释性文本 2 2 3 3 2" xfId="2383"/>
    <cellStyle name="千位分隔 2 2 3 2 2 4 2" xfId="2384"/>
    <cellStyle name="20% - 强调文字颜色 6 3 2 2 2 2 2 3" xfId="2385"/>
    <cellStyle name="60% - 强调文字颜色 5 2 6 3 2" xfId="2386"/>
    <cellStyle name="强调文字颜色 3 4 5 2 2 2" xfId="2387"/>
    <cellStyle name="60% - 强调文字颜色 2 4 3 4 3 2" xfId="2388"/>
    <cellStyle name="差 4 2 2 2 3 2 2" xfId="2389"/>
    <cellStyle name="20% - 强调文字颜色 2 2 5 2 3 2" xfId="2390"/>
    <cellStyle name="40% - 强调文字颜色 5 2 3 4 2 2 2 2" xfId="2391"/>
    <cellStyle name="20% - 强调文字颜色 2 2 5 2 4" xfId="2392"/>
    <cellStyle name="20% - 强调文字颜色 2 2 5 3" xfId="2393"/>
    <cellStyle name="40% - 强调文字颜色 3 2 2 3 2 2 2 2" xfId="2394"/>
    <cellStyle name="20% - 强调文字颜色 6 3 2 2 2 2 3" xfId="2395"/>
    <cellStyle name="20% - 强调文字颜色 2 2 5 3 2" xfId="2396"/>
    <cellStyle name="40% - 强调文字颜色 3 2 2 3 2 2 2 2 2" xfId="2397"/>
    <cellStyle name="20% - 强调文字颜色 2 2 5 3 2 2" xfId="2398"/>
    <cellStyle name="20% - 强调文字颜色 2 2 5 3 3" xfId="2399"/>
    <cellStyle name="40% - 强调文字颜色 5 2 3 4 2 3 2" xfId="2400"/>
    <cellStyle name="20% - 强调文字颜色 2 2 5 4" xfId="2401"/>
    <cellStyle name="60% - 强调文字颜色 2 2 2 3 6 2" xfId="2402"/>
    <cellStyle name="40% - 强调文字颜色 3 2 2 3 2 2 2 3" xfId="2403"/>
    <cellStyle name="20% - 强调文字颜色 6 3 2 2 2 2 4" xfId="2404"/>
    <cellStyle name="20% - 强调文字颜色 6 2 2 2 3" xfId="2405"/>
    <cellStyle name="20% - 强调文字颜色 2 2 5 4 2" xfId="2406"/>
    <cellStyle name="40% - 强调文字颜色 1 3 3 2 4" xfId="2407"/>
    <cellStyle name="20% - 强调文字颜色 2 2 5 5" xfId="2408"/>
    <cellStyle name="差_3.空间地产（西安）天琴湾配饰报价清单 2 2 3 2 2 2 2 2" xfId="2409"/>
    <cellStyle name="标题 4 3 6 3" xfId="2410"/>
    <cellStyle name="20% - 强调文字颜色 2 2 6" xfId="2411"/>
    <cellStyle name="20% - 强调文字颜色 6 3 2 2 2 3" xfId="2412"/>
    <cellStyle name="标题 4 3 6 3 2" xfId="2413"/>
    <cellStyle name="20% - 强调文字颜色 2 2 6 2" xfId="2414"/>
    <cellStyle name="20% - 强调文字颜色 6 3 2 2 2 3 2" xfId="2415"/>
    <cellStyle name="20% - 强调文字颜色 2 2 6 2 2" xfId="2416"/>
    <cellStyle name="40% - 强调文字颜色 4 2 2 3 2" xfId="2417"/>
    <cellStyle name="注释 3 2 2 4 3" xfId="2418"/>
    <cellStyle name="20% - 强调文字颜色 2 2 6 2 3" xfId="2419"/>
    <cellStyle name="40% - 强调文字颜色 5 2 3 4 3 2 2" xfId="2420"/>
    <cellStyle name="20% - 强调文字颜色 2 2 6 3" xfId="2421"/>
    <cellStyle name="40% - 强调文字颜色 3 2 2 3 2 2 3 2" xfId="2422"/>
    <cellStyle name="20% - 强调文字颜色 6 3 2 2 2 3 3" xfId="2423"/>
    <cellStyle name="20% - 强调文字颜色 2 2 6 3 2" xfId="2424"/>
    <cellStyle name="注释 3 2 2 5 3" xfId="2425"/>
    <cellStyle name="40% - 强调文字颜色 4 2 2 4 2" xfId="2426"/>
    <cellStyle name="20% - 强调文字颜色 2 2 6 3 3" xfId="2427"/>
    <cellStyle name="40% - 强调文字颜色 5 2 3 4 3 3 2" xfId="2428"/>
    <cellStyle name="20% - 强调文字颜色 2 2 6 4" xfId="2429"/>
    <cellStyle name="20% - 强调文字颜色 6 2 3 2 3" xfId="2430"/>
    <cellStyle name="检查单元格 2 2 4 2 2 2 2" xfId="2431"/>
    <cellStyle name="20% - 强调文字颜色 2 2 6 4 2" xfId="2432"/>
    <cellStyle name="40% - 强调文字颜色 1 3 4 2 4" xfId="2433"/>
    <cellStyle name="20% - 强调文字颜色 2 2 6 5" xfId="2434"/>
    <cellStyle name="差_3.空间地产（西安）天琴湾配饰报价清单 2 2 3 2 2 2 3 2" xfId="2435"/>
    <cellStyle name="20% - 强调文字颜色 2 2 7" xfId="2436"/>
    <cellStyle name="20% - 强调文字颜色 6 3 2 2 2 4" xfId="2437"/>
    <cellStyle name="注释 3 2 3 4 3" xfId="2438"/>
    <cellStyle name="40% - 强调文字颜色 4 2 3 3 2" xfId="2439"/>
    <cellStyle name="20% - 强调文字颜色 2 2 7 2 3" xfId="2440"/>
    <cellStyle name="40% - 强调文字颜色 5 2 3 4 4 2 2" xfId="2441"/>
    <cellStyle name="20% - 强调文字颜色 2 2 7 4" xfId="2442"/>
    <cellStyle name="输出 2 2 2 2 3 2 2" xfId="2443"/>
    <cellStyle name="20% - 强调文字颜色 2 2 8" xfId="2444"/>
    <cellStyle name="20% - 强调文字颜色 6 3 2 2 2 5" xfId="2445"/>
    <cellStyle name="20% - 强调文字颜色 2 2 8 3" xfId="2446"/>
    <cellStyle name="20% - 强调文字颜色 2 2 9" xfId="2447"/>
    <cellStyle name="强调文字颜色 2 2 3 2" xfId="2448"/>
    <cellStyle name="20% - 强调文字颜色 2 3" xfId="2449"/>
    <cellStyle name="好_3.空间地产（西安）天琴湾配饰报价清单 3 4 4 2 2 2" xfId="2450"/>
    <cellStyle name="强调文字颜色 2 2 3 2 2" xfId="2451"/>
    <cellStyle name="20% - 强调文字颜色 2 3 2" xfId="2452"/>
    <cellStyle name="40% - 强调文字颜色 3 3 7" xfId="2453"/>
    <cellStyle name="强调文字颜色 2 2 3 2 2 2" xfId="2454"/>
    <cellStyle name="20% - 强调文字颜色 2 3 2 2" xfId="2455"/>
    <cellStyle name="差_3.空间地产（西安）天琴湾配饰报价清单 2 4 6" xfId="2456"/>
    <cellStyle name="40% - 强调文字颜色 3 3 7 2" xfId="2457"/>
    <cellStyle name="60% - 强调文字颜色 5 4 2 4" xfId="2458"/>
    <cellStyle name="强调文字颜色 2 2 3 2 2 2 2" xfId="2459"/>
    <cellStyle name="20% - 强调文字颜色 2 3 2 2 2" xfId="2460"/>
    <cellStyle name="40% - 强调文字颜色 3 2 2 2 4 3 3" xfId="2461"/>
    <cellStyle name="强调文字颜色 4 2 2 2 5 2" xfId="2462"/>
    <cellStyle name="60% - 强调文字颜色 5 4 2 4 2" xfId="2463"/>
    <cellStyle name="强调文字颜色 2 2 3 2 2 2 2 2" xfId="2464"/>
    <cellStyle name="20% - 强调文字颜色 2 3 2 2 2 2" xfId="2465"/>
    <cellStyle name="20% - 强调文字颜色 3 3 2 4 3" xfId="2466"/>
    <cellStyle name="检查单元格 4 2 2 5 2" xfId="2467"/>
    <cellStyle name="60% - 强调文字颜色 5 4 2 4 2 2" xfId="2468"/>
    <cellStyle name="强调文字颜色 2 2 3 2 2 2 2 2 2" xfId="2469"/>
    <cellStyle name="20% - 强调文字颜色 2 3 2 2 2 2 2" xfId="2470"/>
    <cellStyle name="20% - 强调文字颜色 3 3 2 4 3 2" xfId="2471"/>
    <cellStyle name="60% - 强调文字颜色 5 4 2 4 2 2 2" xfId="2472"/>
    <cellStyle name="20% - 强调文字颜色 2 3 2 2 2 2 2 2" xfId="2473"/>
    <cellStyle name="20% - 强调文字颜色 3 3 2 4 3 3" xfId="2474"/>
    <cellStyle name="20% - 强调文字颜色 2 3 2 2 2 2 2 3" xfId="2475"/>
    <cellStyle name="20% - 强调文字颜色 3 3 2 4 4" xfId="2476"/>
    <cellStyle name="标题 4 2 2 3 2 3 2 2 2" xfId="2477"/>
    <cellStyle name="20% - 强调文字颜色 2 3 2 2 2 2 3" xfId="2478"/>
    <cellStyle name="40% - 强调文字颜色 3 2 2 3 2 2" xfId="2479"/>
    <cellStyle name="注释 2 2 2 4 3 2" xfId="2480"/>
    <cellStyle name="千位分隔 2 6 2 2 3 4" xfId="2481"/>
    <cellStyle name="40% - 强调文字颜色 5 2 2 4 3 2 2 2" xfId="2482"/>
    <cellStyle name="20% - 强调文字颜色 3 3 2 4 5" xfId="2483"/>
    <cellStyle name="60% - 强调文字颜色 6 4 3 4 2 2" xfId="2484"/>
    <cellStyle name="20% - 强调文字颜色 2 3 2 2 2 2 4" xfId="2485"/>
    <cellStyle name="输出 3 2 2 2" xfId="2486"/>
    <cellStyle name="40% - 强调文字颜色 3 2 2 3 2 3" xfId="2487"/>
    <cellStyle name="注释 2 2 2 4 3 3" xfId="2488"/>
    <cellStyle name="60% - 强调文字颜色 5 4 2 4 3" xfId="2489"/>
    <cellStyle name="汇总 2 2 2 2 2 5 2" xfId="2490"/>
    <cellStyle name="适中 2 2 6 2 2 2" xfId="2491"/>
    <cellStyle name="20% - 强调文字颜色 2 3 2 2 2 3" xfId="2492"/>
    <cellStyle name="强调文字颜色 6 4 4 2 2" xfId="2493"/>
    <cellStyle name="20% - 强调文字颜色 5 2 2 7" xfId="2494"/>
    <cellStyle name="20% - 强调文字颜色 2 3 2 2 2 3 2" xfId="2495"/>
    <cellStyle name="强调文字颜色 6 4 4 2 2 2" xfId="2496"/>
    <cellStyle name="60% - 强调文字颜色 5 4 2 4 3 2" xfId="2497"/>
    <cellStyle name="20% - 强调文字颜色 3 3 2 5 3" xfId="2498"/>
    <cellStyle name="强调文字颜色 5 4 3 2 2 4" xfId="2499"/>
    <cellStyle name="20% - 强调文字颜色 2 3 2 2 2 3 3" xfId="2500"/>
    <cellStyle name="20% - 强调文字颜色 6 2 10" xfId="2501"/>
    <cellStyle name="20% - 强调文字颜色 5 2 2 8" xfId="2502"/>
    <cellStyle name="差_3.空间地产（西安）天琴湾配饰报价清单 2 2 2 2 2 2" xfId="2503"/>
    <cellStyle name="强调文字颜色 6 4 4 2 2 3" xfId="2504"/>
    <cellStyle name="20% - 强调文字颜色 3 3 2 5 4" xfId="2505"/>
    <cellStyle name="40% - 强调文字颜色 3 2 2 3 3 2" xfId="2506"/>
    <cellStyle name="注释 2 2 2 4 4 2" xfId="2507"/>
    <cellStyle name="强调文字颜色 2 2 4 2 3 2 2 2" xfId="2508"/>
    <cellStyle name="20% - 强调文字颜色 3 3 3 2 2 2" xfId="2509"/>
    <cellStyle name="60% - 强调文字颜色 1 2 2 4 4 2 2 2" xfId="2510"/>
    <cellStyle name="适中 4 4 2 3 2 2" xfId="2511"/>
    <cellStyle name="20% - 强调文字颜色 2 3 2 2 2 4" xfId="2512"/>
    <cellStyle name="强调文字颜色 6 4 4 2 3" xfId="2513"/>
    <cellStyle name="20% - 强调文字颜色 5 2 3 7" xfId="2514"/>
    <cellStyle name="20% - 强调文字颜色 2 3 2 2 2 4 2" xfId="2515"/>
    <cellStyle name="强调文字颜色 6 4 4 2 3 2" xfId="2516"/>
    <cellStyle name="20% - 强调文字颜色 3 3 2 6 3" xfId="2517"/>
    <cellStyle name="20% - 强调文字颜色 3 3 3 2 2 2 2" xfId="2518"/>
    <cellStyle name="20% - 强调文字颜色 3 3 3 2 2 3" xfId="2519"/>
    <cellStyle name="20% - 强调文字颜色 2 3 2 2 2 5" xfId="2520"/>
    <cellStyle name="强调文字颜色 6 4 4 2 4" xfId="2521"/>
    <cellStyle name="60% - 强调文字颜色 5 4 2 5" xfId="2522"/>
    <cellStyle name="强调文字颜色 2 2 3 2 2 2 3" xfId="2523"/>
    <cellStyle name="20% - 强调文字颜色 2 3 2 2 3" xfId="2524"/>
    <cellStyle name="检查单元格 3 2 2 3 2" xfId="2525"/>
    <cellStyle name="60% - 强调文字颜色 5 4 2 5 2" xfId="2526"/>
    <cellStyle name="强调文字颜色 2 2 3 2 2 2 3 2" xfId="2527"/>
    <cellStyle name="20% - 强调文字颜色 2 3 2 2 3 2" xfId="2528"/>
    <cellStyle name="检查单元格 3 2 2 3 2 2" xfId="2529"/>
    <cellStyle name="20% - 强调文字颜色 3 3 3 4 3" xfId="2530"/>
    <cellStyle name="差_2.空间地产（西安）天琴湾销售会所灯饰清单 3 2 3 2" xfId="2531"/>
    <cellStyle name="20% - 强调文字颜色 2 3 2 2 3 2 2" xfId="2532"/>
    <cellStyle name="检查单元格 3 2 2 3 2 2 2" xfId="2533"/>
    <cellStyle name="60% - 强调文字颜色 5 4 2 5 2 2" xfId="2534"/>
    <cellStyle name="40% - 强调文字颜色 1 3 2 7 2" xfId="2535"/>
    <cellStyle name="20% - 强调文字颜色 2 3 2 2 3 2 3" xfId="2536"/>
    <cellStyle name="40% - 强调文字颜色 3 2 2 4 2 2" xfId="2537"/>
    <cellStyle name="注释 2 2 2 5 3 2" xfId="2538"/>
    <cellStyle name="40% - 强调文字颜色 5 2 2 4 3 3 2 2" xfId="2539"/>
    <cellStyle name="20% - 强调文字颜色 2 3 2 2 3 3" xfId="2540"/>
    <cellStyle name="差_3.空间地产（西安）天琴湾配饰报价清单 4 5 3 2 2 2" xfId="2541"/>
    <cellStyle name="强调文字颜色 6 4 4 3 2" xfId="2542"/>
    <cellStyle name="20% - 强调文字颜色 3 3 3 2 3 2" xfId="2543"/>
    <cellStyle name="检查单元格 4 2 3 3 2 2" xfId="2544"/>
    <cellStyle name="差_2.空间地产（西安）天琴湾销售会所灯饰清单 3 2 5" xfId="2545"/>
    <cellStyle name="20% - 强调文字颜色 2 3 2 2 3 4" xfId="2546"/>
    <cellStyle name="强调文字颜色 6 4 4 3 3" xfId="2547"/>
    <cellStyle name="20% - 强调文字颜色 2 3 2 2 4" xfId="2548"/>
    <cellStyle name="检查单元格 3 2 2 3 3" xfId="2549"/>
    <cellStyle name="60% - 强调文字颜色 5 4 2 6" xfId="2550"/>
    <cellStyle name="好_3.空间地产（西安）天琴湾配饰报价清单 2 2 3 3 3 2 2" xfId="2551"/>
    <cellStyle name="20% - 强调文字颜色 2 3 2 2 4 2" xfId="2552"/>
    <cellStyle name="检查单元格 3 2 2 3 3 2" xfId="2553"/>
    <cellStyle name="60% - 强调文字颜色 5 4 2 6 2" xfId="2554"/>
    <cellStyle name="20% - 强调文字颜色 2 3 2 2 4 3" xfId="2555"/>
    <cellStyle name="强调文字颜色 6 4 4 4 2" xfId="2556"/>
    <cellStyle name="20% - 强调文字颜色 2 3 2 2 5" xfId="2557"/>
    <cellStyle name="40% - 强调文字颜色 6 2 5 5 2" xfId="2558"/>
    <cellStyle name="40% - 强调文字颜色 4 4 2 2 2 2 2 2" xfId="2559"/>
    <cellStyle name="20% - 强调文字颜色 2 3 2 2 5 2" xfId="2560"/>
    <cellStyle name="40% - 强调文字颜色 6 2 5 5 2 2" xfId="2561"/>
    <cellStyle name="强调文字颜色 2 2 3 2 2 3" xfId="2562"/>
    <cellStyle name="20% - 强调文字颜色 2 3 2 3" xfId="2563"/>
    <cellStyle name="60% - 强调文字颜色 6 2 3 2 2 2 3 2" xfId="2564"/>
    <cellStyle name="千位分隔 2 5 2 2 2" xfId="2565"/>
    <cellStyle name="好_2.空间地产（西安）天琴湾销售会所灯饰清单 3 2 2 4 2" xfId="2566"/>
    <cellStyle name="40% - 强调文字颜色 3 3 7 3" xfId="2567"/>
    <cellStyle name="解释性文本 2 5 3 4 2" xfId="2568"/>
    <cellStyle name="60% - 强调文字颜色 5 4 3 4" xfId="2569"/>
    <cellStyle name="强调文字颜色 2 2 3 2 2 3 2" xfId="2570"/>
    <cellStyle name="20% - 强调文字颜色 2 3 2 3 2" xfId="2571"/>
    <cellStyle name="60% - 强调文字颜色 5 4 3 4 2" xfId="2572"/>
    <cellStyle name="强调文字颜色 2 2 3 2 2 3 2 2" xfId="2573"/>
    <cellStyle name="20% - 强调文字颜色 2 3 2 3 2 2" xfId="2574"/>
    <cellStyle name="20% - 强调文字颜色 2 4 2 3 3" xfId="2575"/>
    <cellStyle name="检查单元格 3 3 2 4 2" xfId="2576"/>
    <cellStyle name="千位分隔 2 5 2 2 2 2 2" xfId="2577"/>
    <cellStyle name="60% - 强调文字颜色 6 4 3 5" xfId="2578"/>
    <cellStyle name="20% - 强调文字颜色 2 3 2 3 2 3" xfId="2579"/>
    <cellStyle name="强调文字颜色 6 4 5 2 2" xfId="2580"/>
    <cellStyle name="60% - 强调文字颜色 5 4 3 4 3" xfId="2581"/>
    <cellStyle name="差 4 5 2 2 3 2" xfId="2582"/>
    <cellStyle name="20% - 强调文字颜色 3 3 3 3 2 2" xfId="2583"/>
    <cellStyle name="40% - 强调文字颜色 6 2 2 2 8 2" xfId="2584"/>
    <cellStyle name="20% - 强调文字颜色 2 3 2 3 2 4" xfId="2585"/>
    <cellStyle name="强调文字颜色 6 4 5 2 3" xfId="2586"/>
    <cellStyle name="20% - 强调文字颜色 2 3 2 3 3" xfId="2587"/>
    <cellStyle name="检查单元格 3 2 2 4 2" xfId="2588"/>
    <cellStyle name="60% - 强调文字颜色 5 4 3 5" xfId="2589"/>
    <cellStyle name="好_2.空间地产（西安）天琴湾销售会所灯饰清单 3 2 2 3 2 2 2" xfId="2590"/>
    <cellStyle name="20% - 强调文字颜色 2 3 2 3 3 2" xfId="2591"/>
    <cellStyle name="检查单元格 3 2 2 4 2 2" xfId="2592"/>
    <cellStyle name="60% - 强调文字颜色 5 4 3 5 2" xfId="2593"/>
    <cellStyle name="20% - 强调文字颜色 2 3 2 3 3 3" xfId="2594"/>
    <cellStyle name="强调文字颜色 6 4 5 3 2" xfId="2595"/>
    <cellStyle name="40% - 强调文字颜色 5 2 2 3 4 2 2 2" xfId="2596"/>
    <cellStyle name="常规 5" xfId="2597"/>
    <cellStyle name="差_2.空间地产（西安）天琴湾销售会所灯饰清单 4 2 4" xfId="2598"/>
    <cellStyle name="60% - 强调文字颜色 5 4 3 6" xfId="2599"/>
    <cellStyle name="20% - 强调文字颜色 2 3 2 3 4" xfId="2600"/>
    <cellStyle name="60% - 强调文字颜色 5 4 3 6 2" xfId="2601"/>
    <cellStyle name="20% - 强调文字颜色 2 3 2 3 4 2" xfId="2602"/>
    <cellStyle name="20% - 强调文字颜色 2 3 2 3 5" xfId="2603"/>
    <cellStyle name="40% - 强调文字颜色 6 2 5 6 2" xfId="2604"/>
    <cellStyle name="千位分隔 2 6 2 2 2 2 2" xfId="2605"/>
    <cellStyle name="40% - 强调文字颜色 4 3 7 3 2 2" xfId="2606"/>
    <cellStyle name="千位分隔 2 5 2 2 2 5" xfId="2607"/>
    <cellStyle name="强调文字颜色 2 2 4 2 2 3 2 2" xfId="2608"/>
    <cellStyle name="20% - 强调文字颜色 3 3 2 3 2 2" xfId="2609"/>
    <cellStyle name="60% - 强调文字颜色 1 2 2 4 3 3 2 2" xfId="2610"/>
    <cellStyle name="强调文字颜色 2 2 3 2 2 4" xfId="2611"/>
    <cellStyle name="20% - 强调文字颜色 2 3 2 4" xfId="2612"/>
    <cellStyle name="强调文字颜色 3 2 4 2 2 2" xfId="2613"/>
    <cellStyle name="60% - 强调文字颜色 2 2 2 4 3 2" xfId="2614"/>
    <cellStyle name="60% - 强调文字颜色 5 4 4 4" xfId="2615"/>
    <cellStyle name="强调文字颜色 2 2 3 2 2 4 2" xfId="2616"/>
    <cellStyle name="20% - 强调文字颜色 2 3 2 4 2" xfId="2617"/>
    <cellStyle name="60% - 强调文字颜色 2 4 5 2 4" xfId="2618"/>
    <cellStyle name="强调文字颜色 3 2 4 2 2 2 2" xfId="2619"/>
    <cellStyle name="60% - 强调文字颜色 2 2 2 4 3 2 2" xfId="2620"/>
    <cellStyle name="60% - 强调文字颜色 5 4 4 4 2" xfId="2621"/>
    <cellStyle name="20% - 强调文字颜色 2 3 2 4 2 2" xfId="2622"/>
    <cellStyle name="60% - 强调文字颜色 2 4 5 2 4 2" xfId="2623"/>
    <cellStyle name="强调文字颜色 3 2 4 2 2 2 2 2" xfId="2624"/>
    <cellStyle name="60% - 强调文字颜色 2 2 2 4 3 2 2 2" xfId="2625"/>
    <cellStyle name="20% - 强调文字颜色 2 4 3 3 3" xfId="2626"/>
    <cellStyle name="检查单元格 3 3 3 4 2" xfId="2627"/>
    <cellStyle name="千位分隔 2 5 2 2 3 2 2" xfId="2628"/>
    <cellStyle name="20% - 强调文字颜色 2 3 2 4 2 3" xfId="2629"/>
    <cellStyle name="强调文字颜色 6 4 6 2 2" xfId="2630"/>
    <cellStyle name="60% - 强调文字颜色 5 4 4 4 3" xfId="2631"/>
    <cellStyle name="20% - 强调文字颜色 2 3 2 4 3" xfId="2632"/>
    <cellStyle name="检查单元格 3 2 2 5 2" xfId="2633"/>
    <cellStyle name="60% - 强调文字颜色 5 4 4 5" xfId="2634"/>
    <cellStyle name="60% - 强调文字颜色 5 3 2 4 2 2" xfId="2635"/>
    <cellStyle name="强调文字颜色 3 2 4 2 2 2 3" xfId="2636"/>
    <cellStyle name="60% - 强调文字颜色 2 2 2 4 3 2 3" xfId="2637"/>
    <cellStyle name="60% - 强调文字颜色 5 2 2 3 2 2 4" xfId="2638"/>
    <cellStyle name="60% - 强调文字颜色 5 4 4 5 2" xfId="2639"/>
    <cellStyle name="20% - 强调文字颜色 2 3 2 4 3 2" xfId="2640"/>
    <cellStyle name="60% - 强调文字颜色 5 3 2 4 2 2 2" xfId="2641"/>
    <cellStyle name="差_2.空间地产（西安）天琴湾销售会所灯饰清单 5 2 3" xfId="2642"/>
    <cellStyle name="强调文字颜色 3 2 4 2 2 2 3 2" xfId="2643"/>
    <cellStyle name="60% - 强调文字颜色 2 2 2 4 3 2 3 2" xfId="2644"/>
    <cellStyle name="20% - 强调文字颜色 2 3 2 4 3 3" xfId="2645"/>
    <cellStyle name="强调文字颜色 6 4 6 3 2" xfId="2646"/>
    <cellStyle name="差_2.空间地产（西安）天琴湾销售会所灯饰清单 5 2 4" xfId="2647"/>
    <cellStyle name="40% - 强调文字颜色 5 2 2 3 4 3 2 2" xfId="2648"/>
    <cellStyle name="差_3.空间地产（西安）天琴湾配饰报价清单 4 2 2 2 2 2 2 2" xfId="2649"/>
    <cellStyle name="20% - 强调文字颜色 2 3 2 4 4" xfId="2650"/>
    <cellStyle name="强调文字颜色 3 3 4 3 2 2 2" xfId="2651"/>
    <cellStyle name="60% - 强调文字颜色 5 4 4 6" xfId="2652"/>
    <cellStyle name="20% - 强调文字颜色 2 3 2 4 4 2" xfId="2653"/>
    <cellStyle name="强调文字颜色 3 3 4 3 2 2 2 2" xfId="2654"/>
    <cellStyle name="60% - 强调文字颜色 5 4 4 6 2" xfId="2655"/>
    <cellStyle name="20% - 强调文字颜色 2 3 2 4 5" xfId="2656"/>
    <cellStyle name="60% - 强调文字颜色 6 3 3 4 2 2" xfId="2657"/>
    <cellStyle name="20% - 强调文字颜色 3 3 2 3 3 2" xfId="2658"/>
    <cellStyle name="检查单元格 4 2 2 4 2 2" xfId="2659"/>
    <cellStyle name="20% - 强调文字颜色 2 3 2 5" xfId="2660"/>
    <cellStyle name="强调文字颜色 3 2 4 2 2 3" xfId="2661"/>
    <cellStyle name="60% - 强调文字颜色 2 2 2 4 3 3" xfId="2662"/>
    <cellStyle name="链接单元格 4 2 3 3 2" xfId="2663"/>
    <cellStyle name="20% - 强调文字颜色 2 3 2 5 2" xfId="2664"/>
    <cellStyle name="强调文字颜色 5 3 3 2 2 3" xfId="2665"/>
    <cellStyle name="60% - 强调文字颜色 5 4 5 4" xfId="2666"/>
    <cellStyle name="强调文字颜色 3 2 4 2 2 3 2" xfId="2667"/>
    <cellStyle name="60% - 强调文字颜色 2 2 2 4 3 3 2" xfId="2668"/>
    <cellStyle name="解释性文本 2 4 2 4" xfId="2669"/>
    <cellStyle name="链接单元格 4 2 3 3 2 2" xfId="2670"/>
    <cellStyle name="20% - 强调文字颜色 2 3 2 5 3" xfId="2671"/>
    <cellStyle name="强调文字颜色 5 3 3 2 2 4" xfId="2672"/>
    <cellStyle name="60% - 强调文字颜色 5 4 5 5" xfId="2673"/>
    <cellStyle name="20% - 强调文字颜色 2 3 2 5 4" xfId="2674"/>
    <cellStyle name="强调文字颜色 3 3 4 3 2 3 2" xfId="2675"/>
    <cellStyle name="20% - 强调文字颜色 2 3 2 6" xfId="2676"/>
    <cellStyle name="强调文字颜色 4 2 5 2 2 2" xfId="2677"/>
    <cellStyle name="60% - 强调文字颜色 3 2 3 4 3 2" xfId="2678"/>
    <cellStyle name="标题 3 2 2 2 2 4 2 2" xfId="2679"/>
    <cellStyle name="标题 4 2 3 2 2 2 2 2" xfId="2680"/>
    <cellStyle name="千位分隔 2 4 2" xfId="2681"/>
    <cellStyle name="强调文字颜色 3 2 4 2 2 4" xfId="2682"/>
    <cellStyle name="60% - 强调文字颜色 2 2 2 4 3 4" xfId="2683"/>
    <cellStyle name="强调文字颜色 4 2 5 2 2 2 2" xfId="2684"/>
    <cellStyle name="20% - 强调文字颜色 2 3 2 6 2" xfId="2685"/>
    <cellStyle name="强调文字颜色 5 3 3 2 3 3" xfId="2686"/>
    <cellStyle name="60% - 强调文字颜色 5 4 6 4" xfId="2687"/>
    <cellStyle name="标题 4 2 3 2 2 2 2 2 2" xfId="2688"/>
    <cellStyle name="千位分隔 2 4 2 2" xfId="2689"/>
    <cellStyle name="强调文字颜色 3 2 4 2 2 4 2" xfId="2690"/>
    <cellStyle name="60% - 强调文字颜色 2 2 2 4 3 4 2" xfId="2691"/>
    <cellStyle name="解释性文本 2 4 3 4" xfId="2692"/>
    <cellStyle name="20% - 强调文字颜色 2 3 2 6 3" xfId="2693"/>
    <cellStyle name="强调文字颜色 2 2 4 2 2 2 2 2 2" xfId="2694"/>
    <cellStyle name="20% - 强调文字颜色 3 3 2 2 2 2 2" xfId="2695"/>
    <cellStyle name="60% - 强调文字颜色 1 2 2 4 3 2 2 2 2" xfId="2696"/>
    <cellStyle name="20% - 强调文字颜色 2 3 2 7" xfId="2697"/>
    <cellStyle name="强调文字颜色 4 2 5 2 2 3" xfId="2698"/>
    <cellStyle name="20% - 强调文字颜色 2 3 2 7 2" xfId="2699"/>
    <cellStyle name="强调文字颜色 4 2 5 2 2 3 2" xfId="2700"/>
    <cellStyle name="计算 2 2 3 2 2 2" xfId="2701"/>
    <cellStyle name="强调文字颜色 2 2 3 2 3" xfId="2702"/>
    <cellStyle name="20% - 强调文字颜色 2 3 3" xfId="2703"/>
    <cellStyle name="40% - 强调文字颜色 6 3 6 2 3 2" xfId="2704"/>
    <cellStyle name="40% - 强调文字颜色 3 3 8" xfId="2705"/>
    <cellStyle name="40% - 强调文字颜色 6 2 2 3 4 3 2" xfId="2706"/>
    <cellStyle name="计算 2 2 3 2 2 2 2" xfId="2707"/>
    <cellStyle name="强调文字颜色 2 2 3 2 3 2" xfId="2708"/>
    <cellStyle name="20% - 强调文字颜色 2 3 3 2" xfId="2709"/>
    <cellStyle name="40% - 强调文字颜色 6 3 6 2 3 2 2" xfId="2710"/>
    <cellStyle name="差_3.空间地产（西安）天琴湾配饰报价清单 2 5 6" xfId="2711"/>
    <cellStyle name="40% - 强调文字颜色 3 3 8 2" xfId="2712"/>
    <cellStyle name="40% - 强调文字颜色 6 2 2 3 4 3 2 2" xfId="2713"/>
    <cellStyle name="计算 2 2 3 2 2 2 2 2" xfId="2714"/>
    <cellStyle name="强调文字颜色 2 2 3 2 3 2 2" xfId="2715"/>
    <cellStyle name="20% - 强调文字颜色 2 3 3 2 2" xfId="2716"/>
    <cellStyle name="20% - 强调文字颜色 4 3 2 4 3 2" xfId="2717"/>
    <cellStyle name="20% - 强调文字颜色 2 3 3 2 2 2 2 2" xfId="2718"/>
    <cellStyle name="20% - 强调文字颜色 4 3 6 4" xfId="2719"/>
    <cellStyle name="20% - 强调文字颜色 4 3 2 4 4" xfId="2720"/>
    <cellStyle name="20% - 强调文字颜色 2 3 3 2 2 2 3" xfId="2721"/>
    <cellStyle name="40% - 强调文字颜色 3 3 2 3 2 2" xfId="2722"/>
    <cellStyle name="60% - 强调文字颜色 1 4 3 5" xfId="2723"/>
    <cellStyle name="注释 2 3 2 4 3 2" xfId="2724"/>
    <cellStyle name="40% - 强调文字颜色 5 2 2 5 3 2 2 2" xfId="2725"/>
    <cellStyle name="差_2.空间地产（西安）天琴湾销售会所灯饰清单 4 3 2 2 2 2 2 2" xfId="2726"/>
    <cellStyle name="20% - 强调文字颜色 4 3 7 3" xfId="2727"/>
    <cellStyle name="40% - 强调文字颜色 6 3 2 2 2 3 3 2" xfId="2728"/>
    <cellStyle name="20% - 强调文字颜色 4 3 2 5 3" xfId="2729"/>
    <cellStyle name="20% - 强调文字颜色 2 3 3 2 2 3 2" xfId="2730"/>
    <cellStyle name="强调文字颜色 5 2 4 2 5 2" xfId="2731"/>
    <cellStyle name="20% - 强调文字颜色 4 2 2 2 2 2 2" xfId="2732"/>
    <cellStyle name="60% - 强调文字颜色 4 2 2 4 6 2" xfId="2733"/>
    <cellStyle name="20% - 强调文字颜色 3 3 4 2 2 2" xfId="2734"/>
    <cellStyle name="适中 4 4 3 3 2 2" xfId="2735"/>
    <cellStyle name="20% - 强调文字颜色 2 3 3 2 2 4" xfId="2736"/>
    <cellStyle name="强调文字颜色 6 2 2 3 2 2 2 2 2 2" xfId="2737"/>
    <cellStyle name="20% - 强调文字颜色 6 2 3 2 2 4 2" xfId="2738"/>
    <cellStyle name="好 4 4 3 2 2 2" xfId="2739"/>
    <cellStyle name="40% - 强调文字颜色 6 3 2 2 2 4" xfId="2740"/>
    <cellStyle name="20% - 强调文字颜色 2 3 3 2 3" xfId="2741"/>
    <cellStyle name="检查单元格 3 2 3 3 2" xfId="2742"/>
    <cellStyle name="计算 2 2 3 2 2 2 2 3" xfId="2743"/>
    <cellStyle name="强调文字颜色 2 4 2 3 2" xfId="2744"/>
    <cellStyle name="20% - 强调文字颜色 4 4 6 3" xfId="2745"/>
    <cellStyle name="好_3.空间地产（西安）天琴湾配饰报价清单 2 3 2 3 3" xfId="2746"/>
    <cellStyle name="40% - 强调文字颜色 6 3 2 2 2 4 2 2" xfId="2747"/>
    <cellStyle name="20% - 强调文字颜色 4 3 3 4 3" xfId="2748"/>
    <cellStyle name="20% - 强调文字颜色 2 3 3 2 3 2 2" xfId="2749"/>
    <cellStyle name="20% - 强调文字颜色 2 3 3 2 3 3" xfId="2750"/>
    <cellStyle name="20% - 强调文字颜色 2 3 3 2 4" xfId="2751"/>
    <cellStyle name="20% - 强调文字颜色 2 3 3 2 4 2" xfId="2752"/>
    <cellStyle name="20% - 强调文字颜色 2 3 3 2 5" xfId="2753"/>
    <cellStyle name="40% - 强调文字颜色 6 2 6 5 2" xfId="2754"/>
    <cellStyle name="40% - 强调文字颜色 4 4 2 2 2 3 2 2" xfId="2755"/>
    <cellStyle name="计算 2 2 3 2 2 2 3" xfId="2756"/>
    <cellStyle name="强调文字颜色 2 2 3 2 3 3" xfId="2757"/>
    <cellStyle name="20% - 强调文字颜色 2 3 3 3" xfId="2758"/>
    <cellStyle name="强调文字颜色 2 2 3 2 3 3 2" xfId="2759"/>
    <cellStyle name="20% - 强调文字颜色 2 3 3 3 2" xfId="2760"/>
    <cellStyle name="40% - 强调文字颜色 5 2 2 2 8" xfId="2761"/>
    <cellStyle name="20% - 强调文字颜色 2 3 3 3 2 3" xfId="2762"/>
    <cellStyle name="标题 3 4 5 2 2 2 2 2" xfId="2763"/>
    <cellStyle name="20% - 强调文字颜色 2 3 3 3 3" xfId="2764"/>
    <cellStyle name="40% - 强调文字颜色 5 2 2 2 9" xfId="2765"/>
    <cellStyle name="检查单元格 3 2 3 4 2" xfId="2766"/>
    <cellStyle name="20% - 强调文字颜色 2 3 3 3 4" xfId="2767"/>
    <cellStyle name="计算 2 2 3 2 2 2 4" xfId="2768"/>
    <cellStyle name="20% - 强调文字颜色 2 3 3 4" xfId="2769"/>
    <cellStyle name="强调文字颜色 3 2 4 2 3 2" xfId="2770"/>
    <cellStyle name="60% - 强调文字颜色 2 2 2 4 4 2" xfId="2771"/>
    <cellStyle name="计算 2 2 3 2 2 2 4 2" xfId="2772"/>
    <cellStyle name="20% - 强调文字颜色 2 3 3 4 2" xfId="2773"/>
    <cellStyle name="强调文字颜色 3 2 4 2 3 2 2" xfId="2774"/>
    <cellStyle name="60% - 强调文字颜色 2 2 2 4 4 2 2" xfId="2775"/>
    <cellStyle name="20% - 强调文字颜色 2 3 3 5" xfId="2776"/>
    <cellStyle name="强调文字颜色 3 2 4 2 3 3" xfId="2777"/>
    <cellStyle name="60% - 强调文字颜色 2 2 2 4 4 3" xfId="2778"/>
    <cellStyle name="链接单元格 4 2 3 4 2" xfId="2779"/>
    <cellStyle name="20% - 强调文字颜色 2 3 3 5 2" xfId="2780"/>
    <cellStyle name="强调文字颜色 5 3 3 3 2 3" xfId="2781"/>
    <cellStyle name="强调文字颜色 3 2 4 2 3 3 2" xfId="2782"/>
    <cellStyle name="60% - 强调文字颜色 2 2 2 4 4 3 2" xfId="2783"/>
    <cellStyle name="解释性文本 2 5 2 4" xfId="2784"/>
    <cellStyle name="20% - 强调文字颜色 2 3 3 6" xfId="2785"/>
    <cellStyle name="强调文字颜色 4 2 5 2 3 2" xfId="2786"/>
    <cellStyle name="标题 4 2 3 2 2 2 3 2" xfId="2787"/>
    <cellStyle name="千位分隔 2 5 2" xfId="2788"/>
    <cellStyle name="60% - 强调文字颜色 1 2 2 2 2 3 2 2 2" xfId="2789"/>
    <cellStyle name="计算 2 2 3 2 2 3" xfId="2790"/>
    <cellStyle name="强调文字颜色 2 2 3 2 4" xfId="2791"/>
    <cellStyle name="20% - 强调文字颜色 2 3 4" xfId="2792"/>
    <cellStyle name="40% - 强调文字颜色 3 3 9" xfId="2793"/>
    <cellStyle name="好 3 2 2 2 2 2" xfId="2794"/>
    <cellStyle name="计算 2 2 3 2 2 3 2" xfId="2795"/>
    <cellStyle name="强调文字颜色 2 2 3 2 4 2" xfId="2796"/>
    <cellStyle name="20% - 强调文字颜色 2 3 4 2" xfId="2797"/>
    <cellStyle name="40% - 强调文字颜色 1 2 6" xfId="2798"/>
    <cellStyle name="好 3 2 2 2 2 2 2" xfId="2799"/>
    <cellStyle name="强调文字颜色 2 2 3 2 4 2 2" xfId="2800"/>
    <cellStyle name="20% - 强调文字颜色 2 3 4 2 2" xfId="2801"/>
    <cellStyle name="40% - 强调文字颜色 1 2 6 2" xfId="2802"/>
    <cellStyle name="好 3 2 2 2 2 2 2 2" xfId="2803"/>
    <cellStyle name="20% - 强调文字颜色 5 3 2 4 3" xfId="2804"/>
    <cellStyle name="20% - 强调文字颜色 2 3 4 2 2 2 2" xfId="2805"/>
    <cellStyle name="20% - 强调文字颜色 2 3 4 2 2 3" xfId="2806"/>
    <cellStyle name="40% - 强调文字颜色 1 2 6 2 3" xfId="2807"/>
    <cellStyle name="60% - 强调文字颜色 3 2 2 3 2" xfId="2808"/>
    <cellStyle name="计算 2 2 4 5" xfId="2809"/>
    <cellStyle name="20% - 强调文字颜色 2 3 4 2 3" xfId="2810"/>
    <cellStyle name="检查单元格 3 2 4 3 2" xfId="2811"/>
    <cellStyle name="40% - 强调文字颜色 1 2 6 3" xfId="2812"/>
    <cellStyle name="解释性文本 2 3 2 3 2" xfId="2813"/>
    <cellStyle name="差 4 2 2 3 2 2 2" xfId="2814"/>
    <cellStyle name="60% - 强调文字颜色 2 4 4 3 3 2" xfId="2815"/>
    <cellStyle name="链接单元格 3 2 2 2 2 3 2" xfId="2816"/>
    <cellStyle name="60% - 强调文字颜色 5 3 5 3 2" xfId="2817"/>
    <cellStyle name="20% - 强调文字颜色 2 3 4 2 3 2" xfId="2818"/>
    <cellStyle name="40% - 强调文字颜色 1 2 6 3 2" xfId="2819"/>
    <cellStyle name="解释性文本 2 3 2 3 2 2" xfId="2820"/>
    <cellStyle name="60% - 强调文字颜色 5 3 5 3 2 2" xfId="2821"/>
    <cellStyle name="计算 2 2 5 4" xfId="2822"/>
    <cellStyle name="60% - 强调文字颜色 2 4 4 3 3 2 2" xfId="2823"/>
    <cellStyle name="20% - 强调文字颜色 2 3 4 2 4" xfId="2824"/>
    <cellStyle name="40% - 强调文字颜色 1 2 6 4" xfId="2825"/>
    <cellStyle name="解释性文本 2 3 2 3 3" xfId="2826"/>
    <cellStyle name="计算 2 2 3 2 2 3 3" xfId="2827"/>
    <cellStyle name="20% - 强调文字颜色 2 3 4 3" xfId="2828"/>
    <cellStyle name="千位分隔 2 5 2 4 2" xfId="2829"/>
    <cellStyle name="40% - 强调文字颜色 1 2 7" xfId="2830"/>
    <cellStyle name="计算 2 2 3 2 2 3 3 2" xfId="2831"/>
    <cellStyle name="20% - 强调文字颜色 2 3 4 3 2" xfId="2832"/>
    <cellStyle name="千位分隔 2 5 2 4 2 2" xfId="2833"/>
    <cellStyle name="40% - 强调文字颜色 1 2 7 2" xfId="2834"/>
    <cellStyle name="20% - 强调文字颜色 2 3 4 3 2 2" xfId="2835"/>
    <cellStyle name="百分比 2 2 5" xfId="2836"/>
    <cellStyle name="标题 1 2 2 5 4" xfId="2837"/>
    <cellStyle name="40% - 强调文字颜色 1 2 7 2 2" xfId="2838"/>
    <cellStyle name="20% - 强调文字颜色 2 3 4 3 3" xfId="2839"/>
    <cellStyle name="千位分隔 2" xfId="2840"/>
    <cellStyle name="60% - 强调文字颜色 2 2 2 4 2 3 2 2" xfId="2841"/>
    <cellStyle name="40% - 强调文字颜色 1 2 7 3" xfId="2842"/>
    <cellStyle name="解释性文本 2 3 2 4 2" xfId="2843"/>
    <cellStyle name="链接单元格 4 2 3 2 2 2 2" xfId="2844"/>
    <cellStyle name="60% - 强调文字颜色 5 3 5 4 2" xfId="2845"/>
    <cellStyle name="60% - 强调文字颜色 2 4 4 3 4 2" xfId="2846"/>
    <cellStyle name="20% - 强调文字颜色 2 3 4 4" xfId="2847"/>
    <cellStyle name="强调文字颜色 3 2 4 2 4 2" xfId="2848"/>
    <cellStyle name="60% - 强调文字颜色 2 2 2 4 5 2" xfId="2849"/>
    <cellStyle name="千位分隔 2 5 2 4 3" xfId="2850"/>
    <cellStyle name="40% - 强调文字颜色 1 2 8" xfId="2851"/>
    <cellStyle name="40% - 强调文字颜色 6 2 2 3 2 2 2" xfId="2852"/>
    <cellStyle name="20% - 强调文字颜色 2 3 4 4 2" xfId="2853"/>
    <cellStyle name="强调文字颜色 3 2 4 2 4 2 2" xfId="2854"/>
    <cellStyle name="60% - 强调文字颜色 2 2 2 4 5 2 2" xfId="2855"/>
    <cellStyle name="40% - 强调文字颜色 1 4 2 2 4" xfId="2856"/>
    <cellStyle name="60% - 强调文字颜色 5 2 2 2 3 2 3" xfId="2857"/>
    <cellStyle name="40% - 强调文字颜色 1 2 8 2" xfId="2858"/>
    <cellStyle name="40% - 强调文字颜色 6 2 2 3 2 2 2 2" xfId="2859"/>
    <cellStyle name="20% - 强调文字颜色 2 3 4 5" xfId="2860"/>
    <cellStyle name="千位分隔 2 5 2 4 4" xfId="2861"/>
    <cellStyle name="40% - 强调文字颜色 1 2 9" xfId="2862"/>
    <cellStyle name="40% - 强调文字颜色 6 2 2 3 2 2 3" xfId="2863"/>
    <cellStyle name="标题 4 3 7 2" xfId="2864"/>
    <cellStyle name="计算 2 2 3 2 2 4" xfId="2865"/>
    <cellStyle name="强调文字颜色 2 2 3 2 5" xfId="2866"/>
    <cellStyle name="20% - 强调文字颜色 2 3 5" xfId="2867"/>
    <cellStyle name="好 3 2 2 2 2 3" xfId="2868"/>
    <cellStyle name="20% - 强调文字颜色 6 3 2 2 3 2" xfId="2869"/>
    <cellStyle name="40% - 强调文字颜色 6 3 2 4 4 3 2" xfId="2870"/>
    <cellStyle name="常规 3 3 4 2 3" xfId="2871"/>
    <cellStyle name="标题 4 3 7 2 2" xfId="2872"/>
    <cellStyle name="强调文字颜色 2 2 3 2 5 2" xfId="2873"/>
    <cellStyle name="20% - 强调文字颜色 2 3 5 2" xfId="2874"/>
    <cellStyle name="40% - 强调文字颜色 1 3 6" xfId="2875"/>
    <cellStyle name="好 3 2 2 2 2 3 2" xfId="2876"/>
    <cellStyle name="20% - 强调文字颜色 6 3 2 2 3 2 2" xfId="2877"/>
    <cellStyle name="20% - 强调文字颜色 2 3 5 2 2" xfId="2878"/>
    <cellStyle name="40% - 强调文字颜色 1 3 6 2" xfId="2879"/>
    <cellStyle name="强调文字颜色 2 4 5 2 2 3" xfId="2880"/>
    <cellStyle name="20% - 强调文字颜色 2 3 5 2 3" xfId="2881"/>
    <cellStyle name="40% - 强调文字颜色 5 2 3 5 2 2 2" xfId="2882"/>
    <cellStyle name="标题 4 2 2 4 3 2 2 2" xfId="2883"/>
    <cellStyle name="40% - 强调文字颜色 1 3 6 3" xfId="2884"/>
    <cellStyle name="解释性文本 2 3 3 3 2" xfId="2885"/>
    <cellStyle name="60% - 强调文字颜色 5 3 6 3 2" xfId="2886"/>
    <cellStyle name="强调文字颜色 3 4 6 2 2 2" xfId="2887"/>
    <cellStyle name="60% - 强调文字颜色 2 4 4 4 3 2" xfId="2888"/>
    <cellStyle name="20% - 强调文字颜色 2 3 5 3" xfId="2889"/>
    <cellStyle name="40% - 强调文字颜色 3 2 2 3 2 3 2 2" xfId="2890"/>
    <cellStyle name="20% - 强调文字颜色 6 3 2 2 3 2 3" xfId="2891"/>
    <cellStyle name="千位分隔 2 5 2 5 2" xfId="2892"/>
    <cellStyle name="40% - 强调文字颜色 1 3 7" xfId="2893"/>
    <cellStyle name="20% - 强调文字颜色 2 3 5 3 2" xfId="2894"/>
    <cellStyle name="40% - 强调文字颜色 1 3 7 2" xfId="2895"/>
    <cellStyle name="20% - 强调文字颜色 2 3 5 3 3" xfId="2896"/>
    <cellStyle name="40% - 强调文字颜色 5 2 3 5 2 3 2" xfId="2897"/>
    <cellStyle name="千位分隔 2 3 2 2 2" xfId="2898"/>
    <cellStyle name="标题 4 2 2 4 3 2 3 2" xfId="2899"/>
    <cellStyle name="40% - 强调文字颜色 1 3 7 3" xfId="2900"/>
    <cellStyle name="解释性文本 2 3 3 4 2" xfId="2901"/>
    <cellStyle name="计算 2 2 3 2 2 5 2" xfId="2902"/>
    <cellStyle name="20% - 强调文字颜色 2 3 6 2" xfId="2903"/>
    <cellStyle name="40% - 强调文字颜色 1 4 6" xfId="2904"/>
    <cellStyle name="20% - 强调文字颜色 2 3 6 2 2" xfId="2905"/>
    <cellStyle name="40% - 强调文字颜色 1 4 6 2" xfId="2906"/>
    <cellStyle name="标题 4 2 2 4 3 3 2 2" xfId="2907"/>
    <cellStyle name="40% - 强调文字颜色 1 4 6 3" xfId="2908"/>
    <cellStyle name="解释性文本 2 3 4 3 2" xfId="2909"/>
    <cellStyle name="注释 3 3 2 4 3" xfId="2910"/>
    <cellStyle name="40% - 强调文字颜色 4 3 2 3 2" xfId="2911"/>
    <cellStyle name="20% - 强调文字颜色 2 3 6 2 3" xfId="2912"/>
    <cellStyle name="40% - 强调文字颜色 5 2 3 5 3 2 2" xfId="2913"/>
    <cellStyle name="20% - 强调文字颜色 2 3 6 3" xfId="2914"/>
    <cellStyle name="40% - 强调文字颜色 1 4 7" xfId="2915"/>
    <cellStyle name="20% - 强调文字颜色 2 3 7" xfId="2916"/>
    <cellStyle name="20% - 强调文字颜色 6 3 2 2 3 4" xfId="2917"/>
    <cellStyle name="20% - 强调文字颜色 6 2 7 2 3" xfId="2918"/>
    <cellStyle name="20% - 强调文字颜色 2 3 7 3" xfId="2919"/>
    <cellStyle name="20% - 强调文字颜色 2 3 8" xfId="2920"/>
    <cellStyle name="差_3.空间地产（西安）天琴湾配饰报价清单 7 2 3 2 2" xfId="2921"/>
    <cellStyle name="20% - 强调文字颜色 2 3 8 2" xfId="2922"/>
    <cellStyle name="20% - 强调文字颜色 2 3 9" xfId="2923"/>
    <cellStyle name="强调文字颜色 2 2 3 3" xfId="2924"/>
    <cellStyle name="20% - 强调文字颜色 2 4" xfId="2925"/>
    <cellStyle name="40% - 强调文字颜色 3 2 2 2 5 2" xfId="2926"/>
    <cellStyle name="强调文字颜色 2 2 3 3 2 2" xfId="2927"/>
    <cellStyle name="20% - 强调文字颜色 2 4 2 2" xfId="2928"/>
    <cellStyle name="差_3.空间地产（西安）天琴湾配饰报价清单 3 4 6" xfId="2929"/>
    <cellStyle name="40% - 强调文字颜色 3 4 7 2" xfId="2930"/>
    <cellStyle name="40% - 强调文字颜色 4 2 2 6 4" xfId="2931"/>
    <cellStyle name="40% - 强调文字颜色 3 2 2 2 5 2 2" xfId="2932"/>
    <cellStyle name="60% - 强调文字颜色 6 4 2 4" xfId="2933"/>
    <cellStyle name="强调文字颜色 2 2 3 3 2 2 2" xfId="2934"/>
    <cellStyle name="20% - 强调文字颜色 2 4 2 2 2" xfId="2935"/>
    <cellStyle name="60% - 强调文字颜色 6 4 2 4 2" xfId="2936"/>
    <cellStyle name="强调文字颜色 2 2 3 3 2 2 2 2" xfId="2937"/>
    <cellStyle name="20% - 强调文字颜色 2 4 2 2 2 2" xfId="2938"/>
    <cellStyle name="60% - 强调文字颜色 6 4 2 4 3" xfId="2939"/>
    <cellStyle name="汇总 2 2 3 2 2 5 2" xfId="2940"/>
    <cellStyle name="注释 2 2 3 3 2 2" xfId="2941"/>
    <cellStyle name="20% - 强调文字颜色 2 4 2 2 2 3" xfId="2942"/>
    <cellStyle name="40% - 强调文字颜色 3 2 2 2 5 2 3" xfId="2943"/>
    <cellStyle name="强调文字颜色 4 2 2 3 4 2" xfId="2944"/>
    <cellStyle name="标题 1 2 6 2" xfId="2945"/>
    <cellStyle name="20% - 强调文字颜色 2 4 2 2 3" xfId="2946"/>
    <cellStyle name="检查单元格 3 3 2 3 2" xfId="2947"/>
    <cellStyle name="60% - 强调文字颜色 6 4 2 5" xfId="2948"/>
    <cellStyle name="20% - 强调文字颜色 2 4 2 2 4" xfId="2949"/>
    <cellStyle name="检查单元格 3 3 2 3 3" xfId="2950"/>
    <cellStyle name="60% - 强调文字颜色 6 4 2 6" xfId="2951"/>
    <cellStyle name="40% - 强调文字颜色 3 2 2 2 5 3" xfId="2952"/>
    <cellStyle name="强调文字颜色 2 2 3 3 2 3" xfId="2953"/>
    <cellStyle name="20% - 强调文字颜色 2 4 2 3" xfId="2954"/>
    <cellStyle name="60% - 强调文字颜色 6 4 3 4" xfId="2955"/>
    <cellStyle name="强调文字颜色 2 2 3 3 2 3 2" xfId="2956"/>
    <cellStyle name="20% - 强调文字颜色 2 4 2 3 2" xfId="2957"/>
    <cellStyle name="40% - 强调文字颜色 4 2 3 2 5 2" xfId="2958"/>
    <cellStyle name="20% - 强调文字颜色 5 2 2 3 2 2 2 2" xfId="2959"/>
    <cellStyle name="标题 1 3 2 2 2" xfId="2960"/>
    <cellStyle name="40% - 强调文字颜色 3 2 2 2 5 4" xfId="2961"/>
    <cellStyle name="20% - 强调文字颜色 2 4 2 4" xfId="2962"/>
    <cellStyle name="强调文字颜色 3 2 4 3 2 2" xfId="2963"/>
    <cellStyle name="输出 4" xfId="2964"/>
    <cellStyle name="60% - 强调文字颜色 2 2 2 5 3 2" xfId="2965"/>
    <cellStyle name="20% - 强调文字颜色 5 2 2 3 2 2 2 2 2" xfId="2966"/>
    <cellStyle name="标题 1 3 2 2 2 2" xfId="2967"/>
    <cellStyle name="60% - 强调文字颜色 6 4 4 4" xfId="2968"/>
    <cellStyle name="20% - 强调文字颜色 2 4 2 4 2" xfId="2969"/>
    <cellStyle name="强调文字颜色 3 2 4 3 2 2 2" xfId="2970"/>
    <cellStyle name="输出 4 2" xfId="2971"/>
    <cellStyle name="60% - 强调文字颜色 2 2 2 5 3 2 2" xfId="2972"/>
    <cellStyle name="20% - 强调文字颜色 5 2 2 3 2 2 2 3" xfId="2973"/>
    <cellStyle name="60% - 强调文字颜色 3 4 2 2 2 2 2" xfId="2974"/>
    <cellStyle name="标题 1 3 2 2 3" xfId="2975"/>
    <cellStyle name="20% - 强调文字颜色 2 4 2 5" xfId="2976"/>
    <cellStyle name="40% - 强调文字颜色 3 2 2 2 6" xfId="2977"/>
    <cellStyle name="标题 1 3 3 6 2" xfId="2978"/>
    <cellStyle name="注释 2 2 2 3 7" xfId="2979"/>
    <cellStyle name="60% - 强调文字颜色 5 2 2 6 2 2 2" xfId="2980"/>
    <cellStyle name="计算 2 2 3 2 3 2" xfId="2981"/>
    <cellStyle name="强调文字颜色 2 2 3 3 3" xfId="2982"/>
    <cellStyle name="20% - 强调文字颜色 2 4 3" xfId="2983"/>
    <cellStyle name="40% - 强调文字颜色 6 3 6 2 4 2" xfId="2984"/>
    <cellStyle name="40% - 强调文字颜色 3 4 8" xfId="2985"/>
    <cellStyle name="40% - 强调文字颜色 6 2 2 3 4 4 2" xfId="2986"/>
    <cellStyle name="40% - 强调文字颜色 3 2 2 2 6 2" xfId="2987"/>
    <cellStyle name="计算 2 2 3 2 3 2 2" xfId="2988"/>
    <cellStyle name="强调文字颜色 2 2 3 3 3 2" xfId="2989"/>
    <cellStyle name="20% - 强调文字颜色 2 4 3 2" xfId="2990"/>
    <cellStyle name="强调文字颜色 2 2 3 3 3 2 2" xfId="2991"/>
    <cellStyle name="20% - 强调文字颜色 2 4 3 2 2" xfId="2992"/>
    <cellStyle name="20% - 强调文字颜色 2 4 3 2 2 2" xfId="2993"/>
    <cellStyle name="注释 2 2 4 3 2 2" xfId="2994"/>
    <cellStyle name="20% - 强调文字颜色 2 4 3 2 2 3" xfId="2995"/>
    <cellStyle name="20% - 强调文字颜色 2 4 3 2 3" xfId="2996"/>
    <cellStyle name="检查单元格 3 3 3 3 2" xfId="2997"/>
    <cellStyle name="20% - 强调文字颜色 2 4 3 2 4" xfId="2998"/>
    <cellStyle name="40% - 强调文字颜色 3 2 2 2 6 3" xfId="2999"/>
    <cellStyle name="计算 2 2 3 2 3 2 3" xfId="3000"/>
    <cellStyle name="20% - 强调文字颜色 2 4 3 3" xfId="3001"/>
    <cellStyle name="计算 2 2 3 2 3 2 3 2" xfId="3002"/>
    <cellStyle name="20% - 强调文字颜色 2 4 3 3 2" xfId="3003"/>
    <cellStyle name="20% - 强调文字颜色 5 2 2 3 2 2 3 2" xfId="3004"/>
    <cellStyle name="标题 1 3 2 3 2" xfId="3005"/>
    <cellStyle name="20% - 强调文字颜色 2 4 3 4" xfId="3006"/>
    <cellStyle name="强调文字颜色 3 2 4 3 3 2" xfId="3007"/>
    <cellStyle name="60% - 强调文字颜色 2 2 2 5 4 2" xfId="3008"/>
    <cellStyle name="20% - 强调文字颜色 2 4 3 4 2" xfId="3009"/>
    <cellStyle name="20% - 强调文字颜色 2 4 3 5" xfId="3010"/>
    <cellStyle name="60% - 强调文字颜色 5 4 4 2 3 2 2" xfId="3011"/>
    <cellStyle name="好 2 2 8 2" xfId="3012"/>
    <cellStyle name="40% - 强调文字颜色 3 2 2 2 7" xfId="3013"/>
    <cellStyle name="20% - 强调文字颜色 2 4 4" xfId="3014"/>
    <cellStyle name="强调文字颜色 4 2 2 4 3 3 2 2" xfId="3015"/>
    <cellStyle name="计算 2 2 3 2 3 3" xfId="3016"/>
    <cellStyle name="标题 1 3 5 3 2 2" xfId="3017"/>
    <cellStyle name="强调文字颜色 2 2 3 3 4" xfId="3018"/>
    <cellStyle name="40% - 强调文字颜色 3 2 2 2 7 2" xfId="3019"/>
    <cellStyle name="强调文字颜色 2 2 3 3 4 2" xfId="3020"/>
    <cellStyle name="20% - 强调文字颜色 2 4 4 2" xfId="3021"/>
    <cellStyle name="40% - 强调文字颜色 2 2 6" xfId="3022"/>
    <cellStyle name="好 3 2 2 2 3 2 2" xfId="3023"/>
    <cellStyle name="20% - 强调文字颜色 2 4 4 2 2" xfId="3024"/>
    <cellStyle name="40% - 强调文字颜色 2 2 6 2" xfId="3025"/>
    <cellStyle name="20% - 强调文字颜色 2 4 4 2 3" xfId="3026"/>
    <cellStyle name="检查单元格 3 3 4 3 2" xfId="3027"/>
    <cellStyle name="40% - 强调文字颜色 5 4 2 2 2 2 2 2" xfId="3028"/>
    <cellStyle name="强调文字颜色 4 3 2 2 2 4 2" xfId="3029"/>
    <cellStyle name="40% - 强调文字颜色 2 2 6 3" xfId="3030"/>
    <cellStyle name="解释性文本 2 4 2 3 2" xfId="3031"/>
    <cellStyle name="60% - 强调文字颜色 2 4 5 3 3 2" xfId="3032"/>
    <cellStyle name="强调文字颜色 5 3 3 2 2 2 2" xfId="3033"/>
    <cellStyle name="60% - 强调文字颜色 5 4 5 3 2" xfId="3034"/>
    <cellStyle name="40% - 强调文字颜色 3 2 2 2 8" xfId="3035"/>
    <cellStyle name="标题 4 3 8 2" xfId="3036"/>
    <cellStyle name="计算 2 2 3 2 3 4" xfId="3037"/>
    <cellStyle name="20% - 强调文字颜色 2 4 5" xfId="3038"/>
    <cellStyle name="20% - 强调文字颜色 6 3 2 2 4 2" xfId="3039"/>
    <cellStyle name="计算 2 2 3 2 3 4 2" xfId="3040"/>
    <cellStyle name="20% - 强调文字颜色 2 4 5 2" xfId="3041"/>
    <cellStyle name="40% - 强调文字颜色 2 3 6" xfId="3042"/>
    <cellStyle name="20% - 强调文字颜色 2 4 5 2 2" xfId="3043"/>
    <cellStyle name="40% - 强调文字颜色 2 3 6 2" xfId="3044"/>
    <cellStyle name="40% - 强调文字颜色 5 4 2 2 2 3 2 2" xfId="3045"/>
    <cellStyle name="20% - 强调文字颜色 2 4 5 2 3" xfId="3046"/>
    <cellStyle name="40% - 强调文字颜色 5 2 3 6 2 2 2" xfId="3047"/>
    <cellStyle name="标题 4 2 2 4 4 2 2 2" xfId="3048"/>
    <cellStyle name="40% - 强调文字颜色 2 3 6 3" xfId="3049"/>
    <cellStyle name="解释性文本 2 4 3 3 2" xfId="3050"/>
    <cellStyle name="20% - 强调文字颜色 2 4 6" xfId="3051"/>
    <cellStyle name="20% - 强调文字颜色 6 3 2 2 4 3" xfId="3052"/>
    <cellStyle name="20% - 强调文字颜色 2 4 6 2" xfId="3053"/>
    <cellStyle name="40% - 强调文字颜色 2 4 6" xfId="3054"/>
    <cellStyle name="20% - 强调文字颜色 2 4 7" xfId="3055"/>
    <cellStyle name="20% - 强调文字颜色 2 4 7 2" xfId="3056"/>
    <cellStyle name="20% - 强调文字颜色 2 4 8" xfId="3057"/>
    <cellStyle name="20% - 强调文字颜色 3 2" xfId="3058"/>
    <cellStyle name="解释性文本 3 3 2 2 2 2 2" xfId="3059"/>
    <cellStyle name="20% - 强调文字颜色 3 2 10" xfId="3060"/>
    <cellStyle name="20% - 强调文字颜色 4 2 3 6 3" xfId="3061"/>
    <cellStyle name="20% - 强调文字颜色 3 2 2 6 2 3" xfId="3062"/>
    <cellStyle name="20% - 强调文字颜色 3 2 2" xfId="3063"/>
    <cellStyle name="60% - 强调文字颜色 1 2 2 3 3" xfId="3064"/>
    <cellStyle name="40% - 强调文字颜色 4 2 7" xfId="3065"/>
    <cellStyle name="20% - 强调文字颜色 3 2 2 2" xfId="3066"/>
    <cellStyle name="60% - 强调文字颜色 1 2 2 3 3 2" xfId="3067"/>
    <cellStyle name="40% - 强调文字颜色 4 2 7 2" xfId="3068"/>
    <cellStyle name="20% - 强调文字颜色 3 2 2 2 2" xfId="3069"/>
    <cellStyle name="60% - 强调文字颜色 1 2 2 3 3 2 2" xfId="3070"/>
    <cellStyle name="标题 4 2 2 5 4" xfId="3071"/>
    <cellStyle name="40% - 强调文字颜色 4 2 7 2 2" xfId="3072"/>
    <cellStyle name="40% - 强调文字颜色 5 2 4 6" xfId="3073"/>
    <cellStyle name="20% - 强调文字颜色 3 2 2 2 2 2" xfId="3074"/>
    <cellStyle name="60% - 强调文字颜色 1 2 2 3 3 2 2 2" xfId="3075"/>
    <cellStyle name="标题 4 2 2 5 4 2" xfId="3076"/>
    <cellStyle name="40% - 强调文字颜色 4 2 7 2 2 2" xfId="3077"/>
    <cellStyle name="40% - 强调文字颜色 5 2 4 6 2" xfId="3078"/>
    <cellStyle name="强调文字颜色 5 2 4" xfId="3079"/>
    <cellStyle name="20% - 强调文字颜色 3 2 2 2 2 2 2" xfId="3080"/>
    <cellStyle name="60% - 强调文字颜色 1 2 2 3 3 2 2 2 2" xfId="3081"/>
    <cellStyle name="解释性文本 3 4 3 3" xfId="3082"/>
    <cellStyle name="千位分隔 2 2 4 4 2 4" xfId="3083"/>
    <cellStyle name="40% - 强调文字颜色 4 2 7 2 2 2 2" xfId="3084"/>
    <cellStyle name="40% - 强调文字颜色 5 3 2 2 2 3 4" xfId="3085"/>
    <cellStyle name="40% - 强调文字颜色 5 2 4 6 2 2" xfId="3086"/>
    <cellStyle name="20% - 强调文字颜色 4 2 3 3 2 3" xfId="3087"/>
    <cellStyle name="20% - 强调文字颜色 3 2 2 3 2 5" xfId="3088"/>
    <cellStyle name="强调文字颜色 5 2 4 2" xfId="3089"/>
    <cellStyle name="20% - 强调文字颜色 3 2 2 2 2 2 2 2" xfId="3090"/>
    <cellStyle name="解释性文本 3 4 3 3 2" xfId="3091"/>
    <cellStyle name="20% - 强调文字颜色 3 4 5 2 3" xfId="3092"/>
    <cellStyle name="40% - 强调文字颜色 5 3 2 2 2 3 4 2" xfId="3093"/>
    <cellStyle name="标题 5 6 4" xfId="3094"/>
    <cellStyle name="好_3.空间地产（西安）天琴湾配饰报价清单 2 2 2 2 2 3" xfId="3095"/>
    <cellStyle name="强调文字颜色 5 2 4 2 2" xfId="3096"/>
    <cellStyle name="20% - 强调文字颜色 3 2 2 2 2 2 2 2 2" xfId="3097"/>
    <cellStyle name="60% - 强调文字颜色 4 2 2 4 3" xfId="3098"/>
    <cellStyle name="解释性文本 3 4 3 3 2 2" xfId="3099"/>
    <cellStyle name="链接单元格 2 6 2 3" xfId="3100"/>
    <cellStyle name="40% - 强调文字颜色 3 2 5 2 2 3" xfId="3101"/>
    <cellStyle name="标题 5 6 4 2" xfId="3102"/>
    <cellStyle name="好_3.空间地产（西安）天琴湾配饰报价清单 2 2 2 2 2 3 2" xfId="3103"/>
    <cellStyle name="强调文字颜色 5 2 4 2 3" xfId="3104"/>
    <cellStyle name="20% - 强调文字颜色 3 2 2 2 2 2 2 2 3" xfId="3105"/>
    <cellStyle name="60% - 强调文字颜色 4 2 2 4 4" xfId="3106"/>
    <cellStyle name="60% - 强调文字颜色 1 2 2 3 2 2 2 2" xfId="3107"/>
    <cellStyle name="20% - 强调文字颜色 5 2 4 3 2 2" xfId="3108"/>
    <cellStyle name="20% - 强调文字颜色 4 2 3 3 2 4" xfId="3109"/>
    <cellStyle name="强调文字颜色 5 2 4 3" xfId="3110"/>
    <cellStyle name="20% - 强调文字颜色 3 2 2 2 2 2 2 3" xfId="3111"/>
    <cellStyle name="20% - 强调文字颜色 5 2 4 3 2 3" xfId="3112"/>
    <cellStyle name="20% - 强调文字颜色 6 3 3 5 2" xfId="3113"/>
    <cellStyle name="20% - 强调文字颜色 3 2 2 2 2 2 2 4" xfId="3114"/>
    <cellStyle name="强调文字颜色 5 4 4 3 3 2 2" xfId="3115"/>
    <cellStyle name="强调文字颜色 5 2 4 4" xfId="3116"/>
    <cellStyle name="强调文字颜色 5 2 5" xfId="3117"/>
    <cellStyle name="20% - 强调文字颜色 3 2 2 2 2 2 3" xfId="3118"/>
    <cellStyle name="解释性文本 3 4 3 4" xfId="3119"/>
    <cellStyle name="20% - 强调文字颜色 4 2 3 3 3 3" xfId="3120"/>
    <cellStyle name="强调文字颜色 5 2 5 2" xfId="3121"/>
    <cellStyle name="20% - 强调文字颜色 3 2 2 2 2 2 3 2" xfId="3122"/>
    <cellStyle name="标题 3 2 3 2 2 4" xfId="3123"/>
    <cellStyle name="解释性文本 3 4 3 4 2" xfId="3124"/>
    <cellStyle name="强调文字颜色 5 2 5 3" xfId="3125"/>
    <cellStyle name="20% - 强调文字颜色 3 2 2 2 2 2 3 3" xfId="3126"/>
    <cellStyle name="好 2 3 2 2 2 2 2" xfId="3127"/>
    <cellStyle name="标题 4 2 4 2 2 3" xfId="3128"/>
    <cellStyle name="40% - 强调文字颜色 5 2 2 2 2 2 2" xfId="3129"/>
    <cellStyle name="20% - 强调文字颜色 3 3 2 3 2 2 2" xfId="3130"/>
    <cellStyle name="标题 4 2 4 2 3" xfId="3131"/>
    <cellStyle name="20% - 强调文字颜色 3 2 2 2 2 2 4" xfId="3132"/>
    <cellStyle name="强调文字颜色 6 3 5 2 3 2" xfId="3133"/>
    <cellStyle name="强调文字颜色 5 2 6" xfId="3134"/>
    <cellStyle name="强调文字颜色 5 2 6 2" xfId="3135"/>
    <cellStyle name="40% - 强调文字颜色 2 2 2 6 2 3" xfId="3136"/>
    <cellStyle name="20% - 强调文字颜色 3 2 2 2 2 2 4 2" xfId="3137"/>
    <cellStyle name="20% - 强调文字颜色 3 3 2 3 2 2 3" xfId="3138"/>
    <cellStyle name="标题 4 2 4 2 4" xfId="3139"/>
    <cellStyle name="强调文字颜色 5 2 7" xfId="3140"/>
    <cellStyle name="20% - 强调文字颜色 3 2 2 2 2 2 5" xfId="3141"/>
    <cellStyle name="输入 4 5 2 3 3 2" xfId="3142"/>
    <cellStyle name="20% - 强调文字颜色 3 2 2 2 2 3" xfId="3143"/>
    <cellStyle name="强调文字颜色 5 3 4" xfId="3144"/>
    <cellStyle name="20% - 强调文字颜色 3 2 2 2 2 3 2" xfId="3145"/>
    <cellStyle name="解释性文本 3 4 4 3" xfId="3146"/>
    <cellStyle name="20% - 强调文字颜色 4 2 3 4 2 3" xfId="3147"/>
    <cellStyle name="差 4 2 3 4" xfId="3148"/>
    <cellStyle name="强调文字颜色 5 3 4 2" xfId="3149"/>
    <cellStyle name="20% - 强调文字颜色 3 2 2 2 2 3 2 2" xfId="3150"/>
    <cellStyle name="解释性文本 3 4 4 3 2" xfId="3151"/>
    <cellStyle name="差_3.空间地产（西安）天琴湾配饰报价清单 4 4 2 2 2" xfId="3152"/>
    <cellStyle name="强调文字颜色 5 3 4 3" xfId="3153"/>
    <cellStyle name="20% - 强调文字颜色 3 2 2 2 2 3 2 3" xfId="3154"/>
    <cellStyle name="强调文字颜色 5 3 5" xfId="3155"/>
    <cellStyle name="20% - 强调文字颜色 3 2 2 2 2 3 3" xfId="3156"/>
    <cellStyle name="强调文字颜色 5 3 6" xfId="3157"/>
    <cellStyle name="20% - 强调文字颜色 3 2 2 2 2 3 4" xfId="3158"/>
    <cellStyle name="20% - 强调文字颜色 3 4 4 2 2" xfId="3159"/>
    <cellStyle name="20% - 强调文字颜色 4 2 3 2 2 2" xfId="3160"/>
    <cellStyle name="20% - 强调文字颜色 3 2 2 2 2 4" xfId="3161"/>
    <cellStyle name="常规 3 4 2 5" xfId="3162"/>
    <cellStyle name="20% - 强调文字颜色 4 2 3 2 2 2 2" xfId="3163"/>
    <cellStyle name="强调文字颜色 5 4 4" xfId="3164"/>
    <cellStyle name="20% - 强调文字颜色 3 2 2 2 2 4 2" xfId="3165"/>
    <cellStyle name="40% - 强调文字颜色 5 2 2 2 2 3 2 2 2 2" xfId="3166"/>
    <cellStyle name="20% - 强调文字颜色 4 2 3 2 2 2 3" xfId="3167"/>
    <cellStyle name="标题 4 2 4 4 2" xfId="3168"/>
    <cellStyle name="强调文字颜色 5 4 5" xfId="3169"/>
    <cellStyle name="20% - 强调文字颜色 3 2 2 2 2 4 3" xfId="3170"/>
    <cellStyle name="20% - 强调文字颜色 3 4 4 2 3" xfId="3171"/>
    <cellStyle name="检查单元格 4 3 4 3 2" xfId="3172"/>
    <cellStyle name="40% - 强调文字颜色 5 3 2 2 2 2 4 2" xfId="3173"/>
    <cellStyle name="20% - 强调文字颜色 4 2 3 2 2 3" xfId="3174"/>
    <cellStyle name="汇总 2 2 3 3 2 2 3 2" xfId="3175"/>
    <cellStyle name="20% - 强调文字颜色 3 2 2 2 2 5" xfId="3176"/>
    <cellStyle name="40% - 强调文字颜色 3 2 4 2 2 3" xfId="3177"/>
    <cellStyle name="40% - 强调文字颜色 5 3 2 2 2 2 4 2 2" xfId="3178"/>
    <cellStyle name="注释 2 2 4 3 3 3" xfId="3179"/>
    <cellStyle name="汇总 2 4 7" xfId="3180"/>
    <cellStyle name="40% - 强调文字颜色 2 2 3 2 2 5" xfId="3181"/>
    <cellStyle name="常规 3 4 3 5" xfId="3182"/>
    <cellStyle name="链接单元格 2 2 8" xfId="3183"/>
    <cellStyle name="20% - 强调文字颜色 4 2 3 2 2 3 2" xfId="3184"/>
    <cellStyle name="20% - 强调文字颜色 3 2 2 2 2 5 2" xfId="3185"/>
    <cellStyle name="20% - 强调文字颜色 3 2 2 2 2 6" xfId="3186"/>
    <cellStyle name="输出 2 4 3 2 4 2" xfId="3187"/>
    <cellStyle name="20% - 强调文字颜色 5 2 4 2 2 2" xfId="3188"/>
    <cellStyle name="20% - 强调文字颜色 4 2 3 2 2 4" xfId="3189"/>
    <cellStyle name="20% - 强调文字颜色 3 2 2 2 3" xfId="3190"/>
    <cellStyle name="60% - 强调文字颜色 1 2 2 3 3 2 3" xfId="3191"/>
    <cellStyle name="40% - 强调文字颜色 4 2 7 2 3" xfId="3192"/>
    <cellStyle name="40% - 强调文字颜色 5 2 4 7" xfId="3193"/>
    <cellStyle name="60% - 强调文字颜色 6 2 3 3 2" xfId="3194"/>
    <cellStyle name="20% - 强调文字颜色 3 2 2 2 3 2" xfId="3195"/>
    <cellStyle name="60% - 强调文字颜色 1 2 2 3 3 2 3 2" xfId="3196"/>
    <cellStyle name="适中 2 2 4" xfId="3197"/>
    <cellStyle name="60% - 强调文字颜色 5 2 2 3 2 4" xfId="3198"/>
    <cellStyle name="40% - 强调文字颜色 4 2 7 2 3 2" xfId="3199"/>
    <cellStyle name="40% - 强调文字颜色 5 2 4 7 2" xfId="3200"/>
    <cellStyle name="60% - 强调文字颜色 6 2 3 3 2 2" xfId="3201"/>
    <cellStyle name="好_2.空间地产（西安）天琴湾销售会所灯饰清单 4 2 2 3" xfId="3202"/>
    <cellStyle name="20% - 强调文字颜色 3 2 2 2 3 2 2" xfId="3203"/>
    <cellStyle name="适中 2 2 4 2" xfId="3204"/>
    <cellStyle name="强调文字颜色 6 2 4" xfId="3205"/>
    <cellStyle name="60% - 强调文字颜色 5 2 2 3 2 4 2" xfId="3206"/>
    <cellStyle name="40% - 强调文字颜色 4 2 7 2 3 2 2" xfId="3207"/>
    <cellStyle name="20% - 强调文字颜色 4 2 4 3 2 3" xfId="3208"/>
    <cellStyle name="好_2.空间地产（西安）天琴湾销售会所灯饰清单 4 2 2 3 2" xfId="3209"/>
    <cellStyle name="20% - 强调文字颜色 3 2 2 2 3 2 2 2" xfId="3210"/>
    <cellStyle name="适中 2 2 4 2 2" xfId="3211"/>
    <cellStyle name="强调文字颜色 6 2 4 2" xfId="3212"/>
    <cellStyle name="20% - 强调文字颜色 5 2 5 3 2 2" xfId="3213"/>
    <cellStyle name="好_2.空间地产（西安）天琴湾销售会所灯饰清单 4 2 2 3 3" xfId="3214"/>
    <cellStyle name="20% - 强调文字颜色 3 2 2 2 3 2 2 3" xfId="3215"/>
    <cellStyle name="适中 2 2 4 2 3" xfId="3216"/>
    <cellStyle name="强调文字颜色 6 2 4 3" xfId="3217"/>
    <cellStyle name="好_2.空间地产（西安）天琴湾销售会所灯饰清单 4 2 2 4" xfId="3218"/>
    <cellStyle name="20% - 强调文字颜色 3 2 2 2 3 2 3" xfId="3219"/>
    <cellStyle name="适中 2 2 4 3" xfId="3220"/>
    <cellStyle name="强调文字颜色 6 2 5" xfId="3221"/>
    <cellStyle name="好_2.空间地产（西安）天琴湾销售会所灯饰清单 4 2 2 5" xfId="3222"/>
    <cellStyle name="20% - 强调文字颜色 3 2 2 2 3 2 4" xfId="3223"/>
    <cellStyle name="适中 2 2 4 4" xfId="3224"/>
    <cellStyle name="强调文字颜色 6 2 6" xfId="3225"/>
    <cellStyle name="20% - 强调文字颜色 3 2 2 2 3 3" xfId="3226"/>
    <cellStyle name="适中 2 2 5" xfId="3227"/>
    <cellStyle name="好_2.空间地产（西安）天琴湾销售会所灯饰清单 4 2 3 3" xfId="3228"/>
    <cellStyle name="20% - 强调文字颜色 3 2 2 2 3 3 2" xfId="3229"/>
    <cellStyle name="适中 2 2 5 2" xfId="3230"/>
    <cellStyle name="强调文字颜色 6 3 4" xfId="3231"/>
    <cellStyle name="40% - 强调文字颜色 1 3 2 2 2 2 2 2" xfId="3232"/>
    <cellStyle name="好_2.空间地产（西安）天琴湾销售会所灯饰清单 4 2 3 4" xfId="3233"/>
    <cellStyle name="20% - 强调文字颜色 3 2 2 2 3 3 3" xfId="3234"/>
    <cellStyle name="适中 2 2 5 3" xfId="3235"/>
    <cellStyle name="强调文字颜色 6 3 5" xfId="3236"/>
    <cellStyle name="20% - 强调文字颜色 3 4 4 3 2" xfId="3237"/>
    <cellStyle name="20% - 强调文字颜色 4 2 3 2 3 2" xfId="3238"/>
    <cellStyle name="检查单元格 2 2 2 2 2 2 2 2" xfId="3239"/>
    <cellStyle name="20% - 强调文字颜色 3 2 2 2 3 4" xfId="3240"/>
    <cellStyle name="适中 2 2 6" xfId="3241"/>
    <cellStyle name="20% - 强调文字颜色 4 2 3 2 3 2 2" xfId="3242"/>
    <cellStyle name="检查单元格 2 2 2 2 2 2 2 2 2" xfId="3243"/>
    <cellStyle name="好_2.空间地产（西安）天琴湾销售会所灯饰清单 4 2 4 3" xfId="3244"/>
    <cellStyle name="20% - 强调文字颜色 3 2 2 2 3 4 2" xfId="3245"/>
    <cellStyle name="适中 2 2 6 2" xfId="3246"/>
    <cellStyle name="强调文字颜色 6 4 4" xfId="3247"/>
    <cellStyle name="20% - 强调文字颜色 3 4 4 3 3" xfId="3248"/>
    <cellStyle name="差_2.空间地产（西安）天琴湾销售会所灯饰清单 4 3 2 2" xfId="3249"/>
    <cellStyle name="40% - 强调文字颜色 5 3 2 2 2 2 5 2" xfId="3250"/>
    <cellStyle name="20% - 强调文字颜色 4 2 3 2 3 3" xfId="3251"/>
    <cellStyle name="20% - 强调文字颜色 3 2 2 2 3 5" xfId="3252"/>
    <cellStyle name="适中 2 2 7" xfId="3253"/>
    <cellStyle name="60% - 强调文字颜色 3 4 2 2 2 2 2 2 2" xfId="3254"/>
    <cellStyle name="标题 1 3 2 2 3 2 2" xfId="3255"/>
    <cellStyle name="好_3.空间地产（西安）天琴湾配饰报价清单 2 2 4 2 3 2 2" xfId="3256"/>
    <cellStyle name="强调文字颜色 1 3 3 2 2 4 2" xfId="3257"/>
    <cellStyle name="20% - 强调文字颜色 3 2 2 2 4" xfId="3258"/>
    <cellStyle name="好 2 2 2 3 2 2 2 2" xfId="3259"/>
    <cellStyle name="40% - 强调文字颜色 4 2 7 2 4" xfId="3260"/>
    <cellStyle name="20% - 强调文字颜色 3 2 2 2 4 2" xfId="3261"/>
    <cellStyle name="适中 2 3 4" xfId="3262"/>
    <cellStyle name="60% - 强调文字颜色 5 2 2 3 3 4" xfId="3263"/>
    <cellStyle name="40% - 强调文字颜色 4 2 7 2 4 2" xfId="3264"/>
    <cellStyle name="好_2.空间地产（西安）天琴湾销售会所灯饰清单 4 3 2 3" xfId="3265"/>
    <cellStyle name="20% - 强调文字颜色 3 2 2 2 4 2 2" xfId="3266"/>
    <cellStyle name="适中 2 3 4 2" xfId="3267"/>
    <cellStyle name="好_2.空间地产（西安）天琴湾销售会所灯饰清单 4 3 3 3" xfId="3268"/>
    <cellStyle name="20% - 强调文字颜色 3 2 2 2 4 3 2" xfId="3269"/>
    <cellStyle name="适中 2 3 5 2" xfId="3270"/>
    <cellStyle name="注释 2 2 2 3" xfId="3271"/>
    <cellStyle name="好_2.空间地产（西安）天琴湾销售会所灯饰清单 4 3 4 3" xfId="3272"/>
    <cellStyle name="20% - 强调文字颜色 3 2 2 2 4 4 2" xfId="3273"/>
    <cellStyle name="适中 2 3 6 2" xfId="3274"/>
    <cellStyle name="注释 2 2 3 3" xfId="3275"/>
    <cellStyle name="计算 4 3 3 2 2 2" xfId="3276"/>
    <cellStyle name="40% - 强调文字颜色 2 2 2 5 2 3" xfId="3277"/>
    <cellStyle name="强调文字颜色 6 3 5 2 2 2 2" xfId="3278"/>
    <cellStyle name="20% - 强调文字颜色 4 2 3 2 4 3" xfId="3279"/>
    <cellStyle name="标题 1 3 2 2 3 3 2" xfId="3280"/>
    <cellStyle name="计算 4 3 3 2 3" xfId="3281"/>
    <cellStyle name="20% - 强调文字颜色 3 2 2 2 4 5" xfId="3282"/>
    <cellStyle name="20% - 强调文字颜色 3 2 2 2 5" xfId="3283"/>
    <cellStyle name="20% - 强调文字颜色 6 4 2 4" xfId="3284"/>
    <cellStyle name="20% - 强调文字颜色 3 2 2 2 5 2" xfId="3285"/>
    <cellStyle name="适中 2 4 4" xfId="3286"/>
    <cellStyle name="20% - 强调文字颜色 6 4 2 4 2" xfId="3287"/>
    <cellStyle name="好_2.空间地产（西安）天琴湾销售会所灯饰清单 4 4 2 3" xfId="3288"/>
    <cellStyle name="20% - 强调文字颜色 3 2 2 2 5 2 2" xfId="3289"/>
    <cellStyle name="适中 2 4 4 2" xfId="3290"/>
    <cellStyle name="20% - 强调文字颜色 3 2 2 2 6" xfId="3291"/>
    <cellStyle name="强调文字颜色 2 4 4 3 2 2 2" xfId="3292"/>
    <cellStyle name="20% - 强调文字颜色 6 4 3 4" xfId="3293"/>
    <cellStyle name="强调文字颜色 2 4 4 3 2 2 2 2" xfId="3294"/>
    <cellStyle name="20% - 强调文字颜色 3 2 2 2 6 2" xfId="3295"/>
    <cellStyle name="适中 2 5 4" xfId="3296"/>
    <cellStyle name="20% - 强调文字颜色 3 2 2 3" xfId="3297"/>
    <cellStyle name="60% - 强调文字颜色 1 2 2 3 3 3" xfId="3298"/>
    <cellStyle name="40% - 强调文字颜色 6 2 2 3 2 2 3 2 2" xfId="3299"/>
    <cellStyle name="40% - 强调文字颜色 4 2 7 3" xfId="3300"/>
    <cellStyle name="20% - 强调文字颜色 3 2 2 3 2" xfId="3301"/>
    <cellStyle name="60% - 强调文字颜色 1 2 2 3 3 3 2" xfId="3302"/>
    <cellStyle name="40% - 强调文字颜色 6 2 2 3 2 2 3 2 2 2" xfId="3303"/>
    <cellStyle name="40% - 强调文字颜色 4 2 7 3 2" xfId="3304"/>
    <cellStyle name="40% - 强调文字颜色 5 2 5 6" xfId="3305"/>
    <cellStyle name="20% - 强调文字颜色 3 2 2 3 2 2 2" xfId="3306"/>
    <cellStyle name="解释性文本 4 4 3 3" xfId="3307"/>
    <cellStyle name="千位分隔 2 2 5 4 2 4" xfId="3308"/>
    <cellStyle name="好_3.空间地产（西安）天琴湾配饰报价清单 3 6 3" xfId="3309"/>
    <cellStyle name="20% - 强调文字颜色 4 3 3 3 2 3" xfId="3310"/>
    <cellStyle name="20% - 强调文字颜色 3 2 2 3 2 2 2 2" xfId="3311"/>
    <cellStyle name="解释性文本 4 4 3 3 2" xfId="3312"/>
    <cellStyle name="好_3.空间地产（西安）天琴湾配饰报价清单 3 6 3 2" xfId="3313"/>
    <cellStyle name="20% - 强调文字颜色 4 4 5 2 3" xfId="3314"/>
    <cellStyle name="20% - 强调文字颜色 3 2 2 3 2 2 2 2 2" xfId="3315"/>
    <cellStyle name="解释性文本 4 4 3 3 2 2" xfId="3316"/>
    <cellStyle name="好_3.空间地产（西安）天琴湾配饰报价清单 2 3 2 2 2 3 2" xfId="3317"/>
    <cellStyle name="40% - 强调文字颜色 4 2 5 2 2 3" xfId="3318"/>
    <cellStyle name="20% - 强调文字颜色 3 2 2 3 2 2 2 3" xfId="3319"/>
    <cellStyle name="40% - 强调文字颜色 4 2 2 2 2 3 2" xfId="3320"/>
    <cellStyle name="20% - 强调文字颜色 5 3 4 3 2 2" xfId="3321"/>
    <cellStyle name="20% - 强调文字颜色 3 2 2 3 2 2 3" xfId="3322"/>
    <cellStyle name="解释性文本 4 4 3 4" xfId="3323"/>
    <cellStyle name="20% - 强调文字颜色 3 2 2 3 2 2 3 2" xfId="3324"/>
    <cellStyle name="标题 3 3 3 2 2 4" xfId="3325"/>
    <cellStyle name="解释性文本 4 4 3 4 2" xfId="3326"/>
    <cellStyle name="20% - 强调文字颜色 3 2 2 3 2 2 4" xfId="3327"/>
    <cellStyle name="20% - 强调文字颜色 3 2 2 3 2 3" xfId="3328"/>
    <cellStyle name="20% - 强调文字颜色 3 2 2 3 2 3 2" xfId="3329"/>
    <cellStyle name="解释性文本 4 4 4 3" xfId="3330"/>
    <cellStyle name="20% - 强调文字颜色 3 2 2 3 2 3 2 2" xfId="3331"/>
    <cellStyle name="解释性文本 4 4 4 3 2" xfId="3332"/>
    <cellStyle name="20% - 强调文字颜色 3 2 2 3 2 3 3" xfId="3333"/>
    <cellStyle name="标题 4 3 4 3 2" xfId="3334"/>
    <cellStyle name="40% - 强调文字颜色 6 2 5 2 2 3 2 2" xfId="3335"/>
    <cellStyle name="20% - 强调文字颜色 3 4 5 2 2" xfId="3336"/>
    <cellStyle name="20% - 强调文字颜色 4 2 3 3 2 2" xfId="3337"/>
    <cellStyle name="20% - 强调文字颜色 3 2 2 3 2 4" xfId="3338"/>
    <cellStyle name="千位分隔 2 2 2 3 2 2 4 2" xfId="3339"/>
    <cellStyle name="常规 4 4 2 5" xfId="3340"/>
    <cellStyle name="20% - 强调文字颜色 4 2 3 3 2 2 2" xfId="3341"/>
    <cellStyle name="20% - 强调文字颜色 3 2 2 3 2 4 2" xfId="3342"/>
    <cellStyle name="好_2.空间地产（西安）天琴湾销售会所灯饰清单 3 2 3 2 2 2 2" xfId="3343"/>
    <cellStyle name="20% - 强调文字颜色 3 2 2 3 3" xfId="3344"/>
    <cellStyle name="40% - 强调文字颜色 5 2 2 2 3 2 2 3 2" xfId="3345"/>
    <cellStyle name="好_2.空间地产（西安）天琴湾销售会所灯饰清单 5 2 2 3" xfId="3346"/>
    <cellStyle name="解释性文本 4 5 3 3" xfId="3347"/>
    <cellStyle name="20% - 强调文字颜色 3 2 2 3 3 2 2" xfId="3348"/>
    <cellStyle name="适中 3 2 4 2" xfId="3349"/>
    <cellStyle name="好_3.空间地产（西安）天琴湾配饰报价清单 4 6 3" xfId="3350"/>
    <cellStyle name="好_2.空间地产（西安）天琴湾销售会所灯饰清单 5 2 2 4" xfId="3351"/>
    <cellStyle name="20% - 强调文字颜色 3 2 2 3 3 2 3" xfId="3352"/>
    <cellStyle name="适中 3 2 4 3" xfId="3353"/>
    <cellStyle name="好_3.空间地产（西安）天琴湾配饰报价清单 4 6 4" xfId="3354"/>
    <cellStyle name="40% - 强调文字颜色 5 2 2 2 3 2 2 4" xfId="3355"/>
    <cellStyle name="20% - 强调文字颜色 3 2 2 3 3 3" xfId="3356"/>
    <cellStyle name="适中 3 2 5" xfId="3357"/>
    <cellStyle name="40% - 强调文字颜色 5 2 3 2 4 2 2 2" xfId="3358"/>
    <cellStyle name="20% - 强调文字颜色 4 2 3 3 3 2" xfId="3359"/>
    <cellStyle name="检查单元格 2 2 2 2 2 3 2 2" xfId="3360"/>
    <cellStyle name="20% - 强调文字颜色 3 2 2 3 3 4" xfId="3361"/>
    <cellStyle name="适中 3 2 6" xfId="3362"/>
    <cellStyle name="20% - 强调文字颜色 3 2 2 3 5 2" xfId="3363"/>
    <cellStyle name="适中 3 4 4" xfId="3364"/>
    <cellStyle name="20% - 强调文字颜色 3 2 2 3 6" xfId="3365"/>
    <cellStyle name="强调文字颜色 2 4 4 3 2 3 2" xfId="3366"/>
    <cellStyle name="20% - 强调文字颜色 3 2 2 4" xfId="3367"/>
    <cellStyle name="60% - 强调文字颜色 1 2 2 3 3 4" xfId="3368"/>
    <cellStyle name="千位分隔 2 2 8 2" xfId="3369"/>
    <cellStyle name="60% - 强调文字颜色 3 2 5 3 2" xfId="3370"/>
    <cellStyle name="60% - 强调文字颜色 2 2 3 3 3 2" xfId="3371"/>
    <cellStyle name="40% - 强调文字颜色 4 2 7 4" xfId="3372"/>
    <cellStyle name="20% - 强调文字颜色 3 2 8" xfId="3373"/>
    <cellStyle name="20% - 强调文字颜色 3 2 2 4 2" xfId="3374"/>
    <cellStyle name="60% - 强调文字颜色 1 2 2 3 3 4 2" xfId="3375"/>
    <cellStyle name="千位分隔 2 2 8 2 2" xfId="3376"/>
    <cellStyle name="链接单元格 4 4 2 2 3" xfId="3377"/>
    <cellStyle name="60% - 强调文字颜色 3 2 5 3 2 2" xfId="3378"/>
    <cellStyle name="60% - 强调文字颜色 2 2 3 3 3 2 2" xfId="3379"/>
    <cellStyle name="40% - 强调文字颜色 4 2 7 4 2" xfId="3380"/>
    <cellStyle name="40% - 强调文字颜色 5 2 6 6" xfId="3381"/>
    <cellStyle name="标题 6 3 2 2 2 2 2" xfId="3382"/>
    <cellStyle name="20% - 强调文字颜色 3 2 8 2" xfId="3383"/>
    <cellStyle name="计算 2 3 7" xfId="3384"/>
    <cellStyle name="链接单元格 4 4 2 2 3 2" xfId="3385"/>
    <cellStyle name="20% - 强调文字颜色 3 2 2 4 2 2" xfId="3386"/>
    <cellStyle name="60% - 强调文字颜色 3 2 5 3 2 2 2" xfId="3387"/>
    <cellStyle name="40% - 强调文字颜色 4 2 7 4 2 2" xfId="3388"/>
    <cellStyle name="标题 1 2 2 8" xfId="3389"/>
    <cellStyle name="40% - 强调文字颜色 5 2 6 6 2" xfId="3390"/>
    <cellStyle name="标题 6 3 2 2 2 2 2 2" xfId="3391"/>
    <cellStyle name="计算 2 3 7 2" xfId="3392"/>
    <cellStyle name="20% - 强调文字颜色 3 2 2 4 2 2 2" xfId="3393"/>
    <cellStyle name="60% - 强调文字颜色 3 2 5 3 2 2 2 2" xfId="3394"/>
    <cellStyle name="百分比 4" xfId="3395"/>
    <cellStyle name="好_2.空间地产（西安）天琴湾销售会所灯饰清单 2 2 4 6" xfId="3396"/>
    <cellStyle name="20% - 强调文字颜色 3 2 2 4 2 2 2 2" xfId="3397"/>
    <cellStyle name="20% - 强调文字颜色 5 4 5 2 3" xfId="3398"/>
    <cellStyle name="20% - 强调文字颜色 3 2 2 4 2 2 3" xfId="3399"/>
    <cellStyle name="40% - 强调文字颜色 5 3 2 2 2 2 2 2 2 2" xfId="3400"/>
    <cellStyle name="标题 4 4 4 2 2" xfId="3401"/>
    <cellStyle name="20% - 强调文字颜色 3 2 8 3" xfId="3402"/>
    <cellStyle name="20% - 强调文字颜色 3 2 2 4 2 3" xfId="3403"/>
    <cellStyle name="20% - 强调文字颜色 3 2 2 4 2 3 2" xfId="3404"/>
    <cellStyle name="20% - 强调文字颜色 4 2 3 4 2 2" xfId="3405"/>
    <cellStyle name="20% - 强调文字颜色 3 2 2 4 2 4" xfId="3406"/>
    <cellStyle name="20% - 强调文字颜色 3 2 9" xfId="3407"/>
    <cellStyle name="强调文字颜色 1 2 2 2 2 3 2 2 2" xfId="3408"/>
    <cellStyle name="20% - 强调文字颜色 3 2 2 4 3" xfId="3409"/>
    <cellStyle name="60% - 强调文字颜色 3 2 5 3 2 3" xfId="3410"/>
    <cellStyle name="20% - 强调文字颜色 3 2 9 2" xfId="3411"/>
    <cellStyle name="计算 2 2 2 2 5" xfId="3412"/>
    <cellStyle name="20% - 强调文字颜色 3 2 2 4 3 2" xfId="3413"/>
    <cellStyle name="适中 4 2 4" xfId="3414"/>
    <cellStyle name="计算 2 4 7" xfId="3415"/>
    <cellStyle name="60% - 强调文字颜色 3 2 5 3 2 3 2" xfId="3416"/>
    <cellStyle name="20% - 强调文字颜色 3 2 2 4 3 3" xfId="3417"/>
    <cellStyle name="适中 4 2 5" xfId="3418"/>
    <cellStyle name="40% - 强调文字颜色 5 2 3 2 4 3 2 2" xfId="3419"/>
    <cellStyle name="20% - 强调文字颜色 3 2 2 4 4 2" xfId="3420"/>
    <cellStyle name="适中 4 3 4" xfId="3421"/>
    <cellStyle name="计算 2 5 7" xfId="3422"/>
    <cellStyle name="20% - 强调文字颜色 3 2 2 4 5" xfId="3423"/>
    <cellStyle name="60% - 强调文字颜色 6 4 2 4 2 2" xfId="3424"/>
    <cellStyle name="20% - 强调文字颜色 3 2 2 5" xfId="3425"/>
    <cellStyle name="千位分隔 2 2 8 3" xfId="3426"/>
    <cellStyle name="链接单元格 4 3 2 3 2" xfId="3427"/>
    <cellStyle name="60% - 强调文字颜色 3 2 5 3 3" xfId="3428"/>
    <cellStyle name="标题 3 2 2 2 4 3 2" xfId="3429"/>
    <cellStyle name="警告文本 2 3 3 2 2 2" xfId="3430"/>
    <cellStyle name="40% - 强调文字颜色 4 2 7 5" xfId="3431"/>
    <cellStyle name="20% - 强调文字颜色 3 3 8" xfId="3432"/>
    <cellStyle name="20% - 强调文字颜色 4 2 2 6" xfId="3433"/>
    <cellStyle name="链接单元格 4 3 2 3 2 2" xfId="3434"/>
    <cellStyle name="60% - 强调文字颜色 3 2 5 3 3 2" xfId="3435"/>
    <cellStyle name="20% - 强调文字颜色 3 2 2 5 2" xfId="3436"/>
    <cellStyle name="强调文字颜色 5 4 2 2 2 3" xfId="3437"/>
    <cellStyle name="警告文本 2 3 3 2 2 2 2" xfId="3438"/>
    <cellStyle name="40% - 强调文字颜色 4 2 7 5 2" xfId="3439"/>
    <cellStyle name="20% - 强调文字颜色 3 3 8 2" xfId="3440"/>
    <cellStyle name="20% - 强调文字颜色 4 2 2 6 2" xfId="3441"/>
    <cellStyle name="链接单元格 4 3 2 3 2 2 2" xfId="3442"/>
    <cellStyle name="60% - 强调文字颜色 3 2 5 3 3 2 2" xfId="3443"/>
    <cellStyle name="20% - 强调文字颜色 3 2 2 5 2 2" xfId="3444"/>
    <cellStyle name="强调文字颜色 5 4 2 2 2 3 2" xfId="3445"/>
    <cellStyle name="计算 3 3 7" xfId="3446"/>
    <cellStyle name="20% - 强调文字颜色 4 2 2 6 3" xfId="3447"/>
    <cellStyle name="20% - 强调文字颜色 3 2 2 5 2 3" xfId="3448"/>
    <cellStyle name="适中 4 4 3 2 2 2 2" xfId="3449"/>
    <cellStyle name="60% - 强调文字颜色 1 2" xfId="3450"/>
    <cellStyle name="20% - 强调文字颜色 3 3 9" xfId="3451"/>
    <cellStyle name="20% - 强调文字颜色 4 2 2 7" xfId="3452"/>
    <cellStyle name="强调文字颜色 6 4 3 2 2 2" xfId="3453"/>
    <cellStyle name="20% - 强调文字颜色 3 2 2 5 3" xfId="3454"/>
    <cellStyle name="强调文字颜色 5 4 2 2 2 4" xfId="3455"/>
    <cellStyle name="20% - 强调文字颜色 4 2 2 7 2" xfId="3456"/>
    <cellStyle name="强调文字颜色 6 4 3 2 2 2 2" xfId="3457"/>
    <cellStyle name="40% - 强调文字颜色 6 2 2 2 2 2 2 5" xfId="3458"/>
    <cellStyle name="20% - 强调文字颜色 3 2 2 5 3 2" xfId="3459"/>
    <cellStyle name="强调文字颜色 5 4 2 2 2 4 2" xfId="3460"/>
    <cellStyle name="计算 3 4 7" xfId="3461"/>
    <cellStyle name="20% - 强调文字颜色 4 2 2 7 3" xfId="3462"/>
    <cellStyle name="强调文字颜色 6 4 3 2 2 2 3" xfId="3463"/>
    <cellStyle name="40% - 强调文字颜色 6 2 4 2 4 2 2 2" xfId="3464"/>
    <cellStyle name="20% - 强调文字颜色 3 2 2 5 3 3" xfId="3465"/>
    <cellStyle name="20% - 强调文字颜色 4 2 2 8 2" xfId="3466"/>
    <cellStyle name="强调文字颜色 6 4 3 2 2 3 2" xfId="3467"/>
    <cellStyle name="20% - 强调文字颜色 3 2 2 5 4 2" xfId="3468"/>
    <cellStyle name="20% - 强调文字颜色 4 2 2 9" xfId="3469"/>
    <cellStyle name="强调文字颜色 6 4 3 2 2 4" xfId="3470"/>
    <cellStyle name="输出 2 2 3 2" xfId="3471"/>
    <cellStyle name="20% - 强调文字颜色 3 2 2 5 5" xfId="3472"/>
    <cellStyle name="60% - 强调文字颜色 6 4 2 4 3 2" xfId="3473"/>
    <cellStyle name="注释 2 2 3 3 2 2 2" xfId="3474"/>
    <cellStyle name="20% - 强调文字颜色 3 2 2 6" xfId="3475"/>
    <cellStyle name="60% - 强调文字颜色 2 2 3 2 3 3 2" xfId="3476"/>
    <cellStyle name="千位分隔 2 2 8 4" xfId="3477"/>
    <cellStyle name="60% - 强调文字颜色 3 2 4 3 3 2" xfId="3478"/>
    <cellStyle name="标题 3 2 2 2 3 3 2 2" xfId="3479"/>
    <cellStyle name="链接单元格 4 3 2 3 3" xfId="3480"/>
    <cellStyle name="60% - 强调文字颜色 3 2 5 3 4" xfId="3481"/>
    <cellStyle name="20% - 强调文字颜色 3 4 8" xfId="3482"/>
    <cellStyle name="20% - 强调文字颜色 4 2 3 6" xfId="3483"/>
    <cellStyle name="链接单元格 4 3 2 3 3 2" xfId="3484"/>
    <cellStyle name="60% - 强调文字颜色 3 2 5 3 4 2" xfId="3485"/>
    <cellStyle name="20% - 强调文字颜色 3 2 2 6 2" xfId="3486"/>
    <cellStyle name="强调文字颜色 5 4 2 2 3 3" xfId="3487"/>
    <cellStyle name="60% - 强调文字颜色 3 2 4 3 3 2 2" xfId="3488"/>
    <cellStyle name="输入 3 5 3 3" xfId="3489"/>
    <cellStyle name="40% - 强调文字颜色 2 2 2 9" xfId="3490"/>
    <cellStyle name="20% - 强调文字颜色 4 2 3 6 2" xfId="3491"/>
    <cellStyle name="20% - 强调文字颜色 3 2 2 6 2 2" xfId="3492"/>
    <cellStyle name="强调文字颜色 5 4 2 2 3 3 2" xfId="3493"/>
    <cellStyle name="计算 4 3 7" xfId="3494"/>
    <cellStyle name="适中 4 4 2 2 2 2 2" xfId="3495"/>
    <cellStyle name="20% - 强调文字颜色 4 2 3 7" xfId="3496"/>
    <cellStyle name="强调文字颜色 6 4 3 2 3 2" xfId="3497"/>
    <cellStyle name="20% - 强调文字颜色 3 2 2 6 3" xfId="3498"/>
    <cellStyle name="20% - 强调文字颜色 3 2 2 7" xfId="3499"/>
    <cellStyle name="强调文字颜色 6 4 2 2 2 2" xfId="3500"/>
    <cellStyle name="20% - 强调文字颜色 4 2 4 6" xfId="3501"/>
    <cellStyle name="警告文本 3 2 2 3" xfId="3502"/>
    <cellStyle name="20% - 强调文字颜色 3 2 2 7 2" xfId="3503"/>
    <cellStyle name="强调文字颜色 6 4 2 2 2 2 2" xfId="3504"/>
    <cellStyle name="20% - 强调文字颜色 3 2 2 7 3" xfId="3505"/>
    <cellStyle name="强调文字颜色 6 4 2 2 2 2 3" xfId="3506"/>
    <cellStyle name="20% - 强调文字颜色 3 2 2 8 2" xfId="3507"/>
    <cellStyle name="强调文字颜色 6 4 2 2 2 3 2" xfId="3508"/>
    <cellStyle name="警告文本 3 2 3 3" xfId="3509"/>
    <cellStyle name="60% - 强调文字颜色 4 2 5 3 3 2 2" xfId="3510"/>
    <cellStyle name="20% - 强调文字颜色 3 2 2 9" xfId="3511"/>
    <cellStyle name="强调文字颜色 6 4 2 2 2 4" xfId="3512"/>
    <cellStyle name="20% - 强调文字颜色 3 2 3" xfId="3513"/>
    <cellStyle name="40% - 强调文字颜色 6 3 6 3 2 2" xfId="3514"/>
    <cellStyle name="60% - 强调文字颜色 1 2 2 3 4" xfId="3515"/>
    <cellStyle name="40% - 强调文字颜色 6 2 2 3 5 2 2" xfId="3516"/>
    <cellStyle name="40% - 强调文字颜色 4 2 8" xfId="3517"/>
    <cellStyle name="20% - 强调文字颜色 3 2 3 2" xfId="3518"/>
    <cellStyle name="60% - 强调文字颜色 1 2 2 3 4 2" xfId="3519"/>
    <cellStyle name="40% - 强调文字颜色 6 2 2 3 5 2 2 2" xfId="3520"/>
    <cellStyle name="40% - 强调文字颜色 4 2 8 2" xfId="3521"/>
    <cellStyle name="20% - 强调文字颜色 3 2 3 2 2" xfId="3522"/>
    <cellStyle name="60% - 强调文字颜色 1 2 2 3 4 2 2" xfId="3523"/>
    <cellStyle name="40% - 强调文字颜色 4 2 8 2 2" xfId="3524"/>
    <cellStyle name="40% - 强调文字颜色 5 3 4 6" xfId="3525"/>
    <cellStyle name="20% - 强调文字颜色 6 2 3 5 2" xfId="3526"/>
    <cellStyle name="20% - 强调文字颜色 3 2 3 2 2 2 2 2" xfId="3527"/>
    <cellStyle name="20% - 强调文字颜色 5 2 3 3 2 3" xfId="3528"/>
    <cellStyle name="好_3.空间地产（西安）天琴湾配饰报价清单 4 2 2 4 2" xfId="3529"/>
    <cellStyle name="20% - 强调文字颜色 4 2 2 3 2 5" xfId="3530"/>
    <cellStyle name="20% - 强调文字颜色 6 2 3 5 3" xfId="3531"/>
    <cellStyle name="20% - 强调文字颜色 3 2 3 2 2 2 2 3" xfId="3532"/>
    <cellStyle name="20% - 强调文字颜色 6 2 4 3 2 2" xfId="3533"/>
    <cellStyle name="强调文字颜色 4 3 2 4 2" xfId="3534"/>
    <cellStyle name="强调文字颜色 6 2 2 2 2 2 3 2 2" xfId="3535"/>
    <cellStyle name="20% - 强调文字颜色 5 2 3 3 2 4" xfId="3536"/>
    <cellStyle name="20% - 强调文字颜色 6 2 3 7" xfId="3537"/>
    <cellStyle name="20% - 强调文字颜色 3 2 3 2 2 2 4" xfId="3538"/>
    <cellStyle name="强调文字颜色 6 4 5 2 3 2" xfId="3539"/>
    <cellStyle name="40% - 强调文字颜色 6 2 2 2 8 2 2" xfId="3540"/>
    <cellStyle name="标题 5 2 4 2 3" xfId="3541"/>
    <cellStyle name="输出 3 5 2" xfId="3542"/>
    <cellStyle name="40% - 强调文字颜色 2 2 2 3 4 3" xfId="3543"/>
    <cellStyle name="20% - 强调文字颜色 6 2 4 6" xfId="3544"/>
    <cellStyle name="20% - 强调文字颜色 3 2 3 2 2 3 3" xfId="3545"/>
    <cellStyle name="40% - 强调文字颜色 2 2 2 3 5 2" xfId="3546"/>
    <cellStyle name="20% - 强调文字颜色 6 2 5 5" xfId="3547"/>
    <cellStyle name="20% - 强调文字颜色 3 2 3 2 2 4 2" xfId="3548"/>
    <cellStyle name="20% - 强调文字颜色 4 2 4 2 2 2 2" xfId="3549"/>
    <cellStyle name="20% - 强调文字颜色 4 2 4 2 2 3" xfId="3550"/>
    <cellStyle name="20% - 强调文字颜色 3 2 3 2 2 5" xfId="3551"/>
    <cellStyle name="40% - 强调文字颜色 6 3 3 2 5 2 2" xfId="3552"/>
    <cellStyle name="20% - 强调文字颜色 3 2 3 2 3" xfId="3553"/>
    <cellStyle name="40% - 强调文字颜色 1 2 2 2 2 2 3 2" xfId="3554"/>
    <cellStyle name="20% - 强调文字颜色 6 3 3 6" xfId="3555"/>
    <cellStyle name="20% - 强调文字颜色 3 2 3 2 3 2 3" xfId="3556"/>
    <cellStyle name="40% - 强调文字颜色 2 2 2 4 4 2" xfId="3557"/>
    <cellStyle name="20% - 强调文字颜色 4 2 4 2 3 2" xfId="3558"/>
    <cellStyle name="标题 1 2 2 2 3 2 3" xfId="3559"/>
    <cellStyle name="检查单元格 2 2 2 2 3 2 2 2" xfId="3560"/>
    <cellStyle name="20% - 强调文字颜色 3 2 3 2 3 4" xfId="3561"/>
    <cellStyle name="40% - 强调文字颜色 1 2 2 5 2" xfId="3562"/>
    <cellStyle name="20% - 强调文字颜色 3 2 3 2 4" xfId="3563"/>
    <cellStyle name="40% - 强调文字颜色 1 2 2 5 3" xfId="3564"/>
    <cellStyle name="20% - 强调文字颜色 3 2 3 2 5" xfId="3565"/>
    <cellStyle name="40% - 强调文字颜色 1 2 2 5 4" xfId="3566"/>
    <cellStyle name="20% - 强调文字颜色 3 2 3 2 6" xfId="3567"/>
    <cellStyle name="强调文字颜色 2 4 4 3 3 2 2" xfId="3568"/>
    <cellStyle name="20% - 强调文字颜色 3 2 3 3" xfId="3569"/>
    <cellStyle name="60% - 强调文字颜色 1 2 2 3 4 3" xfId="3570"/>
    <cellStyle name="强调文字颜色 6 3 4 4 2 2 2" xfId="3571"/>
    <cellStyle name="40% - 强调文字颜色 4 2 8 3" xfId="3572"/>
    <cellStyle name="40% - 强调文字颜色 4 2 2 2 2 2 2 3" xfId="3573"/>
    <cellStyle name="20% - 强调文字颜色 3 2 3 3 2" xfId="3574"/>
    <cellStyle name="60% - 强调文字颜色 1 2 2 3 4 3 2" xfId="3575"/>
    <cellStyle name="40% - 强调文字颜色 4 2 8 3 2" xfId="3576"/>
    <cellStyle name="40% - 强调文字颜色 5 3 5 6" xfId="3577"/>
    <cellStyle name="20% - 强调文字颜色 3 2 3 3 2 2 3" xfId="3578"/>
    <cellStyle name="汇总 3 6 4" xfId="3579"/>
    <cellStyle name="40% - 强调文字颜色 2 2 3 3 4 2" xfId="3580"/>
    <cellStyle name="链接单元格 2 3 2 3 2" xfId="3581"/>
    <cellStyle name="20% - 强调文字颜色 6 2 2" xfId="3582"/>
    <cellStyle name="60% - 强调文字颜色 1 2 5 3 3" xfId="3583"/>
    <cellStyle name="20% - 强调文字颜色 4 2 4 3 2 2" xfId="3584"/>
    <cellStyle name="20% - 强调文字颜色 3 2 3 3 2 4" xfId="3585"/>
    <cellStyle name="40% - 强调文字颜色 4 2 2 2 2 2 2 4" xfId="3586"/>
    <cellStyle name="20% - 强调文字颜色 3 2 3 3 3" xfId="3587"/>
    <cellStyle name="差_2.空间地产（西安）天琴湾销售会所灯饰清单 2 2 2 2" xfId="3588"/>
    <cellStyle name="20% - 强调文字颜色 3 2 3 3 3 3" xfId="3589"/>
    <cellStyle name="差_2.空间地产（西安）天琴湾销售会所灯饰清单 2 2 2 2 3" xfId="3590"/>
    <cellStyle name="40% - 强调文字颜色 5 2 3 2 5 2 2 2" xfId="3591"/>
    <cellStyle name="标题 1 2 2 2 4 2 2" xfId="3592"/>
    <cellStyle name="40% - 强调文字颜色 1 2 2 6 2 2" xfId="3593"/>
    <cellStyle name="标题 2 2 3 2 3 3" xfId="3594"/>
    <cellStyle name="20% - 强调文字颜色 3 2 3 3 4 2" xfId="3595"/>
    <cellStyle name="差_2.空间地产（西安）天琴湾销售会所灯饰清单 2 2 2 3 2" xfId="3596"/>
    <cellStyle name="40% - 强调文字颜色 1 2 2 6 3" xfId="3597"/>
    <cellStyle name="40% - 强调文字颜色 2 2 2 2 2 2 2" xfId="3598"/>
    <cellStyle name="20% - 强调文字颜色 3 2 3 3 5" xfId="3599"/>
    <cellStyle name="差_2.空间地产（西安）天琴湾销售会所灯饰清单 2 2 2 4" xfId="3600"/>
    <cellStyle name="20% - 强调文字颜色 3 2 3 4" xfId="3601"/>
    <cellStyle name="千位分隔 2 2 9 2" xfId="3602"/>
    <cellStyle name="60% - 强调文字颜色 2 2 3 3 4 2" xfId="3603"/>
    <cellStyle name="适中 4 3 2 5" xfId="3604"/>
    <cellStyle name="60% - 强调文字颜色 3 2 5 4 2" xfId="3605"/>
    <cellStyle name="40% - 强调文字颜色 4 2 8 4" xfId="3606"/>
    <cellStyle name="20% - 强调文字颜色 4 2 8" xfId="3607"/>
    <cellStyle name="40% - 强调文字颜色 4 2 2 2 2 2 3 3" xfId="3608"/>
    <cellStyle name="链接单元格 4 4 3 2 3" xfId="3609"/>
    <cellStyle name="20% - 强调文字颜色 3 2 3 4 2" xfId="3610"/>
    <cellStyle name="适中 4 3 2 5 2" xfId="3611"/>
    <cellStyle name="60% - 强调文字颜色 3 2 5 4 2 2" xfId="3612"/>
    <cellStyle name="40% - 强调文字颜色 4 2 8 4 2" xfId="3613"/>
    <cellStyle name="20% - 强调文字颜色 4 2 8 3" xfId="3614"/>
    <cellStyle name="40% - 强调文字颜色 6 3 2 2 2 2 4 2" xfId="3615"/>
    <cellStyle name="20% - 强调文字颜色 3 2 3 4 2 3" xfId="3616"/>
    <cellStyle name="20% - 强调文字颜色 4 2 9" xfId="3617"/>
    <cellStyle name="20% - 强调文字颜色 3 2 3 4 3" xfId="3618"/>
    <cellStyle name="差_2.空间地产（西安）天琴湾销售会所灯饰清单 2 2 3 2" xfId="3619"/>
    <cellStyle name="20% - 强调文字颜色 4 2 9 2" xfId="3620"/>
    <cellStyle name="计算 2 3 2 2 5" xfId="3621"/>
    <cellStyle name="20% - 强调文字颜色 3 2 3 4 3 2" xfId="3622"/>
    <cellStyle name="差_2.空间地产（西安）天琴湾销售会所灯饰清单 2 2 3 2 2" xfId="3623"/>
    <cellStyle name="20% - 强调文字颜色 3 2 3 4 3 3" xfId="3624"/>
    <cellStyle name="差_2.空间地产（西安）天琴湾销售会所灯饰清单 2 2 3 2 3" xfId="3625"/>
    <cellStyle name="40% - 强调文字颜色 1 2 2 7 2" xfId="3626"/>
    <cellStyle name="20% - 强调文字颜色 3 2 3 4 4" xfId="3627"/>
    <cellStyle name="差_2.空间地产（西安）天琴湾销售会所灯饰清单 2 2 3 3" xfId="3628"/>
    <cellStyle name="20% - 强调文字颜色 3 2 3 4 4 2" xfId="3629"/>
    <cellStyle name="差_2.空间地产（西安）天琴湾销售会所灯饰清单 2 2 3 3 2" xfId="3630"/>
    <cellStyle name="40% - 强调文字颜色 1 2 2 7 3" xfId="3631"/>
    <cellStyle name="输出 2 3 2 2" xfId="3632"/>
    <cellStyle name="40% - 强调文字颜色 2 2 2 2 2 3 2" xfId="3633"/>
    <cellStyle name="检查单元格 3 3 2 3 2 2 2" xfId="3634"/>
    <cellStyle name="20% - 强调文字颜色 3 2 3 4 5" xfId="3635"/>
    <cellStyle name="60% - 强调文字颜色 6 4 2 5 2 2" xfId="3636"/>
    <cellStyle name="差_2.空间地产（西安）天琴湾销售会所灯饰清单 2 2 3 4" xfId="3637"/>
    <cellStyle name="20% - 强调文字颜色 3 2 3 5" xfId="3638"/>
    <cellStyle name="标题 4 2 3 2 4 2 2" xfId="3639"/>
    <cellStyle name="链接单元格 4 3 2 4 2" xfId="3640"/>
    <cellStyle name="强调文字颜色 4 2 7 2 2" xfId="3641"/>
    <cellStyle name="60% - 强调文字颜色 3 2 5 4 3" xfId="3642"/>
    <cellStyle name="20% - 强调文字颜色 4 3 8" xfId="3643"/>
    <cellStyle name="20% - 强调文字颜色 4 3 2 6" xfId="3644"/>
    <cellStyle name="链接单元格 4 3 2 4 2 2" xfId="3645"/>
    <cellStyle name="强调文字颜色 4 2 7 2 2 2" xfId="3646"/>
    <cellStyle name="60% - 强调文字颜色 3 2 5 4 3 2" xfId="3647"/>
    <cellStyle name="20% - 强调文字颜色 3 2 3 5 2" xfId="3648"/>
    <cellStyle name="强调文字颜色 5 4 2 3 2 3" xfId="3649"/>
    <cellStyle name="20% - 强调文字颜色 4 3 8 2" xfId="3650"/>
    <cellStyle name="20% - 强调文字颜色 4 3 2 6 2" xfId="3651"/>
    <cellStyle name="20% - 强调文字颜色 3 2 3 5 2 2" xfId="3652"/>
    <cellStyle name="强调文字颜色 5 4 2 3 2 3 2" xfId="3653"/>
    <cellStyle name="输入 4 4 3 4" xfId="3654"/>
    <cellStyle name="20% - 强调文字颜色 4 2 2 2 2 2 2 2" xfId="3655"/>
    <cellStyle name="汇总 2 2 2 2 2 3" xfId="3656"/>
    <cellStyle name="20% - 强调文字颜色 3 3 4 2 2 2 2" xfId="3657"/>
    <cellStyle name="20% - 强调文字颜色 4 3 2 6 3" xfId="3658"/>
    <cellStyle name="20% - 强调文字颜色 3 2 3 5 2 3" xfId="3659"/>
    <cellStyle name="20% - 强调文字颜色 4 3 9" xfId="3660"/>
    <cellStyle name="20% - 强调文字颜色 4 3 2 7" xfId="3661"/>
    <cellStyle name="检查单元格 3 2 2 2 2 3 2" xfId="3662"/>
    <cellStyle name="强调文字颜色 6 4 3 3 2 2" xfId="3663"/>
    <cellStyle name="20% - 强调文字颜色 3 2 3 5 3" xfId="3664"/>
    <cellStyle name="差_2.空间地产（西安）天琴湾销售会所灯饰清单 2 2 4 2" xfId="3665"/>
    <cellStyle name="输入 2 5 3 2 2" xfId="3666"/>
    <cellStyle name="40% - 强调文字颜色 1 2 2 8 2" xfId="3667"/>
    <cellStyle name="20% - 强调文字颜色 4 3 2 8" xfId="3668"/>
    <cellStyle name="强调文字颜色 6 4 3 3 2 3" xfId="3669"/>
    <cellStyle name="20% - 强调文字颜色 3 2 3 5 4" xfId="3670"/>
    <cellStyle name="差_2.空间地产（西安）天琴湾销售会所灯饰清单 2 2 4 3" xfId="3671"/>
    <cellStyle name="60% - 强调文字颜色 3 2 4 3 4 2" xfId="3672"/>
    <cellStyle name="20% - 强调文字颜色 3 2 3 6" xfId="3673"/>
    <cellStyle name="60% - 强调文字颜色 3 2 4 2 3 2 2" xfId="3674"/>
    <cellStyle name="标题 3 2 2 2 3 2 2 2 2" xfId="3675"/>
    <cellStyle name="60% - 强调文字颜色 2 2 3 2 2 3 2 2" xfId="3676"/>
    <cellStyle name="20% - 强调文字颜色 4 4 8" xfId="3677"/>
    <cellStyle name="20% - 强调文字颜色 4 3 3 6" xfId="3678"/>
    <cellStyle name="60% - 强调文字颜色 3 2 4 2 3 2 2 2" xfId="3679"/>
    <cellStyle name="20% - 强调文字颜色 3 2 3 6 2" xfId="3680"/>
    <cellStyle name="检查单元格 4 2 3 2 2 2 2" xfId="3681"/>
    <cellStyle name="20% - 强调文字颜色 3 2 3 6 3" xfId="3682"/>
    <cellStyle name="差_2.空间地产（西安）天琴湾销售会所灯饰清单 2 2 5 2" xfId="3683"/>
    <cellStyle name="20% - 强调文字颜色 3 2 3 7" xfId="3684"/>
    <cellStyle name="强调文字颜色 6 4 2 2 3 2" xfId="3685"/>
    <cellStyle name="汇总 2 2 2 4 2" xfId="3686"/>
    <cellStyle name="20% - 强调文字颜色 4 3 2 2 6" xfId="3687"/>
    <cellStyle name="20% - 强调文字颜色 3 2 3 7 2" xfId="3688"/>
    <cellStyle name="强调文字颜色 6 4 2 2 3 2 2" xfId="3689"/>
    <cellStyle name="20% - 强调文字颜色 3 2 3 8" xfId="3690"/>
    <cellStyle name="强调文字颜色 6 4 2 2 3 3" xfId="3691"/>
    <cellStyle name="60% - 强调文字颜色 3 3 4 3 3 2 2" xfId="3692"/>
    <cellStyle name="60% - 强调文字颜色 4 2 5 3 4 2" xfId="3693"/>
    <cellStyle name="20% - 强调文字颜色 3 2 4" xfId="3694"/>
    <cellStyle name="60% - 强调文字颜色 1 2 2 3 5" xfId="3695"/>
    <cellStyle name="40% - 强调文字颜色 4 2 9" xfId="3696"/>
    <cellStyle name="20% - 强调文字颜色 3 2 4 2" xfId="3697"/>
    <cellStyle name="60% - 强调文字颜色 1 2 2 3 5 2" xfId="3698"/>
    <cellStyle name="40% - 强调文字颜色 4 2 9 2" xfId="3699"/>
    <cellStyle name="20% - 强调文字颜色 3 2 4 2 2" xfId="3700"/>
    <cellStyle name="60% - 强调文字颜色 1 2 2 3 5 2 2" xfId="3701"/>
    <cellStyle name="40% - 强调文字颜色 4 2 9 2 2" xfId="3702"/>
    <cellStyle name="40% - 强调文字颜色 5 4 4 6" xfId="3703"/>
    <cellStyle name="20% - 强调文字颜色 6 2 3 3 2 3" xfId="3704"/>
    <cellStyle name="强调文字颜色 4 2 2 4 3" xfId="3705"/>
    <cellStyle name="20% - 强调文字颜色 5 2 2 3 2 5" xfId="3706"/>
    <cellStyle name="标题 1 3 5" xfId="3707"/>
    <cellStyle name="20% - 强调文字颜色 3 2 4 2 2 2 2 2" xfId="3708"/>
    <cellStyle name="强调文字颜色 3 2 4 6" xfId="3709"/>
    <cellStyle name="20% - 强调文字颜色 5 3 8 2" xfId="3710"/>
    <cellStyle name="警告文本 2 2 2 2 2 2" xfId="3711"/>
    <cellStyle name="20% - 强调文字颜色 3 2 4 2 2 2 3" xfId="3712"/>
    <cellStyle name="解释性文本 2 4 2" xfId="3713"/>
    <cellStyle name="40% - 强调文字颜色 2 3 2 3 4 2" xfId="3714"/>
    <cellStyle name="60% - 强调文字颜色 2 4 5 3" xfId="3715"/>
    <cellStyle name="链接单元格 3 2 2 3 2" xfId="3716"/>
    <cellStyle name="60% - 强调文字颜色 5 4 5" xfId="3717"/>
    <cellStyle name="40% - 强调文字颜色 5 2 2 2 5 4 2 2" xfId="3718"/>
    <cellStyle name="20% - 强调文字颜色 3 2 4 2 2 3 2" xfId="3719"/>
    <cellStyle name="检查单元格 3 4 3" xfId="3720"/>
    <cellStyle name="40% - 强调文字颜色 6 2 3 2 5 2 2 2" xfId="3721"/>
    <cellStyle name="差_3.空间地产（西安）天琴湾配饰报价清单 2 8 2" xfId="3722"/>
    <cellStyle name="40% - 强调文字颜色 1 4 2" xfId="3723"/>
    <cellStyle name="20% - 强调文字颜色 3 2 4 2 2 4" xfId="3724"/>
    <cellStyle name="20% - 强调文字颜色 4 2 5 2 2 2" xfId="3725"/>
    <cellStyle name="20% - 强调文字颜色 3 2 4 2 3" xfId="3726"/>
    <cellStyle name="好_2.空间地产（西安）天琴湾销售会所灯饰清单 2 2 2 4 3" xfId="3727"/>
    <cellStyle name="20% - 强调文字颜色 3 2 4 2 3 2 2" xfId="3728"/>
    <cellStyle name="40% - 强调文字颜色 5 2 2 2 5 5 2" xfId="3729"/>
    <cellStyle name="20% - 强调文字颜色 3 2 4 2 3 3" xfId="3730"/>
    <cellStyle name="标题 1 2 2 3 3 2 2" xfId="3731"/>
    <cellStyle name="40% - 强调文字颜色 6 2 3 2 5 3 2" xfId="3732"/>
    <cellStyle name="40% - 强调文字颜色 1 2 3 5 2" xfId="3733"/>
    <cellStyle name="20% - 强调文字颜色 5 2 2 2 2 2" xfId="3734"/>
    <cellStyle name="20% - 强调文字颜色 3 2 4 2 4" xfId="3735"/>
    <cellStyle name="40% - 强调文字颜色 1 2 3 5 2 2" xfId="3736"/>
    <cellStyle name="20% - 强调文字颜色 5 2 2 2 2 2 2" xfId="3737"/>
    <cellStyle name="20% - 强调文字颜色 3 2 4 2 4 2" xfId="3738"/>
    <cellStyle name="差_3.空间地产（西安）天琴湾配饰报价清单 2 5 2 3" xfId="3739"/>
    <cellStyle name="40% - 强调文字颜色 1 2 3 5 3" xfId="3740"/>
    <cellStyle name="20% - 强调文字颜色 5 2 2 2 2 3" xfId="3741"/>
    <cellStyle name="20% - 强调文字颜色 3 2 4 2 5" xfId="3742"/>
    <cellStyle name="20% - 强调文字颜色 3 2 4 3" xfId="3743"/>
    <cellStyle name="40% - 强调文字颜色 4 2 9 3" xfId="3744"/>
    <cellStyle name="40% - 强调文字颜色 4 2 2 2 2 3 2 3" xfId="3745"/>
    <cellStyle name="20% - 强调文字颜色 3 2 4 3 2" xfId="3746"/>
    <cellStyle name="40% - 强调文字颜色 4 2 9 3 2" xfId="3747"/>
    <cellStyle name="40% - 强调文字颜色 5 2 2 2 6 4 2" xfId="3748"/>
    <cellStyle name="20% - 强调文字颜色 3 2 4 3 2 3" xfId="3749"/>
    <cellStyle name="40% - 强调文字颜色 6 2 3 2 6 2 2" xfId="3750"/>
    <cellStyle name="标题 6 2 2 2 3" xfId="3751"/>
    <cellStyle name="20% - 强调文字颜色 3 2 4 3 3" xfId="3752"/>
    <cellStyle name="差_2.空间地产（西安）天琴湾销售会所灯饰清单 2 3 2 2" xfId="3753"/>
    <cellStyle name="适中 2 4 2 2 2 2 2 2" xfId="3754"/>
    <cellStyle name="40% - 强调文字颜色 1 2 3 6 2" xfId="3755"/>
    <cellStyle name="20% - 强调文字颜色 5 2 2 2 3 2" xfId="3756"/>
    <cellStyle name="20% - 强调文字颜色 3 2 4 3 4" xfId="3757"/>
    <cellStyle name="差_2.空间地产（西安）天琴湾销售会所灯饰清单 2 3 2 3" xfId="3758"/>
    <cellStyle name="20% - 强调文字颜色 3 2 4 4" xfId="3759"/>
    <cellStyle name="60% - 强调文字颜色 3 2 5 5 2" xfId="3760"/>
    <cellStyle name="标题 6 2 3" xfId="3761"/>
    <cellStyle name="20% - 强调文字颜色 5 2 8" xfId="3762"/>
    <cellStyle name="40% - 强调文字颜色 5 2 6 2 4 2" xfId="3763"/>
    <cellStyle name="20% - 强调文字颜色 3 2 4 4 2" xfId="3764"/>
    <cellStyle name="60% - 强调文字颜色 3 2 5 5 2 2" xfId="3765"/>
    <cellStyle name="标题 6 2 3 2" xfId="3766"/>
    <cellStyle name="40% - 强调文字颜色 2 3 2 2 4" xfId="3767"/>
    <cellStyle name="20% - 强调文字颜色 5 2 9" xfId="3768"/>
    <cellStyle name="20% - 强调文字颜色 3 2 4 4 3" xfId="3769"/>
    <cellStyle name="差_2.空间地产（西安）天琴湾销售会所灯饰清单 2 3 3 2" xfId="3770"/>
    <cellStyle name="40% - 强调文字颜色 2 3 2 2 5" xfId="3771"/>
    <cellStyle name="60% - 强调文字颜色 6 2 5 5 2" xfId="3772"/>
    <cellStyle name="20% - 强调文字颜色 3 2 4 5" xfId="3773"/>
    <cellStyle name="警告文本 2 2 2 2" xfId="3774"/>
    <cellStyle name="千位分隔 2 2 2 10" xfId="3775"/>
    <cellStyle name="20% - 强调文字颜色 5 3 8" xfId="3776"/>
    <cellStyle name="20% - 强调文字颜色 3 2 4 5 2" xfId="3777"/>
    <cellStyle name="警告文本 2 2 2 2 2" xfId="3778"/>
    <cellStyle name="解释性文本 2 4" xfId="3779"/>
    <cellStyle name="千位分隔 2 7 3 2 5" xfId="3780"/>
    <cellStyle name="40% - 强调文字颜色 2 3 2 3 4" xfId="3781"/>
    <cellStyle name="20% - 强调文字颜色 3 2 4 6" xfId="3782"/>
    <cellStyle name="警告文本 2 2 2 3" xfId="3783"/>
    <cellStyle name="标题 6 2 5" xfId="3784"/>
    <cellStyle name="60% - 强调文字颜色 3 2 4 2 3 3 2" xfId="3785"/>
    <cellStyle name="40% - 强调文字颜色 5 3 2 2 2 2 2 4 2" xfId="3786"/>
    <cellStyle name="标题 4 4 6 2" xfId="3787"/>
    <cellStyle name="20% - 强调文字颜色 3 2 5" xfId="3788"/>
    <cellStyle name="60% - 强调文字颜色 1 2 2 3 6" xfId="3789"/>
    <cellStyle name="40% - 强调文字颜色 5 3 3 2 3 2 2 2 2" xfId="3790"/>
    <cellStyle name="强调文字颜色 4 4 3 3 2 2 2 2" xfId="3791"/>
    <cellStyle name="20% - 强调文字颜色 6 3 2 3 2 2" xfId="3792"/>
    <cellStyle name="40% - 强调文字颜色 6 3 2 4 5 2 2" xfId="3793"/>
    <cellStyle name="标题 4 4 6 2 2" xfId="3794"/>
    <cellStyle name="20% - 强调文字颜色 3 2 5 2" xfId="3795"/>
    <cellStyle name="60% - 强调文字颜色 1 2 2 3 6 2" xfId="3796"/>
    <cellStyle name="20% - 强调文字颜色 6 3 2 3 2 2 2" xfId="3797"/>
    <cellStyle name="20% - 强调文字颜色 6 2 2 2 2 2 4" xfId="3798"/>
    <cellStyle name="标题 4 4 6 2 2 2" xfId="3799"/>
    <cellStyle name="20% - 强调文字颜色 3 2 5 2 2" xfId="3800"/>
    <cellStyle name="20% - 强调文字颜色 6 2 2 2 2 2 4 2" xfId="3801"/>
    <cellStyle name="20% - 强调文字颜色 3 2 5 2 2 3" xfId="3802"/>
    <cellStyle name="40% - 强调文字颜色 6 2 3 3 5 2 2" xfId="3803"/>
    <cellStyle name="20% - 强调文字颜色 3 2 5 2 3" xfId="3804"/>
    <cellStyle name="40% - 强调文字颜色 5 2 4 4 2 2 2" xfId="3805"/>
    <cellStyle name="20% - 强调文字颜色 3 2 5 2 3 2" xfId="3806"/>
    <cellStyle name="40% - 强调文字颜色 1 2 4 5 2" xfId="3807"/>
    <cellStyle name="强调文字颜色 4 4 2 2 2 2 2 2" xfId="3808"/>
    <cellStyle name="20% - 强调文字颜色 5 2 2 3 2 2" xfId="3809"/>
    <cellStyle name="标题 1 3 2" xfId="3810"/>
    <cellStyle name="20% - 强调文字颜色 3 2 5 2 4" xfId="3811"/>
    <cellStyle name="标题 4 4 6 2 3" xfId="3812"/>
    <cellStyle name="20% - 强调文字颜色 3 2 5 3" xfId="3813"/>
    <cellStyle name="20% - 强调文字颜色 6 3 2 3 2 2 3" xfId="3814"/>
    <cellStyle name="20% - 强调文字颜色 6 2 2 2 2 2 5" xfId="3815"/>
    <cellStyle name="标题 4 4 6 2 3 2" xfId="3816"/>
    <cellStyle name="20% - 强调文字颜色 3 2 5 3 2" xfId="3817"/>
    <cellStyle name="20% - 强调文字颜色 3 2 5 3 2 2" xfId="3818"/>
    <cellStyle name="20% - 强调文字颜色 3 2 5 3 3" xfId="3819"/>
    <cellStyle name="差_2.空间地产（西安）天琴湾销售会所灯饰清单 2 4 2 2" xfId="3820"/>
    <cellStyle name="20% - 强调文字颜色 3 2 5 4" xfId="3821"/>
    <cellStyle name="60% - 强调文字颜色 3 2 5 6 2" xfId="3822"/>
    <cellStyle name="标题 6 3 3" xfId="3823"/>
    <cellStyle name="好 4 2 3 3" xfId="3824"/>
    <cellStyle name="20% - 强调文字颜色 6 2 8" xfId="3825"/>
    <cellStyle name="40% - 强调文字颜色 5 2 6 3 4 2" xfId="3826"/>
    <cellStyle name="20% - 强调文字颜色 3 2 5 4 2" xfId="3827"/>
    <cellStyle name="40% - 强调文字颜色 2 3 3 2 4" xfId="3828"/>
    <cellStyle name="20% - 强调文字颜色 3 2 5 5" xfId="3829"/>
    <cellStyle name="差_3.空间地产（西安）天琴湾配饰报价清单 2 2 3 2 3 2 2 2" xfId="3830"/>
    <cellStyle name="警告文本 2 2 3 2" xfId="3831"/>
    <cellStyle name="标题 4 4 6 3" xfId="3832"/>
    <cellStyle name="20% - 强调文字颜色 3 2 6" xfId="3833"/>
    <cellStyle name="20% - 强调文字颜色 6 3 2 3 2 3" xfId="3834"/>
    <cellStyle name="标题 4 4 6 3 2" xfId="3835"/>
    <cellStyle name="20% - 强调文字颜色 3 2 6 2" xfId="3836"/>
    <cellStyle name="20% - 强调文字颜色 6 2 2 2 2 3 4" xfId="3837"/>
    <cellStyle name="标题 4 4 6 3 2 2" xfId="3838"/>
    <cellStyle name="20% - 强调文字颜色 3 2 6 2 2" xfId="3839"/>
    <cellStyle name="好 2 3 2 3 2" xfId="3840"/>
    <cellStyle name="20% - 强调文字颜色 3 2 6 2 3" xfId="3841"/>
    <cellStyle name="40% - 强调文字颜色 5 2 4 4 3 2 2" xfId="3842"/>
    <cellStyle name="40% - 强调文字颜色 5 2 2 3 2" xfId="3843"/>
    <cellStyle name="注释 4 2 2 4 3" xfId="3844"/>
    <cellStyle name="注释 2 2 4 7" xfId="3845"/>
    <cellStyle name="20% - 强调文字颜色 3 2 6 3" xfId="3846"/>
    <cellStyle name="20% - 强调文字颜色 3 2 6 3 2" xfId="3847"/>
    <cellStyle name="好 2 3 2 4 2" xfId="3848"/>
    <cellStyle name="20% - 强调文字颜色 3 2 6 3 3" xfId="3849"/>
    <cellStyle name="差_2.空间地产（西安）天琴湾销售会所灯饰清单 2 5 2 2" xfId="3850"/>
    <cellStyle name="标题 6 4 2 3" xfId="3851"/>
    <cellStyle name="注释 2 2 5 7" xfId="3852"/>
    <cellStyle name="40% - 强调文字颜色 5 2 2 4 2" xfId="3853"/>
    <cellStyle name="20% - 强调文字颜色 3 2 6 4" xfId="3854"/>
    <cellStyle name="20% - 强调文字颜色 3 2 6 4 2" xfId="3855"/>
    <cellStyle name="40% - 强调文字颜色 2 3 4 2 4" xfId="3856"/>
    <cellStyle name="20% - 强调文字颜色 3 2 6 5" xfId="3857"/>
    <cellStyle name="40% - 强调文字颜色 6 3 3 2 2 2 2 2" xfId="3858"/>
    <cellStyle name="警告文本 2 2 4 2" xfId="3859"/>
    <cellStyle name="注释 4 2 2 7" xfId="3860"/>
    <cellStyle name="40% - 强调文字颜色 5 3 2 2 2 4 2 2" xfId="3861"/>
    <cellStyle name="注释 4 4 2 2 3" xfId="3862"/>
    <cellStyle name="标题 6 4 4" xfId="3863"/>
    <cellStyle name="标题 4 4 6 4" xfId="3864"/>
    <cellStyle name="20% - 强调文字颜色 3 2 7" xfId="3865"/>
    <cellStyle name="20% - 强调文字颜色 6 3 2 3 2 4" xfId="3866"/>
    <cellStyle name="20% - 强调文字颜色 3 2 7 2 2" xfId="3867"/>
    <cellStyle name="好 2 3 3 3 2" xfId="3868"/>
    <cellStyle name="输出 4 2 2 2 5 2" xfId="3869"/>
    <cellStyle name="20% - 强调文字颜色 3 2 7 2 3" xfId="3870"/>
    <cellStyle name="40% - 强调文字颜色 5 2 3 3 2" xfId="3871"/>
    <cellStyle name="20% - 强调文字颜色 3 2 7 3" xfId="3872"/>
    <cellStyle name="20% - 强调文字颜色 3 2 7 4" xfId="3873"/>
    <cellStyle name="强调文字颜色 2 2 4 2" xfId="3874"/>
    <cellStyle name="20% - 强调文字颜色 3 3" xfId="3875"/>
    <cellStyle name="强调文字颜色 2 2 4 2 2" xfId="3876"/>
    <cellStyle name="20% - 强调文字颜色 3 3 2" xfId="3877"/>
    <cellStyle name="60% - 强调文字颜色 1 2 2 4 3" xfId="3878"/>
    <cellStyle name="强调文字颜色 2 2 4 2 2 2" xfId="3879"/>
    <cellStyle name="20% - 强调文字颜色 3 3 2 2" xfId="3880"/>
    <cellStyle name="60% - 强调文字颜色 1 2 2 4 3 2" xfId="3881"/>
    <cellStyle name="强调文字颜色 2 2 4 2 2 2 2" xfId="3882"/>
    <cellStyle name="20% - 强调文字颜色 3 3 2 2 2" xfId="3883"/>
    <cellStyle name="60% - 强调文字颜色 1 2 2 4 3 2 2" xfId="3884"/>
    <cellStyle name="强调文字颜色 2 2 4 2 2 2 2 2" xfId="3885"/>
    <cellStyle name="20% - 强调文字颜色 3 3 2 2 2 2" xfId="3886"/>
    <cellStyle name="60% - 强调文字颜色 1 2 2 4 3 2 2 2" xfId="3887"/>
    <cellStyle name="20% - 强调文字颜色 3 3 2 2 2 2 3" xfId="3888"/>
    <cellStyle name="注释 2 2 2 4 2 3 2" xfId="3889"/>
    <cellStyle name="20% - 强调文字颜色 3 3 2 2 2 2 4" xfId="3890"/>
    <cellStyle name="20% - 强调文字颜色 3 3 2 2 2 3 2" xfId="3891"/>
    <cellStyle name="20% - 强调文字颜色 3 3 2 2 2 3 3" xfId="3892"/>
    <cellStyle name="20% - 强调文字颜色 4 3 3 2 2 2 2" xfId="3893"/>
    <cellStyle name="千位分隔 2 4 4 3" xfId="3894"/>
    <cellStyle name="20% - 强调文字颜色 3 3 2 2 2 4 2" xfId="3895"/>
    <cellStyle name="20% - 强调文字颜色 4 4 4 2 3" xfId="3896"/>
    <cellStyle name="40% - 强调文字颜色 5 2 2 2 2 2 6 2" xfId="3897"/>
    <cellStyle name="40% - 强调文字颜色 5 3 2 3 2 2 4 2" xfId="3898"/>
    <cellStyle name="差_2.空间地产（西安）天琴湾销售会所灯饰清单 4 5 2 2 2 2 2" xfId="3899"/>
    <cellStyle name="20% - 强调文字颜色 4 3 3 2 2 3" xfId="3900"/>
    <cellStyle name="20% - 强调文字颜色 3 3 2 2 2 5" xfId="3901"/>
    <cellStyle name="强调文字颜色 2 2 4 2 2 2 3" xfId="3902"/>
    <cellStyle name="20% - 强调文字颜色 3 3 2 2 3" xfId="3903"/>
    <cellStyle name="60% - 强调文字颜色 1 2 2 4 3 2 3" xfId="3904"/>
    <cellStyle name="检查单元格 4 2 2 3 2" xfId="3905"/>
    <cellStyle name="20% - 强调文字颜色 4 2 10" xfId="3906"/>
    <cellStyle name="强调文字颜色 6 3 4 3 3" xfId="3907"/>
    <cellStyle name="强调文字颜色 2 2 4 2 2 2 3 2" xfId="3908"/>
    <cellStyle name="20% - 强调文字颜色 3 3 2 2 3 2" xfId="3909"/>
    <cellStyle name="60% - 强调文字颜色 1 2 2 4 3 2 3 2" xfId="3910"/>
    <cellStyle name="检查单元格 4 2 2 3 2 2" xfId="3911"/>
    <cellStyle name="20% - 强调文字颜色 3 3 2 2 3 2 2" xfId="3912"/>
    <cellStyle name="检查单元格 4 2 2 3 2 2 2" xfId="3913"/>
    <cellStyle name="20% - 强调文字颜色 3 3 2 2 3 2 3" xfId="3914"/>
    <cellStyle name="20% - 强调文字颜色 3 3 2 2 4" xfId="3915"/>
    <cellStyle name="检查单元格 4 2 2 3 3" xfId="3916"/>
    <cellStyle name="好_3.空间地产（西安）天琴湾配饰报价清单 2 2 4 3 3 2 2" xfId="3917"/>
    <cellStyle name="20% - 强调文字颜色 3 3 2 2 4 2" xfId="3918"/>
    <cellStyle name="检查单元格 4 2 2 3 3 2" xfId="3919"/>
    <cellStyle name="40% - 强调文字颜色 4 3 2 2 2 2 4 2" xfId="3920"/>
    <cellStyle name="20% - 强调文字颜色 3 3 2 2 5" xfId="3921"/>
    <cellStyle name="40% - 强调文字颜色 4 3 2 2 2 2 4 2 2" xfId="3922"/>
    <cellStyle name="20% - 强调文字颜色 3 3 2 2 5 2" xfId="3923"/>
    <cellStyle name="40% - 强调文字颜色 6 2 2 3 2 2 4 2 2" xfId="3924"/>
    <cellStyle name="强调文字颜色 2 2 4 2 2 3" xfId="3925"/>
    <cellStyle name="20% - 强调文字颜色 3 3 2 3" xfId="3926"/>
    <cellStyle name="60% - 强调文字颜色 1 2 2 4 3 3" xfId="3927"/>
    <cellStyle name="强调文字颜色 2 2 4 2 2 3 2" xfId="3928"/>
    <cellStyle name="20% - 强调文字颜色 3 3 2 3 2" xfId="3929"/>
    <cellStyle name="60% - 强调文字颜色 1 2 2 4 3 3 2" xfId="3930"/>
    <cellStyle name="20% - 强调文字颜色 3 3 2 3 3" xfId="3931"/>
    <cellStyle name="检查单元格 4 2 2 4 2" xfId="3932"/>
    <cellStyle name="20% - 强调文字颜色 3 3 2 3 3 3" xfId="3933"/>
    <cellStyle name="40% - 强调文字颜色 5 2 3 3 4 2 2 2" xfId="3934"/>
    <cellStyle name="20% - 强调文字颜色 3 3 2 3 4" xfId="3935"/>
    <cellStyle name="20% - 强调文字颜色 3 3 2 3 4 2" xfId="3936"/>
    <cellStyle name="千位分隔 2 6 3 2 2 2 2" xfId="3937"/>
    <cellStyle name="40% - 强调文字颜色 4 3 2 2 2 2 5 2" xfId="3938"/>
    <cellStyle name="20% - 强调文字颜色 3 3 2 3 5" xfId="3939"/>
    <cellStyle name="标题 4 2 2 2 2 2 2 2" xfId="3940"/>
    <cellStyle name="强调文字颜色 2 2 4 2 2 4" xfId="3941"/>
    <cellStyle name="20% - 强调文字颜色 3 3 2 4" xfId="3942"/>
    <cellStyle name="60% - 强调文字颜色 1 2 2 4 3 4" xfId="3943"/>
    <cellStyle name="千位分隔 2 3 8 2" xfId="3944"/>
    <cellStyle name="60% - 强调文字颜色 3 2 6 3 2" xfId="3945"/>
    <cellStyle name="强调文字颜色 3 2 5 2 2 2" xfId="3946"/>
    <cellStyle name="60% - 强调文字颜色 2 2 3 4 3 2" xfId="3947"/>
    <cellStyle name="标题 4 2 2 2 2 2 2 2 2" xfId="3948"/>
    <cellStyle name="链接单元格 4 5 2 2 3" xfId="3949"/>
    <cellStyle name="强调文字颜色 2 2 4 2 2 4 2" xfId="3950"/>
    <cellStyle name="20% - 强调文字颜色 3 3 2 4 2" xfId="3951"/>
    <cellStyle name="60% - 强调文字颜色 1 2 2 4 3 4 2" xfId="3952"/>
    <cellStyle name="60% - 强调文字颜色 3 4 5 2 4" xfId="3953"/>
    <cellStyle name="60% - 强调文字颜色 3 2 6 3 2 2" xfId="3954"/>
    <cellStyle name="强调文字颜色 3 2 5 2 2 2 2" xfId="3955"/>
    <cellStyle name="标题 4 2 2 2 2 2 2 2 2 2" xfId="3956"/>
    <cellStyle name="链接单元格 4 5 2 2 3 2" xfId="3957"/>
    <cellStyle name="20% - 强调文字颜色 3 3 2 4 2 2" xfId="3958"/>
    <cellStyle name="60% - 强调文字颜色 3 4 5 2 4 2" xfId="3959"/>
    <cellStyle name="20% - 强调文字颜色 3 3 2 4 2 3" xfId="3960"/>
    <cellStyle name="20% - 强调文字颜色 3 3 2 4 4 2" xfId="3961"/>
    <cellStyle name="40% - 强调文字颜色 3 2 2 3 2 2 2" xfId="3962"/>
    <cellStyle name="40% - 强调文字颜色 5 2 2 4 3 2 2 2 2" xfId="3963"/>
    <cellStyle name="标题 4 2 2 2 2 2 2 3" xfId="3964"/>
    <cellStyle name="20% - 强调文字颜色 3 3 2 5" xfId="3965"/>
    <cellStyle name="强调文字颜色 3 2 5 2 2 3 2" xfId="3966"/>
    <cellStyle name="20% - 强调文字颜色 5 2 2 6" xfId="3967"/>
    <cellStyle name="链接单元格 4 3 3 3 2 2" xfId="3968"/>
    <cellStyle name="20% - 强调文字颜色 3 3 2 5 2" xfId="3969"/>
    <cellStyle name="强调文字颜色 5 4 3 2 2 3" xfId="3970"/>
    <cellStyle name="标题 4 2 2 2 2 2 2 3 2" xfId="3971"/>
    <cellStyle name="20% - 强调文字颜色 5 2 2 6 2" xfId="3972"/>
    <cellStyle name="标题 4 3" xfId="3973"/>
    <cellStyle name="20% - 强调文字颜色 3 3 2 5 2 2" xfId="3974"/>
    <cellStyle name="强调文字颜色 5 4 3 2 2 3 2" xfId="3975"/>
    <cellStyle name="20% - 强调文字颜色 5 2 2 6 3" xfId="3976"/>
    <cellStyle name="标题 4 4" xfId="3977"/>
    <cellStyle name="20% - 强调文字颜色 3 3 2 5 2 3" xfId="3978"/>
    <cellStyle name="20% - 强调文字颜色 3 3 2 6" xfId="3979"/>
    <cellStyle name="强调文字颜色 4 2 6 2 2 2" xfId="3980"/>
    <cellStyle name="60% - 强调文字颜色 3 2 4 4 3 2" xfId="3981"/>
    <cellStyle name="20% - 强调文字颜色 5 2 3 6" xfId="3982"/>
    <cellStyle name="强调文字颜色 4 2 6 2 2 2 2" xfId="3983"/>
    <cellStyle name="20% - 强调文字颜色 3 3 2 6 2" xfId="3984"/>
    <cellStyle name="强调文字颜色 5 4 3 2 3 3" xfId="3985"/>
    <cellStyle name="20% - 强调文字颜色 3 3 2 7" xfId="3986"/>
    <cellStyle name="强调文字颜色 6 4 2 3 2 2" xfId="3987"/>
    <cellStyle name="20% - 强调文字颜色 5 2 4 6" xfId="3988"/>
    <cellStyle name="警告文本 4 2 2 3" xfId="3989"/>
    <cellStyle name="20% - 强调文字颜色 3 3 2 7 2" xfId="3990"/>
    <cellStyle name="强调文字颜色 6 4 2 3 2 2 2" xfId="3991"/>
    <cellStyle name="20% - 强调文字颜色 3 3 2 8" xfId="3992"/>
    <cellStyle name="强调文字颜色 6 4 2 3 2 3" xfId="3993"/>
    <cellStyle name="强调文字颜色 5 2 7 2 2 2" xfId="3994"/>
    <cellStyle name="60% - 强调文字颜色 4 2 5 4 3 2" xfId="3995"/>
    <cellStyle name="计算 2 2 3 3 2 2" xfId="3996"/>
    <cellStyle name="强调文字颜色 2 2 4 2 3" xfId="3997"/>
    <cellStyle name="20% - 强调文字颜色 3 3 3" xfId="3998"/>
    <cellStyle name="60% - 强调文字颜色 1 2 2 4 4" xfId="3999"/>
    <cellStyle name="计算 2 2 3 3 2 2 2" xfId="4000"/>
    <cellStyle name="强调文字颜色 2 2 4 2 3 2" xfId="4001"/>
    <cellStyle name="20% - 强调文字颜色 3 3 3 2" xfId="4002"/>
    <cellStyle name="60% - 强调文字颜色 1 2 2 4 4 2" xfId="4003"/>
    <cellStyle name="强调文字颜色 2 2 4 2 3 2 2" xfId="4004"/>
    <cellStyle name="20% - 强调文字颜色 3 3 3 2 2" xfId="4005"/>
    <cellStyle name="60% - 强调文字颜色 1 2 2 4 4 2 2" xfId="4006"/>
    <cellStyle name="差_3.空间地产（西安）天琴湾配饰报价清单 4 3 5 2" xfId="4007"/>
    <cellStyle name="汇总 4 2 2 4 2" xfId="4008"/>
    <cellStyle name="20% - 强调文字颜色 6 3 2 2 6" xfId="4009"/>
    <cellStyle name="20% - 强调文字颜色 5 2 3 7 2" xfId="4010"/>
    <cellStyle name="强调文字颜色 6 4 4 2 3 2 2" xfId="4011"/>
    <cellStyle name="20% - 强调文字颜色 3 3 3 2 2 2 2 2" xfId="4012"/>
    <cellStyle name="千位分隔 2 3 2 3 4" xfId="4013"/>
    <cellStyle name="20% - 强调文字颜色 5 2 3 8" xfId="4014"/>
    <cellStyle name="差_3.空间地产（西安）天琴湾配饰报价清单 2 2 2 2 3 2" xfId="4015"/>
    <cellStyle name="20% - 强调文字颜色 3 3 3 2 2 2 3" xfId="4016"/>
    <cellStyle name="40% - 强调文字颜色 3 2 2 3 4 2" xfId="4017"/>
    <cellStyle name="20% - 强调文字颜色 3 3 3 2 2 3 2" xfId="4018"/>
    <cellStyle name="强调文字颜色 6 2 4 2 5 2" xfId="4019"/>
    <cellStyle name="20% - 强调文字颜色 4 3 2 2 2 2 2" xfId="4020"/>
    <cellStyle name="60% - 强调文字颜色 5 2 2 4 6 2" xfId="4021"/>
    <cellStyle name="20% - 强调文字颜色 4 3 4 2 2 2" xfId="4022"/>
    <cellStyle name="20% - 强调文字颜色 3 3 3 2 2 4" xfId="4023"/>
    <cellStyle name="20% - 强调文字颜色 3 3 3 2 3" xfId="4024"/>
    <cellStyle name="检查单元格 4 2 3 3 2" xfId="4025"/>
    <cellStyle name="差_2.空间地产（西安）天琴湾销售会所灯饰清单 3 2 5 2" xfId="4026"/>
    <cellStyle name="20% - 强调文字颜色 3 3 3 2 3 2 2" xfId="4027"/>
    <cellStyle name="差_2.空间地产（西安）天琴湾销售会所灯饰清单 3 2 6" xfId="4028"/>
    <cellStyle name="20% - 强调文字颜色 3 3 3 2 3 3" xfId="4029"/>
    <cellStyle name="40% - 强调文字颜色 1 3 2 5 2" xfId="4030"/>
    <cellStyle name="20% - 强调文字颜色 3 3 3 2 4" xfId="4031"/>
    <cellStyle name="注释 2 6 2 3 3" xfId="4032"/>
    <cellStyle name="40% - 强调文字颜色 1 3 2 5 2 2" xfId="4033"/>
    <cellStyle name="差_2.空间地产（西安）天琴湾销售会所灯饰清单 3 3 5" xfId="4034"/>
    <cellStyle name="20% - 强调文字颜色 3 3 3 2 4 2" xfId="4035"/>
    <cellStyle name="计算 2 2 3 3 2 2 3" xfId="4036"/>
    <cellStyle name="强调文字颜色 2 2 4 2 3 3" xfId="4037"/>
    <cellStyle name="20% - 强调文字颜色 3 3 3 3" xfId="4038"/>
    <cellStyle name="60% - 强调文字颜色 1 2 2 4 4 3" xfId="4039"/>
    <cellStyle name="好_2.空间地产（西安）天琴湾销售会所灯饰清单 2 2 3 2 2 2 2 2" xfId="4040"/>
    <cellStyle name="40% - 强调文字颜色 4 2 2 2 3 2 2 3" xfId="4041"/>
    <cellStyle name="计算 2 2 3 3 2 2 3 2" xfId="4042"/>
    <cellStyle name="强调文字颜色 2 2 4 2 3 3 2" xfId="4043"/>
    <cellStyle name="40% - 强调文字颜色 6 2 2 2 8" xfId="4044"/>
    <cellStyle name="20% - 强调文字颜色 3 3 3 3 2" xfId="4045"/>
    <cellStyle name="60% - 强调文字颜色 1 2 2 4 4 3 2" xfId="4046"/>
    <cellStyle name="20% - 强调文字颜色 3 3 3 3 2 3" xfId="4047"/>
    <cellStyle name="20% - 强调文字颜色 3 3 3 3 3" xfId="4048"/>
    <cellStyle name="40% - 强调文字颜色 6 2 2 2 9" xfId="4049"/>
    <cellStyle name="差_2.空间地产（西安）天琴湾销售会所灯饰清单 3 2 2 2" xfId="4050"/>
    <cellStyle name="检查单元格 4 2 3 4 2" xfId="4051"/>
    <cellStyle name="40% - 强调文字颜色 1 3 2 6 2" xfId="4052"/>
    <cellStyle name="20% - 强调文字颜色 3 3 3 3 4" xfId="4053"/>
    <cellStyle name="差_2.空间地产（西安）天琴湾销售会所灯饰清单 3 2 2 3" xfId="4054"/>
    <cellStyle name="标题 4 2 2 2 2 2 3 2" xfId="4055"/>
    <cellStyle name="20% - 强调文字颜色 3 3 3 4" xfId="4056"/>
    <cellStyle name="60% - 强调文字颜色 3 2 6 4 2" xfId="4057"/>
    <cellStyle name="强调文字颜色 3 2 5 2 3 2" xfId="4058"/>
    <cellStyle name="标题 4 2 2 2 2 2 3 2 2" xfId="4059"/>
    <cellStyle name="20% - 强调文字颜色 3 3 3 4 2" xfId="4060"/>
    <cellStyle name="20% - 强调文字颜色 3 3 3 5" xfId="4061"/>
    <cellStyle name="20% - 强调文字颜色 5 3 2 6" xfId="4062"/>
    <cellStyle name="20% - 强调文字颜色 3 3 3 5 2" xfId="4063"/>
    <cellStyle name="强调文字颜色 5 4 3 3 2 3" xfId="4064"/>
    <cellStyle name="20% - 强调文字颜色 3 3 3 6" xfId="4065"/>
    <cellStyle name="60% - 强调文字颜色 3 2 4 2 2 2 2 2" xfId="4066"/>
    <cellStyle name="强调文字颜色 4 2 6 2 3 2" xfId="4067"/>
    <cellStyle name="60% - 强调文字颜色 2 2 3 2 2 2 2 2 2" xfId="4068"/>
    <cellStyle name="60% - 强调文字颜色 3 2 4 2 4 2 2" xfId="4069"/>
    <cellStyle name="20% - 强调文字颜色 4 2 2 2" xfId="4070"/>
    <cellStyle name="60% - 强调文字颜色 1 2 3 3 3 2" xfId="4071"/>
    <cellStyle name="计算 2 2 3 3 2 3" xfId="4072"/>
    <cellStyle name="强调文字颜色 2 2 4 2 4" xfId="4073"/>
    <cellStyle name="20% - 强调文字颜色 3 3 4" xfId="4074"/>
    <cellStyle name="60% - 强调文字颜色 1 2 2 4 5" xfId="4075"/>
    <cellStyle name="20% - 强调文字颜色 4 2 2 2 2" xfId="4076"/>
    <cellStyle name="60% - 强调文字颜色 1 2 3 3 3 2 2" xfId="4077"/>
    <cellStyle name="强调文字颜色 2 2 4 2 4 2" xfId="4078"/>
    <cellStyle name="20% - 强调文字颜色 3 3 4 2" xfId="4079"/>
    <cellStyle name="60% - 强调文字颜色 1 2 2 4 5 2" xfId="4080"/>
    <cellStyle name="强调文字颜色 5 2 4 2 5" xfId="4081"/>
    <cellStyle name="20% - 强调文字颜色 4 2 2 2 2 2" xfId="4082"/>
    <cellStyle name="60% - 强调文字颜色 4 2 2 4 6" xfId="4083"/>
    <cellStyle name="强调文字颜色 2 2 4 2 4 2 2" xfId="4084"/>
    <cellStyle name="20% - 强调文字颜色 3 3 4 2 2" xfId="4085"/>
    <cellStyle name="60% - 强调文字颜色 1 2 2 4 5 2 2" xfId="4086"/>
    <cellStyle name="40% - 强调文字颜色 5 2 2 2 2 2 2 2 2 2" xfId="4087"/>
    <cellStyle name="20% - 强调文字颜色 4 2 2 2 2 2 3" xfId="4088"/>
    <cellStyle name="标题 3 2 4 4 2" xfId="4089"/>
    <cellStyle name="标题 1 2 2 2 6 2" xfId="4090"/>
    <cellStyle name="20% - 强调文字颜色 3 3 4 2 2 3" xfId="4091"/>
    <cellStyle name="40% - 强调文字颜色 6 2 4 2 5 2 2" xfId="4092"/>
    <cellStyle name="20% - 强调文字颜色 4 2 2 2 2 3" xfId="4093"/>
    <cellStyle name="20% - 强调文字颜色 3 3 4 2 3" xfId="4094"/>
    <cellStyle name="检查单元格 4 2 4 3 2" xfId="4095"/>
    <cellStyle name="20% - 强调文字颜色 3 3 4 2 3 2" xfId="4096"/>
    <cellStyle name="20% - 强调文字颜色 4 2 2 2 2 3 2" xfId="4097"/>
    <cellStyle name="注释 2 7 2 2 3" xfId="4098"/>
    <cellStyle name="20% - 强调文字颜色 3 3 4 2 4" xfId="4099"/>
    <cellStyle name="20% - 强调文字颜色 5 2 3 2 2 2" xfId="4100"/>
    <cellStyle name="20% - 强调文字颜色 4 2 2 2 2 4" xfId="4101"/>
    <cellStyle name="40% - 强调文字颜色 1 3 3 5 2" xfId="4102"/>
    <cellStyle name="20% - 强调文字颜色 3 3 4 3" xfId="4103"/>
    <cellStyle name="20% - 强调文字颜色 4 2 2 2 3" xfId="4104"/>
    <cellStyle name="20% - 强调文字颜色 3 3 4 3 2" xfId="4105"/>
    <cellStyle name="20% - 强调文字颜色 4 2 2 2 3 2" xfId="4106"/>
    <cellStyle name="20% - 强调文字颜色 3 3 4 3 2 2" xfId="4107"/>
    <cellStyle name="20% - 强调文字颜色 4 2 2 2 3 2 2" xfId="4108"/>
    <cellStyle name="差_2.空间地产（西安）天琴湾销售会所灯饰清单 3 3 2 2" xfId="4109"/>
    <cellStyle name="20% - 强调文字颜色 3 3 4 3 3" xfId="4110"/>
    <cellStyle name="20% - 强调文字颜色 4 2 2 2 3 3" xfId="4111"/>
    <cellStyle name="20% - 强调文字颜色 3 3 4 4" xfId="4112"/>
    <cellStyle name="标题 4 2 2 2 2 2 4 2" xfId="4113"/>
    <cellStyle name="20% - 强调文字颜色 4 2 2 2 4" xfId="4114"/>
    <cellStyle name="40% - 强调文字颜色 6 2 2 4 2 2 2 2" xfId="4115"/>
    <cellStyle name="40% - 强调文字颜色 2 4 2 2 4" xfId="4116"/>
    <cellStyle name="20% - 强调文字颜色 3 3 4 4 2" xfId="4117"/>
    <cellStyle name="20% - 强调文字颜色 4 2 2 2 4 2" xfId="4118"/>
    <cellStyle name="警告文本 2 3 2 2" xfId="4119"/>
    <cellStyle name="20% - 强调文字颜色 3 3 4 5" xfId="4120"/>
    <cellStyle name="20% - 强调文字颜色 4 2 2 2 5" xfId="4121"/>
    <cellStyle name="20% - 强调文字颜色 6 3 2 3 3 2" xfId="4122"/>
    <cellStyle name="60% - 强调文字颜色 1 2 2 4 6" xfId="4123"/>
    <cellStyle name="20% - 强调文字颜色 3 3 5" xfId="4124"/>
    <cellStyle name="强调文字颜色 2 2 4 2 5" xfId="4125"/>
    <cellStyle name="计算 2 2 3 3 2 4" xfId="4126"/>
    <cellStyle name="标题 4 4 7 2" xfId="4127"/>
    <cellStyle name="20% - 强调文字颜色 4 2 2 3" xfId="4128"/>
    <cellStyle name="40% - 强调文字颜色 6 2 2 3 2 3 3 2 2" xfId="4129"/>
    <cellStyle name="20% - 强调文字颜色 6 2 2 2 3 2 4" xfId="4130"/>
    <cellStyle name="60% - 强调文字颜色 1 2 2 4 6 2" xfId="4131"/>
    <cellStyle name="20% - 强调文字颜色 3 3 5 2" xfId="4132"/>
    <cellStyle name="输出 2 2 2 2 2 3" xfId="4133"/>
    <cellStyle name="标题 4 4 7 2 2" xfId="4134"/>
    <cellStyle name="强调文字颜色 2 2 4 2 5 2" xfId="4135"/>
    <cellStyle name="计算 2 2 3 3 2 4 2" xfId="4136"/>
    <cellStyle name="20% - 强调文字颜色 4 2 2 3 2" xfId="4137"/>
    <cellStyle name="20% - 强调文字颜色 3 3 5 2 2" xfId="4138"/>
    <cellStyle name="输出 2 2 2 2 2 3 2" xfId="4139"/>
    <cellStyle name="标题 4 4 7 2 2 2" xfId="4140"/>
    <cellStyle name="20% - 强调文字颜色 4 2 2 3 2 2" xfId="4141"/>
    <cellStyle name="40% - 强调文字颜色 5 2 4 5 2 2 2" xfId="4142"/>
    <cellStyle name="20% - 强调文字颜色 3 3 5 2 3" xfId="4143"/>
    <cellStyle name="输出 2 2 2 2 2 3 3" xfId="4144"/>
    <cellStyle name="20% - 强调文字颜色 4 2 2 3 2 3" xfId="4145"/>
    <cellStyle name="20% - 强调文字颜色 3 3 5 3" xfId="4146"/>
    <cellStyle name="输出 2 2 2 2 2 4" xfId="4147"/>
    <cellStyle name="20% - 强调文字颜色 4 2 2 3 3" xfId="4148"/>
    <cellStyle name="20% - 强调文字颜色 3 3 5 3 2" xfId="4149"/>
    <cellStyle name="40% - 强调文字颜色 5 2 2 2 2 2 2 5" xfId="4150"/>
    <cellStyle name="20% - 强调文字颜色 4 2 2 3 3 2" xfId="4151"/>
    <cellStyle name="差_2.空间地产（西安）天琴湾销售会所灯饰清单 3 4 2 2" xfId="4152"/>
    <cellStyle name="20% - 强调文字颜色 3 3 5 3 3" xfId="4153"/>
    <cellStyle name="40% - 强调文字颜色 5 2 4 2 4 2 2 2" xfId="4154"/>
    <cellStyle name="20% - 强调文字颜色 4 2 2 3 3 3" xfId="4155"/>
    <cellStyle name="20% - 强调文字颜色 3 3 5 4" xfId="4156"/>
    <cellStyle name="输出 2 2 2 2 2 5" xfId="4157"/>
    <cellStyle name="20% - 强调文字颜色 4 2 2 3 4" xfId="4158"/>
    <cellStyle name="标题 3 2 2 2 3 3" xfId="4159"/>
    <cellStyle name="40% - 强调文字颜色 6 2 2 4 2 3 2 2" xfId="4160"/>
    <cellStyle name="输入 2 2 5 5" xfId="4161"/>
    <cellStyle name="40% - 强调文字颜色 2 4 3 2 4" xfId="4162"/>
    <cellStyle name="20% - 强调文字颜色 3 3 5 4 2" xfId="4163"/>
    <cellStyle name="输出 2 2 2 2 2 5 2" xfId="4164"/>
    <cellStyle name="20% - 强调文字颜色 4 2 2 3 4 2" xfId="4165"/>
    <cellStyle name="警告文本 2 3 3 2" xfId="4166"/>
    <cellStyle name="20% - 强调文字颜色 3 3 5 5" xfId="4167"/>
    <cellStyle name="20% - 强调文字颜色 4 2 2 3 5" xfId="4168"/>
    <cellStyle name="20% - 强调文字颜色 6 3 2 3 3 3" xfId="4169"/>
    <cellStyle name="20% - 强调文字颜色 3 3 6" xfId="4170"/>
    <cellStyle name="标题 4 4 7 3" xfId="4171"/>
    <cellStyle name="60% - 强调文字颜色 2 2 4 3 3 2" xfId="4172"/>
    <cellStyle name="常规 3 3 2 2 2 2 3" xfId="4173"/>
    <cellStyle name="标题 4 2 2 8 2" xfId="4174"/>
    <cellStyle name="60% - 强调文字颜色 3 3 5 3 2" xfId="4175"/>
    <cellStyle name="20% - 强调文字颜色 4 2 2 4" xfId="4176"/>
    <cellStyle name="20% - 强调文字颜色 3 3 6 2" xfId="4177"/>
    <cellStyle name="输出 2 2 2 2 3 3" xfId="4178"/>
    <cellStyle name="标题 4 4 7 3 2" xfId="4179"/>
    <cellStyle name="60% - 强调文字颜色 2 2 4 3 3 2 2" xfId="4180"/>
    <cellStyle name="60% - 强调文字颜色 3 3 5 3 2 2" xfId="4181"/>
    <cellStyle name="20% - 强调文字颜色 4 2 2 4 2" xfId="4182"/>
    <cellStyle name="20% - 强调文字颜色 3 3 6 2 2" xfId="4183"/>
    <cellStyle name="20% - 强调文字颜色 4 2 2 4 2 2" xfId="4184"/>
    <cellStyle name="40% - 强调文字颜色 5 3 2 3 2" xfId="4185"/>
    <cellStyle name="注释 4 3 2 4 3" xfId="4186"/>
    <cellStyle name="20% - 强调文字颜色 3 3 6 2 3" xfId="4187"/>
    <cellStyle name="好 2 4 2 3 2" xfId="4188"/>
    <cellStyle name="20% - 强调文字颜色 4 2 2 4 2 3" xfId="4189"/>
    <cellStyle name="20% - 强调文字颜色 3 3 6 3" xfId="4190"/>
    <cellStyle name="输出 2 2 2 2 3 4" xfId="4191"/>
    <cellStyle name="20% - 强调文字颜色 4 2 2 4 3" xfId="4192"/>
    <cellStyle name="适中 3 4 2 2 2 2 2" xfId="4193"/>
    <cellStyle name="20% - 强调文字颜色 3 3 6 4" xfId="4194"/>
    <cellStyle name="20% - 强调文字颜色 4 2 2 4 4" xfId="4195"/>
    <cellStyle name="20% - 强调文字颜色 3 3 7" xfId="4196"/>
    <cellStyle name="20% - 强调文字颜色 4 2 2 5" xfId="4197"/>
    <cellStyle name="20% - 强调文字颜色 3 3 7 2" xfId="4198"/>
    <cellStyle name="输出 2 2 2 2 4 3" xfId="4199"/>
    <cellStyle name="20% - 强调文字颜色 4 2 2 5 2" xfId="4200"/>
    <cellStyle name="20% - 强调文字颜色 3 3 7 3" xfId="4201"/>
    <cellStyle name="20% - 强调文字颜色 4 2 2 5 3" xfId="4202"/>
    <cellStyle name="强调文字颜色 2 2 4 3" xfId="4203"/>
    <cellStyle name="强调文字颜色 5 2 2 4 2 2 2" xfId="4204"/>
    <cellStyle name="20% - 强调文字颜色 3 4" xfId="4205"/>
    <cellStyle name="强调文字颜色 2 2 4 3 2" xfId="4206"/>
    <cellStyle name="注释 2 3 2 2 2 2 3" xfId="4207"/>
    <cellStyle name="强调文字颜色 5 2 2 4 2 2 2 2" xfId="4208"/>
    <cellStyle name="60% - 强调文字颜色 1 2 2 5 3" xfId="4209"/>
    <cellStyle name="20% - 强调文字颜色 3 4 2" xfId="4210"/>
    <cellStyle name="注释 2 2 3 3 6" xfId="4211"/>
    <cellStyle name="40% - 强调文字颜色 3 2 3 2 5" xfId="4212"/>
    <cellStyle name="强调文字颜色 2 2 4 3 2 2" xfId="4213"/>
    <cellStyle name="注释 2 3 2 2 2 2 3 2" xfId="4214"/>
    <cellStyle name="强调文字颜色 5 2 2 4 2 2 2 2 2" xfId="4215"/>
    <cellStyle name="60% - 强调文字颜色 1 2 2 5 3 2" xfId="4216"/>
    <cellStyle name="20% - 强调文字颜色 3 4 2 2" xfId="4217"/>
    <cellStyle name="40% - 强调文字颜色 2 2 2 2 5 4" xfId="4218"/>
    <cellStyle name="输出 2 6 3" xfId="4219"/>
    <cellStyle name="40% - 强调文字颜色 3 2 3 2 5 2" xfId="4220"/>
    <cellStyle name="60% - 强调文字颜色 1 2 2 5 3 2 2" xfId="4221"/>
    <cellStyle name="20% - 强调文字颜色 3 4 2 2 2" xfId="4222"/>
    <cellStyle name="强调文字颜色 2 2 4 3 2 2 2" xfId="4223"/>
    <cellStyle name="20% - 强调文字颜色 3 4 2 2 2 2" xfId="4224"/>
    <cellStyle name="强调文字颜色 2 2 4 3 2 2 2 2" xfId="4225"/>
    <cellStyle name="40% - 强调文字颜色 5 2 2 6 4 2" xfId="4226"/>
    <cellStyle name="40% - 强调文字颜色 3 4 3 3" xfId="4227"/>
    <cellStyle name="检查单元格 4 3 2 3 2" xfId="4228"/>
    <cellStyle name="20% - 强调文字颜色 3 4 2 2 3" xfId="4229"/>
    <cellStyle name="检查单元格 4 3 2 3 3" xfId="4230"/>
    <cellStyle name="20% - 强调文字颜色 3 4 2 2 4" xfId="4231"/>
    <cellStyle name="20% - 强调文字颜色 3 4 2 3" xfId="4232"/>
    <cellStyle name="强调文字颜色 2 2 4 3 2 3" xfId="4233"/>
    <cellStyle name="40% - 强调文字颜色 4 4 7 3 2" xfId="4234"/>
    <cellStyle name="40% - 强调文字颜色 4 3 2 2 2 2 5" xfId="4235"/>
    <cellStyle name="千位分隔 2 6 3 2 2 2" xfId="4236"/>
    <cellStyle name="20% - 强调文字颜色 3 4 2 3 2" xfId="4237"/>
    <cellStyle name="强调文字颜色 2 2 4 3 2 3 2" xfId="4238"/>
    <cellStyle name="千位分隔 2 5 3 2 2 2 2" xfId="4239"/>
    <cellStyle name="检查单元格 4 3 2 4 2" xfId="4240"/>
    <cellStyle name="20% - 强调文字颜色 3 4 2 3 3" xfId="4241"/>
    <cellStyle name="40% - 强调文字颜色 2 2 2 3 2" xfId="4242"/>
    <cellStyle name="千位分隔 2 6 3 2 3" xfId="4243"/>
    <cellStyle name="差_2.空间地产（西安）天琴湾销售会所灯饰清单 2 4 2 3 2 2" xfId="4244"/>
    <cellStyle name="强调文字颜色 3 2 5 3 2 2" xfId="4245"/>
    <cellStyle name="60% - 强调文字颜色 3 2 7 3 2" xfId="4246"/>
    <cellStyle name="20% - 强调文字颜色 3 4 2 4" xfId="4247"/>
    <cellStyle name="标题 4 2 2 2 2 3 2 2" xfId="4248"/>
    <cellStyle name="40% - 强调文字颜色 2 2 2 3 3" xfId="4249"/>
    <cellStyle name="千位分隔 2 6 3 2 4" xfId="4250"/>
    <cellStyle name="20% - 强调文字颜色 3 4 2 5" xfId="4251"/>
    <cellStyle name="强调文字颜色 2 2 4 3 3" xfId="4252"/>
    <cellStyle name="计算 2 2 3 3 3 2" xfId="4253"/>
    <cellStyle name="注释 2 3 2 2 2 2 4" xfId="4254"/>
    <cellStyle name="60% - 强调文字颜色 1 2 2 5 4" xfId="4255"/>
    <cellStyle name="20% - 强调文字颜色 3 4 3" xfId="4256"/>
    <cellStyle name="注释 2 2 3 3 7" xfId="4257"/>
    <cellStyle name="强调文字颜色 6 2 4 4 2 2 2" xfId="4258"/>
    <cellStyle name="标题 1 3 4 6 2" xfId="4259"/>
    <cellStyle name="40% - 强调文字颜色 3 2 3 2 6" xfId="4260"/>
    <cellStyle name="60% - 强调文字颜色 1 2 2 5 4 2" xfId="4261"/>
    <cellStyle name="20% - 强调文字颜色 3 4 3 2" xfId="4262"/>
    <cellStyle name="强调文字颜色 2 2 4 3 3 2" xfId="4263"/>
    <cellStyle name="20% - 强调文字颜色 3 4 3 2 2" xfId="4264"/>
    <cellStyle name="强调文字颜色 2 2 4 3 3 2 2" xfId="4265"/>
    <cellStyle name="20% - 强调文字颜色 3 4 3 2 2 2" xfId="4266"/>
    <cellStyle name="输出 2 2 4" xfId="4267"/>
    <cellStyle name="20% - 强调文字颜色 3 4 3 2 2 3" xfId="4268"/>
    <cellStyle name="输出 2 2 5" xfId="4269"/>
    <cellStyle name="常规 2 2" xfId="4270"/>
    <cellStyle name="检查单元格 4 3 3 3 2" xfId="4271"/>
    <cellStyle name="20% - 强调文字颜色 3 4 3 2 3" xfId="4272"/>
    <cellStyle name="20% - 强调文字颜色 3 4 3 2 4" xfId="4273"/>
    <cellStyle name="常规 2 3" xfId="4274"/>
    <cellStyle name="20% - 强调文字颜色 3 4 3 3" xfId="4275"/>
    <cellStyle name="20% - 强调文字颜色 3 4 3 3 2" xfId="4276"/>
    <cellStyle name="常规 3 2" xfId="4277"/>
    <cellStyle name="检查单元格 4 3 3 4 2" xfId="4278"/>
    <cellStyle name="差_2.空间地产（西安）天琴湾销售会所灯饰清单 4 2 2 2" xfId="4279"/>
    <cellStyle name="20% - 强调文字颜色 3 4 3 3 3" xfId="4280"/>
    <cellStyle name="40% - 强调文字颜色 2 2 2 4 2" xfId="4281"/>
    <cellStyle name="千位分隔 2 6 3 3 3" xfId="4282"/>
    <cellStyle name="差_2.空间地产（西安）天琴湾销售会所灯饰清单 2 4 2 3 3 2" xfId="4283"/>
    <cellStyle name="20% - 强调文字颜色 3 4 3 4" xfId="4284"/>
    <cellStyle name="标题 4 2 2 2 2 3 3 2" xfId="4285"/>
    <cellStyle name="40% - 强调文字颜色 2 2 2 4 3" xfId="4286"/>
    <cellStyle name="千位分隔 2 6 3 3 4" xfId="4287"/>
    <cellStyle name="20% - 强调文字颜色 3 4 3 5" xfId="4288"/>
    <cellStyle name="40% - 强调文字颜色 1 2 2 2 2 2 2" xfId="4289"/>
    <cellStyle name="强调文字颜色 2 2 4 3 4" xfId="4290"/>
    <cellStyle name="计算 2 2 3 3 3 3" xfId="4291"/>
    <cellStyle name="注释 2 3 2 2 2 2 5" xfId="4292"/>
    <cellStyle name="20% - 强调文字颜色 3 4 4" xfId="4293"/>
    <cellStyle name="60% - 强调文字颜色 1 2 3 3 4 2" xfId="4294"/>
    <cellStyle name="20% - 强调文字颜色 4 2 3 2" xfId="4295"/>
    <cellStyle name="20% - 强调文字颜色 3 4 4 2" xfId="4296"/>
    <cellStyle name="强调文字颜色 2 2 4 3 4 2" xfId="4297"/>
    <cellStyle name="计算 2 2 3 3 3 3 2" xfId="4298"/>
    <cellStyle name="20% - 强调文字颜色 4 2 3 2 2" xfId="4299"/>
    <cellStyle name="好 4 6 2 2 2 2" xfId="4300"/>
    <cellStyle name="20% - 强调文字颜色 3 4 4 3" xfId="4301"/>
    <cellStyle name="检查单元格 2 2 2 2 2 2 2" xfId="4302"/>
    <cellStyle name="20% - 强调文字颜色 4 2 3 2 3" xfId="4303"/>
    <cellStyle name="40% - 强调文字颜色 6 2 2 4 3 2 2" xfId="4304"/>
    <cellStyle name="40% - 强调文字颜色 2 2 2 5 2" xfId="4305"/>
    <cellStyle name="20% - 强调文字颜色 3 4 4 4" xfId="4306"/>
    <cellStyle name="检查单元格 2 2 2 2 2 2 3" xfId="4307"/>
    <cellStyle name="20% - 强调文字颜色 4 2 3 2 4" xfId="4308"/>
    <cellStyle name="样式 1 2 2 2" xfId="4309"/>
    <cellStyle name="40% - 强调文字颜色 2 2 2 5 3" xfId="4310"/>
    <cellStyle name="警告文本 2 4 2 2" xfId="4311"/>
    <cellStyle name="20% - 强调文字颜色 3 4 4 5" xfId="4312"/>
    <cellStyle name="40% - 强调文字颜色 1 2 2 2 2 3 2" xfId="4313"/>
    <cellStyle name="20% - 强调文字颜色 4 2 3 2 5" xfId="4314"/>
    <cellStyle name="20% - 强调文字颜色 6 3 2 3 4 2" xfId="4315"/>
    <cellStyle name="20% - 强调文字颜色 3 4 5" xfId="4316"/>
    <cellStyle name="标题 4 4 8 2" xfId="4317"/>
    <cellStyle name="千位分隔 2 3 2 4 2 2" xfId="4318"/>
    <cellStyle name="20% - 强调文字颜色 4 2 3 3" xfId="4319"/>
    <cellStyle name="40% - 强调文字颜色 4 2 2 3 2 2 2 3" xfId="4320"/>
    <cellStyle name="20% - 强调文字颜色 3 4 5 2" xfId="4321"/>
    <cellStyle name="输出 2 2 2 3 2 3" xfId="4322"/>
    <cellStyle name="标题 4 4 8 2 2" xfId="4323"/>
    <cellStyle name="千位分隔 2 3 2 4 2 2 2" xfId="4324"/>
    <cellStyle name="20% - 强调文字颜色 4 2 3 3 2" xfId="4325"/>
    <cellStyle name="20% - 强调文字颜色 3 4 5 3" xfId="4326"/>
    <cellStyle name="输出 2 2 2 3 2 4" xfId="4327"/>
    <cellStyle name="强调文字颜色 2 3 2 2 2" xfId="4328"/>
    <cellStyle name="检查单元格 2 2 2 2 2 3 2" xfId="4329"/>
    <cellStyle name="20% - 强调文字颜色 4 2 3 3 3" xfId="4330"/>
    <cellStyle name="40% - 强调文字颜色 6 2 2 4 3 3 2" xfId="4331"/>
    <cellStyle name="40% - 强调文字颜色 2 2 2 6 2" xfId="4332"/>
    <cellStyle name="好_2.空间地产（西安）天琴湾销售会所灯饰清单 2 2 4 3 2 2 2 2" xfId="4333"/>
    <cellStyle name="20% - 强调文字颜色 3 4 5 4" xfId="4334"/>
    <cellStyle name="强调文字颜色 2 3 2 2 3" xfId="4335"/>
    <cellStyle name="20% - 强调文字颜色 4 2 3 3 4" xfId="4336"/>
    <cellStyle name="20% - 强调文字颜色 3 4 6" xfId="4337"/>
    <cellStyle name="60% - 强调文字颜色 2 2 4 3 4 2" xfId="4338"/>
    <cellStyle name="60% - 强调文字颜色 3 3 5 4 2" xfId="4339"/>
    <cellStyle name="60% - 强调文字颜色 2 2 2 2 2 3 2 2" xfId="4340"/>
    <cellStyle name="千位分隔 2 3 2 4 2 3" xfId="4341"/>
    <cellStyle name="20% - 强调文字颜色 4 2 3 4" xfId="4342"/>
    <cellStyle name="20% - 强调文字颜色 3 4 6 2" xfId="4343"/>
    <cellStyle name="输出 2 2 2 3 3 3" xfId="4344"/>
    <cellStyle name="20% - 强调文字颜色 4 2 3 4 2" xfId="4345"/>
    <cellStyle name="60% - 强调文字颜色 2 2 2 2 2 3 2 2 2" xfId="4346"/>
    <cellStyle name="20% - 强调文字颜色 3 4 6 3" xfId="4347"/>
    <cellStyle name="强调文字颜色 2 3 2 3 2" xfId="4348"/>
    <cellStyle name="检查单元格 2 2 2 2 2 4 2" xfId="4349"/>
    <cellStyle name="20% - 强调文字颜色 4 2 3 4 3" xfId="4350"/>
    <cellStyle name="20% - 强调文字颜色 3 4 7" xfId="4351"/>
    <cellStyle name="千位分隔 2 3 2 4 2 4" xfId="4352"/>
    <cellStyle name="20% - 强调文字颜色 4 2 3 5" xfId="4353"/>
    <cellStyle name="千位分隔 2 3 3 2 2 2 2 3" xfId="4354"/>
    <cellStyle name="20% - 强调文字颜色 3 4 7 2" xfId="4355"/>
    <cellStyle name="20% - 强调文字颜色 4 2 3 5 2" xfId="4356"/>
    <cellStyle name="20% - 强调文字颜色 4 2" xfId="4357"/>
    <cellStyle name="60% - 强调文字颜色 1 2 3 3 3" xfId="4358"/>
    <cellStyle name="20% - 强调文字颜色 4 2 2" xfId="4359"/>
    <cellStyle name="汇总 2 2 2 2 2 3 2" xfId="4360"/>
    <cellStyle name="60% - 强调文字颜色 5 4 2 2 3" xfId="4361"/>
    <cellStyle name="20% - 强调文字颜色 4 2 2 2 2 2 2 2 2" xfId="4362"/>
    <cellStyle name="20% - 强调文字颜色 6 2 2 2 8" xfId="4363"/>
    <cellStyle name="汇总 2 2 2 2 2 3 3" xfId="4364"/>
    <cellStyle name="60% - 强调文字颜色 5 4 2 2 4" xfId="4365"/>
    <cellStyle name="20% - 强调文字颜色 4 2 2 2 2 2 2 2 3" xfId="4366"/>
    <cellStyle name="输入 3 6 2 3 2" xfId="4367"/>
    <cellStyle name="汇总 2 2 2 2 2 4" xfId="4368"/>
    <cellStyle name="20% - 强调文字颜色 4 2 2 2 2 2 2 3" xfId="4369"/>
    <cellStyle name="输入 4 4 3 5" xfId="4370"/>
    <cellStyle name="60% - 强调文字颜色 1 4 5 5" xfId="4371"/>
    <cellStyle name="40% - 强调文字颜色 3 3 2 3 4 2" xfId="4372"/>
    <cellStyle name="强调文字颜色 6 4 4 2" xfId="4373"/>
    <cellStyle name="适中 2 2 6 2 2" xfId="4374"/>
    <cellStyle name="汇总 2 2 2 2 2 5" xfId="4375"/>
    <cellStyle name="20% - 强调文字颜色 4 2 2 2 2 2 2 4" xfId="4376"/>
    <cellStyle name="好_2.空间地产（西安）天琴湾销售会所灯饰清单 4 2 4 3 2" xfId="4377"/>
    <cellStyle name="汇总 2 2 2 2 3 3" xfId="4378"/>
    <cellStyle name="标题 3 2 4 4 2 2" xfId="4379"/>
    <cellStyle name="20% - 强调文字颜色 4 2 2 2 2 2 3 2" xfId="4380"/>
    <cellStyle name="40% - 强调文字颜色 5 2 2 2 2 2 2 2 2 2 2" xfId="4381"/>
    <cellStyle name="输入 4 4 4 4" xfId="4382"/>
    <cellStyle name="汇总 2 2 2 2 3 4" xfId="4383"/>
    <cellStyle name="20% - 强调文字颜色 4 2 2 2 2 2 3 3" xfId="4384"/>
    <cellStyle name="差 4 5 2 2 2" xfId="4385"/>
    <cellStyle name="标题 3 2 4 4 3" xfId="4386"/>
    <cellStyle name="20% - 强调文字颜色 4 2 2 2 2 2 4" xfId="4387"/>
    <cellStyle name="20% - 强调文字颜色 4 3 2 3 2 2 2" xfId="4388"/>
    <cellStyle name="汇总 2 2 2 2 4 3" xfId="4389"/>
    <cellStyle name="标题 3 2 4 4 3 2" xfId="4390"/>
    <cellStyle name="20% - 强调文字颜色 4 2 2 2 2 2 4 2" xfId="4391"/>
    <cellStyle name="20% - 强调文字颜色 4 2 2 2 2 2 5" xfId="4392"/>
    <cellStyle name="适中 3 3 3 2 2" xfId="4393"/>
    <cellStyle name="20% - 强调文字颜色 4 3 2 3 2 2 3" xfId="4394"/>
    <cellStyle name="解释性文本 4 6 2 3 2" xfId="4395"/>
    <cellStyle name="汇总 2 2 2 3 2 3" xfId="4396"/>
    <cellStyle name="20% - 强调文字颜色 4 2 2 2 2 3 2 2" xfId="4397"/>
    <cellStyle name="输入 4 5 3 4" xfId="4398"/>
    <cellStyle name="汇总 2 2 2 3 2 4" xfId="4399"/>
    <cellStyle name="20% - 强调文字颜色 4 2 2 2 2 3 2 3" xfId="4400"/>
    <cellStyle name="40% - 强调文字颜色 3 3 2 4 4 2" xfId="4401"/>
    <cellStyle name="标题 3 2 4 5 2" xfId="4402"/>
    <cellStyle name="20% - 强调文字颜色 4 2 2 2 2 3 3" xfId="4403"/>
    <cellStyle name="40% - 强调文字颜色 5 2 2 2 2 2 2 2 3 2" xfId="4404"/>
    <cellStyle name="20% - 强调文字颜色 4 2 2 2 2 3 4" xfId="4405"/>
    <cellStyle name="20% - 强调文字颜色 4 2 2 2 2 4 2" xfId="4406"/>
    <cellStyle name="好 2 2 3 2 5" xfId="4407"/>
    <cellStyle name="20% - 强调文字颜色 5 2 3 2 2 2 2" xfId="4408"/>
    <cellStyle name="标题 3 2 4 6 2" xfId="4409"/>
    <cellStyle name="20% - 强调文字颜色 4 2 2 2 2 4 3" xfId="4410"/>
    <cellStyle name="40% - 强调文字颜色 5 2 2 2 2 2 2 2 4 2" xfId="4411"/>
    <cellStyle name="40% - 强调文字颜色 5 2 2 3 2 3 2 2 2 2" xfId="4412"/>
    <cellStyle name="20% - 强调文字颜色 5 2 3 2 2 2 3" xfId="4413"/>
    <cellStyle name="20% - 强调文字颜色 4 2 2 2 2 5 2" xfId="4414"/>
    <cellStyle name="20% - 强调文字颜色 5 2 3 2 2 3 2" xfId="4415"/>
    <cellStyle name="20% - 强调文字颜色 6 2 2 5 2 2" xfId="4416"/>
    <cellStyle name="标题 4 3 3 2 5" xfId="4417"/>
    <cellStyle name="汇总 2 2 3 2 2 3" xfId="4418"/>
    <cellStyle name="20% - 强调文字颜色 4 2 2 2 3 2 2 2" xfId="4419"/>
    <cellStyle name="汇总 2 2 3 2 2 4" xfId="4420"/>
    <cellStyle name="20% - 强调文字颜色 4 2 2 2 3 2 2 3" xfId="4421"/>
    <cellStyle name="标题 3 2 5 4 2" xfId="4422"/>
    <cellStyle name="20% - 强调文字颜色 4 2 2 2 3 2 3" xfId="4423"/>
    <cellStyle name="40% - 强调文字颜色 5 2 2 2 2 2 2 3 2 2" xfId="4424"/>
    <cellStyle name="标题 3 2 5 4 3" xfId="4425"/>
    <cellStyle name="20% - 强调文字颜色 4 2 2 2 3 2 4" xfId="4426"/>
    <cellStyle name="标题 2 3 4 2 2 3" xfId="4427"/>
    <cellStyle name="20% - 强调文字颜色 4 2 2 2 3 3 2" xfId="4428"/>
    <cellStyle name="标题 3 2 5 5 2" xfId="4429"/>
    <cellStyle name="20% - 强调文字颜色 4 2 2 2 3 3 3" xfId="4430"/>
    <cellStyle name="20% - 强调文字颜色 4 2 2 2 3 4" xfId="4431"/>
    <cellStyle name="检查单元格 2 2 3 2 2 2 2 2" xfId="4432"/>
    <cellStyle name="20% - 强调文字颜色 5 2 3 2 3 2" xfId="4433"/>
    <cellStyle name="输出 2 4 2 2 5 2" xfId="4434"/>
    <cellStyle name="20% - 强调文字颜色 4 2 2 2 3 4 2" xfId="4435"/>
    <cellStyle name="检查单元格 2 2 3 2 2 2 2 2 2" xfId="4436"/>
    <cellStyle name="20% - 强调文字颜色 5 2 3 2 3 2 2" xfId="4437"/>
    <cellStyle name="20% - 强调文字颜色 4 2 2 2 3 5" xfId="4438"/>
    <cellStyle name="标题 1 4 2 2 3 2 2" xfId="4439"/>
    <cellStyle name="20% - 强调文字颜色 5 2 3 2 3 3" xfId="4440"/>
    <cellStyle name="标题 7 2 2 5" xfId="4441"/>
    <cellStyle name="40% - 强调文字颜色 2 2 2 3 3 2 2" xfId="4442"/>
    <cellStyle name="20% - 强调文字颜色 6 2 2 6 2" xfId="4443"/>
    <cellStyle name="注释 4 2 2 2 2 2 3" xfId="4444"/>
    <cellStyle name="计算 3 2 2 2 2 4" xfId="4445"/>
    <cellStyle name="20% - 强调文字颜色 4 2 2 2 4 2 2" xfId="4446"/>
    <cellStyle name="标题 3 2 6 4 2" xfId="4447"/>
    <cellStyle name="20% - 强调文字颜色 4 2 2 2 4 2 3" xfId="4448"/>
    <cellStyle name="40% - 强调文字颜色 5 2 2 2 2 2 2 4 2 2" xfId="4449"/>
    <cellStyle name="汇总 4 4 3 2 2 3 2" xfId="4450"/>
    <cellStyle name="20% - 强调文字颜色 4 2 2 2 4 3" xfId="4451"/>
    <cellStyle name="标题 2 3 4 3 2 3" xfId="4452"/>
    <cellStyle name="20% - 强调文字颜色 4 2 2 2 4 3 2" xfId="4453"/>
    <cellStyle name="20% - 强调文字颜色 4 2 2 2 4 3 3" xfId="4454"/>
    <cellStyle name="60% - 强调文字颜色 3 2 2 3 2 2 2 2 2 2" xfId="4455"/>
    <cellStyle name="20% - 强调文字颜色 4 2 2 2 4 4" xfId="4456"/>
    <cellStyle name="检查单元格 2 2 3 2 2 2 3 2" xfId="4457"/>
    <cellStyle name="计算 4 2 3 2 4" xfId="4458"/>
    <cellStyle name="20% - 强调文字颜色 5 2 3 2 4 2" xfId="4459"/>
    <cellStyle name="40% - 强调文字颜色 6 2 3 4 3 2 2 2" xfId="4460"/>
    <cellStyle name="40% - 强调文字颜色 3 2 2 5 2 2" xfId="4461"/>
    <cellStyle name="注释 4 2 2 2 2 3 2" xfId="4462"/>
    <cellStyle name="20% - 强调文字颜色 4 2 2 2 4 4 2" xfId="4463"/>
    <cellStyle name="20% - 强调文字颜色 4 2 2 2 4 5" xfId="4464"/>
    <cellStyle name="标题 1 4 2 2 3 3 2" xfId="4465"/>
    <cellStyle name="20% - 强调文字颜色 5 2 3 2 4 3" xfId="4466"/>
    <cellStyle name="强调文字颜色 6 4 5 2 2 2 2" xfId="4467"/>
    <cellStyle name="20% - 强调文字颜色 6 2 2 7 2" xfId="4468"/>
    <cellStyle name="40% - 强调文字颜色 3 2 2 5 2 3" xfId="4469"/>
    <cellStyle name="差_3.空间地产（西安）天琴湾配饰报价清单 6 2 4" xfId="4470"/>
    <cellStyle name="20% - 强调文字颜色 4 2 2 2 5 2" xfId="4471"/>
    <cellStyle name="差_3.空间地产（西安）天琴湾配饰报价清单 6 2 5" xfId="4472"/>
    <cellStyle name="20% - 强调文字颜色 4 2 2 2 5 3" xfId="4473"/>
    <cellStyle name="20% - 强调文字颜色 4 2 2 2 5 4" xfId="4474"/>
    <cellStyle name="汇总 2 3 3 2 4" xfId="4475"/>
    <cellStyle name="20% - 强调文字颜色 5 2 3 2 5 2" xfId="4476"/>
    <cellStyle name="40% - 强调文字颜色 3 2 2 5 3 2" xfId="4477"/>
    <cellStyle name="强调文字颜色 2 4 5 3 2 2 2" xfId="4478"/>
    <cellStyle name="20% - 强调文字颜色 4 2 2 2 6" xfId="4479"/>
    <cellStyle name="汇总 4 4 2 3" xfId="4480"/>
    <cellStyle name="差_3.空间地产（西安）天琴湾配饰报价清单 6 3 4" xfId="4481"/>
    <cellStyle name="20% - 强调文字颜色 4 2 2 2 6 2" xfId="4482"/>
    <cellStyle name="汇总 2 3 3 3 2" xfId="4483"/>
    <cellStyle name="40% - 强调文字颜色 1 2 2 4 2 2 3" xfId="4484"/>
    <cellStyle name="汇总 4 4 2 4" xfId="4485"/>
    <cellStyle name="20% - 强调文字颜色 4 2 2 2 6 3" xfId="4486"/>
    <cellStyle name="计算 4 2 3 5 2" xfId="4487"/>
    <cellStyle name="60% - 强调文字颜色 3 4 2 2 2 2" xfId="4488"/>
    <cellStyle name="汇总 4 4 3 3" xfId="4489"/>
    <cellStyle name="20% - 强调文字颜色 4 2 2 2 7 2" xfId="4490"/>
    <cellStyle name="差 3 3 3 2 2" xfId="4491"/>
    <cellStyle name="汇总 2 3 3 5" xfId="4492"/>
    <cellStyle name="60% - 强调文字颜色 3 4 2 2 3" xfId="4493"/>
    <cellStyle name="20% - 强调文字颜色 4 2 2 2 8" xfId="4494"/>
    <cellStyle name="20% - 强调文字颜色 4 2 2 3 2 2 2" xfId="4495"/>
    <cellStyle name="标题 3 3 4 4 2" xfId="4496"/>
    <cellStyle name="20% - 强调文字颜色 4 2 2 3 2 2 3" xfId="4497"/>
    <cellStyle name="40% - 强调文字颜色 5 2 2 2 2 2 3 2 2 2" xfId="4498"/>
    <cellStyle name="标题 3 3 4 4 3" xfId="4499"/>
    <cellStyle name="20% - 强调文字颜色 4 2 2 3 2 2 4" xfId="4500"/>
    <cellStyle name="20% - 强调文字颜色 4 2 2 3 2 3 2" xfId="4501"/>
    <cellStyle name="标题 3 3 4 5 2" xfId="4502"/>
    <cellStyle name="20% - 强调文字颜色 4 2 2 3 2 3 3" xfId="4503"/>
    <cellStyle name="20% - 强调文字颜色 4 2 2 3 2 4" xfId="4504"/>
    <cellStyle name="20% - 强调文字颜色 5 2 3 3 2 2" xfId="4505"/>
    <cellStyle name="输出 2 4 2 3 4 2" xfId="4506"/>
    <cellStyle name="强调文字颜色 4 4 2 2 3 2 2 2" xfId="4507"/>
    <cellStyle name="40% - 强调文字颜色 5 2 3 2 5" xfId="4508"/>
    <cellStyle name="20% - 强调文字颜色 4 2 2 3 2 4 2" xfId="4509"/>
    <cellStyle name="20% - 强调文字颜色 5 2 3 3 2 2 2" xfId="4510"/>
    <cellStyle name="40% - 强调文字颜色 5 2 2 2 2 2 2 5 2" xfId="4511"/>
    <cellStyle name="20% - 强调文字颜色 4 2 2 3 3 2 2" xfId="4512"/>
    <cellStyle name="标题 3 3 5 4 2" xfId="4513"/>
    <cellStyle name="20% - 强调文字颜色 4 2 2 3 3 2 3" xfId="4514"/>
    <cellStyle name="40% - 强调文字颜色 5 2 2 2 2 2 3 3 2 2" xfId="4515"/>
    <cellStyle name="20% - 强调文字颜色 4 2 2 3 3 4" xfId="4516"/>
    <cellStyle name="检查单元格 2 2 3 2 2 3 2 2" xfId="4517"/>
    <cellStyle name="20% - 强调文字颜色 5 2 3 3 3 2" xfId="4518"/>
    <cellStyle name="20% - 强调文字颜色 4 2 2 3 4 3" xfId="4519"/>
    <cellStyle name="差_3.空间地产（西安）天琴湾配饰报价清单 7 2 4" xfId="4520"/>
    <cellStyle name="20% - 强调文字颜色 4 2 2 3 5 2" xfId="4521"/>
    <cellStyle name="20% - 强调文字颜色 4 2 2 3 6" xfId="4522"/>
    <cellStyle name="20% - 强调文字颜色 6 2 5 2 3" xfId="4523"/>
    <cellStyle name="常规 3 3 2 2 5" xfId="4524"/>
    <cellStyle name="千位分隔 2 7 4" xfId="4525"/>
    <cellStyle name="20% - 强调文字颜色 4 2 2 4 2 2 2" xfId="4526"/>
    <cellStyle name="千位分隔 2 7 4 2" xfId="4527"/>
    <cellStyle name="计算 4 3 2 3 2 3" xfId="4528"/>
    <cellStyle name="汇总 2 4 2 2 2 3" xfId="4529"/>
    <cellStyle name="20% - 强调文字颜色 4 2 2 4 2 2 2 2" xfId="4530"/>
    <cellStyle name="40% - 强调文字颜色 1 2 2 2 2 2 2 2 3" xfId="4531"/>
    <cellStyle name="20% - 强调文字颜色 6 2 5 2 3 2" xfId="4532"/>
    <cellStyle name="20% - 强调文字颜色 6 3 2 6 3" xfId="4533"/>
    <cellStyle name="20% - 强调文字颜色 6 2 5 2 4" xfId="4534"/>
    <cellStyle name="千位分隔 2 7 5" xfId="4535"/>
    <cellStyle name="40% - 强调文字颜色 5 2 2 2 2 2 4 2 2 2" xfId="4536"/>
    <cellStyle name="标题 3 4 4 4 2" xfId="4537"/>
    <cellStyle name="20% - 强调文字颜色 4 2 2 4 2 2 3" xfId="4538"/>
    <cellStyle name="20% - 强调文字颜色 6 2 5 3 3" xfId="4539"/>
    <cellStyle name="千位分隔 2 8 4" xfId="4540"/>
    <cellStyle name="20% - 强调文字颜色 4 2 2 4 2 3 2" xfId="4541"/>
    <cellStyle name="注释 4 3 3 2 6" xfId="4542"/>
    <cellStyle name="20% - 强调文字颜色 4 2 2 4 2 4" xfId="4543"/>
    <cellStyle name="20% - 强调文字颜色 5 2 3 4 2 2" xfId="4544"/>
    <cellStyle name="20% - 强调文字颜色 4 2 2 4 3 2" xfId="4545"/>
    <cellStyle name="20% - 强调文字颜色 4 2 2 4 3 3" xfId="4546"/>
    <cellStyle name="20% - 强调文字颜色 4 2 2 4 4 2" xfId="4547"/>
    <cellStyle name="20% - 强调文字颜色 4 2 2 4 5" xfId="4548"/>
    <cellStyle name="20% - 强调文字颜色 4 2 2 5 2 2" xfId="4549"/>
    <cellStyle name="注释 2 2 4 2 2 3 2" xfId="4550"/>
    <cellStyle name="20% - 强调文字颜色 4 2 2 5 2 3" xfId="4551"/>
    <cellStyle name="20% - 强调文字颜色 4 2 2 5 3 2" xfId="4552"/>
    <cellStyle name="注释 2 2 4 2 2 4 2" xfId="4553"/>
    <cellStyle name="20% - 强调文字颜色 4 2 2 5 3 3" xfId="4554"/>
    <cellStyle name="20% - 强调文字颜色 4 2 2 5 4" xfId="4555"/>
    <cellStyle name="20% - 强调文字颜色 4 2 2 5 4 2" xfId="4556"/>
    <cellStyle name="注释 2 2 4 3 2 2 2" xfId="4557"/>
    <cellStyle name="20% - 强调文字颜色 4 2 2 5 5" xfId="4558"/>
    <cellStyle name="20% - 强调文字颜色 4 2 2 6 2 2" xfId="4559"/>
    <cellStyle name="注释 2 2 4 2 3 3 2" xfId="4560"/>
    <cellStyle name="20% - 强调文字颜色 4 2 2 6 2 3" xfId="4561"/>
    <cellStyle name="20% - 强调文字颜色 4 2 2 6 4" xfId="4562"/>
    <cellStyle name="20% - 强调文字颜色 4 2 3 5 2 2" xfId="4563"/>
    <cellStyle name="60% - 强调文字颜色 1 2 3 3 4" xfId="4564"/>
    <cellStyle name="40% - 强调文字颜色 6 3 6 4 2 2" xfId="4565"/>
    <cellStyle name="20% - 强调文字颜色 4 2 3" xfId="4566"/>
    <cellStyle name="汇总 3 2 2 2 2 3" xfId="4567"/>
    <cellStyle name="20% - 强调文字颜色 4 2 3 2 2 2 2 2" xfId="4568"/>
    <cellStyle name="注释 2 2 4 3 2 3 2" xfId="4569"/>
    <cellStyle name="20% - 强调文字颜色 4 2 3 5 2 3" xfId="4570"/>
    <cellStyle name="汇总 3 2 2 2 2 4" xfId="4571"/>
    <cellStyle name="20% - 强调文字颜色 4 2 3 2 2 2 2 3" xfId="4572"/>
    <cellStyle name="标题 4 2 4 4 3" xfId="4573"/>
    <cellStyle name="20% - 强调文字颜色 4 2 3 2 2 2 4" xfId="4574"/>
    <cellStyle name="标题 4 2 4 5 2" xfId="4575"/>
    <cellStyle name="20% - 强调文字颜色 4 2 3 2 2 3 3" xfId="4576"/>
    <cellStyle name="注释 2 2 4 3 3 4" xfId="4577"/>
    <cellStyle name="标题 1 2 4 3 3 2 2" xfId="4578"/>
    <cellStyle name="40% - 强调文字颜色 3 2 4 2 2 4" xfId="4579"/>
    <cellStyle name="40% - 强调文字颜色 4 2 5 2 2 2" xfId="4580"/>
    <cellStyle name="20% - 强调文字颜色 4 2 3 2 2 4 2" xfId="4581"/>
    <cellStyle name="20% - 强调文字颜色 5 2 4 2 2 2 2" xfId="4582"/>
    <cellStyle name="注释 2 2 4 3 4 3" xfId="4583"/>
    <cellStyle name="40% - 强调文字颜色 3 2 4 2 3 3" xfId="4584"/>
    <cellStyle name="20% - 强调文字颜色 4 2 3 2 2 5" xfId="4585"/>
    <cellStyle name="20% - 强调文字颜色 5 2 4 2 2 3" xfId="4586"/>
    <cellStyle name="20% - 强调文字颜色 6 3 2 5 2" xfId="4587"/>
    <cellStyle name="标题 4 2 5 4 2" xfId="4588"/>
    <cellStyle name="20% - 强调文字颜色 4 2 3 2 3 2 3" xfId="4589"/>
    <cellStyle name="40% - 强调文字颜色 5 2 2 2 2 3 2 3 2 2" xfId="4590"/>
    <cellStyle name="20% - 强调文字颜色 4 2 3 2 3 4" xfId="4591"/>
    <cellStyle name="检查单元格 2 2 3 2 3 2 2 2" xfId="4592"/>
    <cellStyle name="20% - 强调文字颜色 5 2 4 2 3 2" xfId="4593"/>
    <cellStyle name="适中 2 2 8" xfId="4594"/>
    <cellStyle name="40% - 强调文字颜色 1 2 2 2 2 3 3" xfId="4595"/>
    <cellStyle name="20% - 强调文字颜色 4 2 3 2 6" xfId="4596"/>
    <cellStyle name="链接单元格 2 2 4 3" xfId="4597"/>
    <cellStyle name="40% - 强调文字颜色 6 3 2 5 3 2 2" xfId="4598"/>
    <cellStyle name="40% - 强调文字颜色 2 2 2 5 4" xfId="4599"/>
    <cellStyle name="标题 4 3 4 4 2" xfId="4600"/>
    <cellStyle name="20% - 强调文字颜色 4 2 3 3 2 2 3" xfId="4601"/>
    <cellStyle name="40% - 强调文字颜色 1 2 2 2 2 4 2" xfId="4602"/>
    <cellStyle name="20% - 强调文字颜色 4 2 3 3 5" xfId="4603"/>
    <cellStyle name="40% - 强调文字颜色 2 2 3 2 2 2 2" xfId="4604"/>
    <cellStyle name="计算 4 3 4 3" xfId="4605"/>
    <cellStyle name="汇总 2 4 4 2" xfId="4606"/>
    <cellStyle name="40% - 强调文字颜色 2 2 2 6 3" xfId="4607"/>
    <cellStyle name="20% - 强调文字颜色 4 2 3 4 3 2" xfId="4608"/>
    <cellStyle name="20% - 强调文字颜色 4 2 3 4 3 3" xfId="4609"/>
    <cellStyle name="20% - 强调文字颜色 4 2 3 4 4" xfId="4610"/>
    <cellStyle name="40% - 强调文字颜色 6 2 2 4 3 4 2" xfId="4611"/>
    <cellStyle name="40% - 强调文字颜色 2 2 2 7 2" xfId="4612"/>
    <cellStyle name="20% - 强调文字颜色 4 2 3 4 4 2" xfId="4613"/>
    <cellStyle name="40% - 强调文字颜色 1 2 2 2 2 5 2" xfId="4614"/>
    <cellStyle name="20% - 强调文字颜色 4 2 3 4 5" xfId="4615"/>
    <cellStyle name="40% - 强调文字颜色 2 2 3 2 2 3 2" xfId="4616"/>
    <cellStyle name="计算 4 3 5 3" xfId="4617"/>
    <cellStyle name="汇总 2 4 5 2" xfId="4618"/>
    <cellStyle name="40% - 强调文字颜色 2 2 2 7 3" xfId="4619"/>
    <cellStyle name="20% - 强调文字颜色 4 2 3 5 3" xfId="4620"/>
    <cellStyle name="40% - 强调文字颜色 4 2 10" xfId="4621"/>
    <cellStyle name="20% - 强调文字颜色 4 2 3 5 4" xfId="4622"/>
    <cellStyle name="差 4 4 2 3" xfId="4623"/>
    <cellStyle name="40% - 强调文字颜色 2 2 2 8 2" xfId="4624"/>
    <cellStyle name="强调文字颜色 6 4 3 2 3 2 2" xfId="4625"/>
    <cellStyle name="20% - 强调文字颜色 4 2 3 7 2" xfId="4626"/>
    <cellStyle name="20% - 强调文字颜色 5 3 2 2 6" xfId="4627"/>
    <cellStyle name="汇总 3 2 2 4 2" xfId="4628"/>
    <cellStyle name="标题 2 2 2 5 2 3" xfId="4629"/>
    <cellStyle name="20% - 强调文字颜色 4 2 4" xfId="4630"/>
    <cellStyle name="注释 2 2 4 2 5 2" xfId="4631"/>
    <cellStyle name="20% - 强调文字颜色 4 2 4 2" xfId="4632"/>
    <cellStyle name="20% - 强调文字颜色 4 2 4 2 2" xfId="4633"/>
    <cellStyle name="强调文字颜色 4 4 4 4" xfId="4634"/>
    <cellStyle name="汇总 4 2 2 2 2 3" xfId="4635"/>
    <cellStyle name="20% - 强调文字颜色 4 2 4 2 2 2 2 2" xfId="4636"/>
    <cellStyle name="差_3.空间地产（西安）天琴湾配饰报价清单 4 3 3 2 3" xfId="4637"/>
    <cellStyle name="60% - 强调文字颜色 3 3 2 6 2" xfId="4638"/>
    <cellStyle name="20% - 强调文字颜色 5 2 3 5 2 3" xfId="4639"/>
    <cellStyle name="40% - 强调文字颜色 6 2 3 2 2 2 2 2 2 2" xfId="4640"/>
    <cellStyle name="标题 5 2 4 4 2" xfId="4641"/>
    <cellStyle name="20% - 强调文字颜色 4 2 4 2 2 2 3" xfId="4642"/>
    <cellStyle name="注释 2 2 2 2 3 2 2 3" xfId="4643"/>
    <cellStyle name="20% - 强调文字颜色 4 2 4 2 2 3 2" xfId="4644"/>
    <cellStyle name="20% - 强调文字颜色 6 2 6 5" xfId="4645"/>
    <cellStyle name="60% - 强调文字颜色 3 3 3 6" xfId="4646"/>
    <cellStyle name="40% - 强调文字颜色 3 3 4 2 2 3" xfId="4647"/>
    <cellStyle name="60% - 强调文字颜色 5 2 2 3 2 3 2 2 2" xfId="4648"/>
    <cellStyle name="20% - 强调文字颜色 5 2 5 2 2 2" xfId="4649"/>
    <cellStyle name="好 2 8 2 2" xfId="4650"/>
    <cellStyle name="20% - 强调文字颜色 4 2 4 2 2 4" xfId="4651"/>
    <cellStyle name="20% - 强调文字颜色 4 2 4 2 3" xfId="4652"/>
    <cellStyle name="检查单元格 2 2 2 2 3 2 2" xfId="4653"/>
    <cellStyle name="20% - 强调文字颜色 6 3 5 5" xfId="4654"/>
    <cellStyle name="20% - 强调文字颜色 4 2 4 2 3 2 2" xfId="4655"/>
    <cellStyle name="标题 1 2 2 2 3 2 3 2" xfId="4656"/>
    <cellStyle name="20% - 强调文字颜色 4 2 4 2 3 3" xfId="4657"/>
    <cellStyle name="40% - 强调文字颜色 2 2 3 5 2" xfId="4658"/>
    <cellStyle name="40% - 强调文字颜色 6 2 2 4 4 2 2" xfId="4659"/>
    <cellStyle name="20% - 强调文字颜色 5 3 2 2 2 2" xfId="4660"/>
    <cellStyle name="20% - 强调文字颜色 4 2 4 2 4" xfId="4661"/>
    <cellStyle name="40% - 强调文字颜色 2 2 3 5 2 2" xfId="4662"/>
    <cellStyle name="40% - 强调文字颜色 6 2 2 4 4 2 2 2" xfId="4663"/>
    <cellStyle name="20% - 强调文字颜色 5 3 2 2 2 2 2" xfId="4664"/>
    <cellStyle name="20% - 强调文字颜色 4 2 4 2 4 2" xfId="4665"/>
    <cellStyle name="40% - 强调文字颜色 2 2 3 5 3" xfId="4666"/>
    <cellStyle name="样式 1 3 2 2" xfId="4667"/>
    <cellStyle name="20% - 强调文字颜色 5 3 2 2 2 3" xfId="4668"/>
    <cellStyle name="链接单元格 2 3 4 2" xfId="4669"/>
    <cellStyle name="40% - 强调文字颜色 1 2 2 2 3 3 2" xfId="4670"/>
    <cellStyle name="60% - 强调文字颜色 1 2 4 2 2 2" xfId="4671"/>
    <cellStyle name="20% - 强调文字颜色 4 2 4 2 5" xfId="4672"/>
    <cellStyle name="20% - 强调文字颜色 4 2 4 3" xfId="4673"/>
    <cellStyle name="千位分隔 2 3 2 4 3 2" xfId="4674"/>
    <cellStyle name="20% - 强调文字颜色 4 2 4 3 2" xfId="4675"/>
    <cellStyle name="20% - 强调文字颜色 4 2 4 3 3" xfId="4676"/>
    <cellStyle name="检查单元格 2 2 2 2 3 3 2" xfId="4677"/>
    <cellStyle name="60% - 强调文字颜色 2 2 2 2 2 3 3 2" xfId="4678"/>
    <cellStyle name="20% - 强调文字颜色 4 2 4 4" xfId="4679"/>
    <cellStyle name="20% - 强调文字颜色 4 2 4 4 2" xfId="4680"/>
    <cellStyle name="40% - 强调文字颜色 3 3 2 2 4" xfId="4681"/>
    <cellStyle name="注释 2 3 2 3 5" xfId="4682"/>
    <cellStyle name="20% - 强调文字颜色 4 2 4 4 3" xfId="4683"/>
    <cellStyle name="40% - 强调文字颜色 3 3 2 2 5" xfId="4684"/>
    <cellStyle name="注释 2 3 2 3 6" xfId="4685"/>
    <cellStyle name="20% - 强调文字颜色 4 2 4 5" xfId="4686"/>
    <cellStyle name="警告文本 3 2 2 2" xfId="4687"/>
    <cellStyle name="20% - 强调文字颜色 4 2 4 5 2" xfId="4688"/>
    <cellStyle name="警告文本 3 2 2 2 2" xfId="4689"/>
    <cellStyle name="40% - 强调文字颜色 3 3 2 3 4" xfId="4690"/>
    <cellStyle name="40% - 强调文字颜色 5 3 2 6 3 2 2" xfId="4691"/>
    <cellStyle name="注释 2 3 2 4 5" xfId="4692"/>
    <cellStyle name="20% - 强调文字颜色 4 2 5" xfId="4693"/>
    <cellStyle name="20% - 强调文字颜色 6 3 2 4 2 2" xfId="4694"/>
    <cellStyle name="60% - 强调文字颜色 6 4 5 2 4 2" xfId="4695"/>
    <cellStyle name="20% - 强调文字颜色 4 2 5 2" xfId="4696"/>
    <cellStyle name="20% - 强调文字颜色 6 2 2 3 2 2 4" xfId="4697"/>
    <cellStyle name="差_3.空间地产（西安）天琴湾配饰报价清单 2 8" xfId="4698"/>
    <cellStyle name="40% - 强调文字颜色 1 4" xfId="4699"/>
    <cellStyle name="20% - 强调文字颜色 4 2 5 2 2" xfId="4700"/>
    <cellStyle name="常规 9 3" xfId="4701"/>
    <cellStyle name="差_3.空间地产（西安）天琴湾配饰报价清单 2 8 2 2" xfId="4702"/>
    <cellStyle name="40% - 强调文字颜色 1 4 2 2" xfId="4703"/>
    <cellStyle name="20% - 强调文字颜色 4 2 5 2 2 2 2" xfId="4704"/>
    <cellStyle name="检查单元格 3 5 3" xfId="4705"/>
    <cellStyle name="40% - 强调文字颜色 1 4 3" xfId="4706"/>
    <cellStyle name="20% - 强调文字颜色 4 2 5 2 2 3" xfId="4707"/>
    <cellStyle name="20% - 强调文字颜色 4 2 5 2 3" xfId="4708"/>
    <cellStyle name="40% - 强调文字颜色 5 2 5 4 2 2 2" xfId="4709"/>
    <cellStyle name="检查单元格 2 2 2 2 4 2 2" xfId="4710"/>
    <cellStyle name="20% - 强调文字颜色 4 2 5 2 3 2" xfId="4711"/>
    <cellStyle name="标题 1 2 2 3 3 2 3" xfId="4712"/>
    <cellStyle name="40% - 强调文字颜色 2 2 4 5 2" xfId="4713"/>
    <cellStyle name="40% - 强调文字颜色 6 2 2 4 5 2 2" xfId="4714"/>
    <cellStyle name="强调文字颜色 4 4 2 3 2 2 2 2" xfId="4715"/>
    <cellStyle name="20% - 强调文字颜色 5 3 2 3 2 2" xfId="4716"/>
    <cellStyle name="20% - 强调文字颜色 4 2 5 2 4" xfId="4717"/>
    <cellStyle name="20% - 强调文字颜色 4 2 5 3" xfId="4718"/>
    <cellStyle name="40% - 强调文字颜色 2 4" xfId="4719"/>
    <cellStyle name="千位分隔 2 2 2 3 4 2 4" xfId="4720"/>
    <cellStyle name="差_3.空间地产（西安）天琴湾配饰报价清单 3 8" xfId="4721"/>
    <cellStyle name="20% - 强调文字颜色 4 2 5 3 2" xfId="4722"/>
    <cellStyle name="差_3.空间地产（西安）天琴湾配饰报价清单 3 8 2" xfId="4723"/>
    <cellStyle name="40% - 强调文字颜色 2 4 2" xfId="4724"/>
    <cellStyle name="标题 6 2 2 2 4" xfId="4725"/>
    <cellStyle name="20% - 强调文字颜色 4 2 5 3 2 2" xfId="4726"/>
    <cellStyle name="20% - 强调文字颜色 4 2 5 3 3" xfId="4727"/>
    <cellStyle name="20% - 强调文字颜色 4 2 5 4" xfId="4728"/>
    <cellStyle name="差_3.空间地产（西安）天琴湾配饰报价清单 4 8" xfId="4729"/>
    <cellStyle name="40% - 强调文字颜色 3 4" xfId="4730"/>
    <cellStyle name="20% - 强调文字颜色 4 2 5 4 2" xfId="4731"/>
    <cellStyle name="40% - 强调文字颜色 3 3 3 2 4" xfId="4732"/>
    <cellStyle name="注释 2 3 3 3 5" xfId="4733"/>
    <cellStyle name="20% - 强调文字颜色 4 2 5 5" xfId="4734"/>
    <cellStyle name="警告文本 3 2 3 2" xfId="4735"/>
    <cellStyle name="20% - 强调文字颜色 4 2 6" xfId="4736"/>
    <cellStyle name="20% - 强调文字颜色 6 3 2 4 2 3" xfId="4737"/>
    <cellStyle name="20% - 强调文字颜色 4 2 6 2" xfId="4738"/>
    <cellStyle name="20% - 强调文字颜色 4 2 6 2 2" xfId="4739"/>
    <cellStyle name="40% - 强调文字颜色 6 2 2 3 2" xfId="4740"/>
    <cellStyle name="输出 4 4 7 2" xfId="4741"/>
    <cellStyle name="常规 4 3 5 2" xfId="4742"/>
    <cellStyle name="好 3 3 2 3 2" xfId="4743"/>
    <cellStyle name="20% - 强调文字颜色 4 2 6 2 3" xfId="4744"/>
    <cellStyle name="40% - 强调文字颜色 6 3 2 2 2 2 2 2" xfId="4745"/>
    <cellStyle name="20% - 强调文字颜色 4 2 6 3" xfId="4746"/>
    <cellStyle name="40% - 强调文字颜色 6 3 2 2 2 2 2 2 2" xfId="4747"/>
    <cellStyle name="20% - 强调文字颜色 4 2 6 3 2" xfId="4748"/>
    <cellStyle name="40% - 强调文字颜色 6 2 2 4 2" xfId="4749"/>
    <cellStyle name="强调文字颜色 1 2 5 2 2 2" xfId="4750"/>
    <cellStyle name="好 3 3 2 4 2" xfId="4751"/>
    <cellStyle name="20% - 强调文字颜色 4 2 6 3 3" xfId="4752"/>
    <cellStyle name="40% - 强调文字颜色 3 3 2 2 2 2" xfId="4753"/>
    <cellStyle name="60% - 强调文字颜色 1 3 3 5" xfId="4754"/>
    <cellStyle name="注释 2 3 2 3 3 2" xfId="4755"/>
    <cellStyle name="40% - 强调文字颜色 6 3 2 2 2 2 2 3" xfId="4756"/>
    <cellStyle name="注释 4 5 2 2 2" xfId="4757"/>
    <cellStyle name="20% - 强调文字颜色 4 2 6 4" xfId="4758"/>
    <cellStyle name="40% - 强调文字颜色 6 3 2 2 2 2 2 3 2" xfId="4759"/>
    <cellStyle name="20% - 强调文字颜色 4 2 6 4 2" xfId="4760"/>
    <cellStyle name="40% - 强调文字颜色 3 3 4 2 4" xfId="4761"/>
    <cellStyle name="40% - 强调文字颜色 3 3 2 2 2 2 2" xfId="4762"/>
    <cellStyle name="60% - 强调文字颜色 1 3 3 5 2" xfId="4763"/>
    <cellStyle name="40% - 强调文字颜色 3 3 2 2 2 3" xfId="4764"/>
    <cellStyle name="60% - 强调文字颜色 1 3 3 6" xfId="4765"/>
    <cellStyle name="注释 2 3 2 3 3 3" xfId="4766"/>
    <cellStyle name="40% - 强调文字颜色 6 3 2 2 2 2 2 4" xfId="4767"/>
    <cellStyle name="40% - 强调文字颜色 5 3 2 2 3 4 2 2" xfId="4768"/>
    <cellStyle name="注释 4 5 2 2 3" xfId="4769"/>
    <cellStyle name="20% - 强调文字颜色 4 2 6 5" xfId="4770"/>
    <cellStyle name="40% - 强调文字颜色 6 3 3 2 3 2 2 2" xfId="4771"/>
    <cellStyle name="警告文本 3 2 4 2" xfId="4772"/>
    <cellStyle name="20% - 强调文字颜色 4 2 7" xfId="4773"/>
    <cellStyle name="40% - 强调文字颜色 4 2 2 2 2 2 3 2" xfId="4774"/>
    <cellStyle name="20% - 强调文字颜色 4 2 7 2" xfId="4775"/>
    <cellStyle name="40% - 强调文字颜色 1 2 3 2 4 3" xfId="4776"/>
    <cellStyle name="60% - 强调文字颜色 1 3 4 3 2" xfId="4777"/>
    <cellStyle name="20% - 强调文字颜色 4 2 7 2 2" xfId="4778"/>
    <cellStyle name="60% - 强调文字颜色 1 3 4 3 3" xfId="4779"/>
    <cellStyle name="40% - 强调文字颜色 2 2 4 2 4 2" xfId="4780"/>
    <cellStyle name="40% - 强调文字颜色 6 2 3 3 2" xfId="4781"/>
    <cellStyle name="常规 4 4 5 2" xfId="4782"/>
    <cellStyle name="好 3 3 3 3 2" xfId="4783"/>
    <cellStyle name="输出 4 3 2 2 5 2" xfId="4784"/>
    <cellStyle name="20% - 强调文字颜色 4 2 7 2 3" xfId="4785"/>
    <cellStyle name="40% - 强调文字颜色 6 3 2 2 2 2 3 2" xfId="4786"/>
    <cellStyle name="20% - 强调文字颜色 4 2 7 3" xfId="4787"/>
    <cellStyle name="40% - 强调文字颜色 3 3 2 2 3 2" xfId="4788"/>
    <cellStyle name="60% - 强调文字颜色 1 3 4 5" xfId="4789"/>
    <cellStyle name="注释 2 3 2 3 4 2" xfId="4790"/>
    <cellStyle name="20% - 强调文字颜色 4 2 7 4" xfId="4791"/>
    <cellStyle name="强调文字颜色 2 2 5 2" xfId="4792"/>
    <cellStyle name="20% - 强调文字颜色 4 3" xfId="4793"/>
    <cellStyle name="强调文字颜色 2 2 5 2 2" xfId="4794"/>
    <cellStyle name="20% - 强调文字颜色 4 3 2" xfId="4795"/>
    <cellStyle name="60% - 强调文字颜色 1 2 3 4 3" xfId="4796"/>
    <cellStyle name="40% - 强调文字颜色 5 2 4 2 2 2 2 2 2 2" xfId="4797"/>
    <cellStyle name="计算 2 2 3 4 2 3" xfId="4798"/>
    <cellStyle name="强调文字颜色 2 2 5 2 4" xfId="4799"/>
    <cellStyle name="20% - 强调文字颜色 4 3 4" xfId="4800"/>
    <cellStyle name="强调文字颜色 2 2 5 2 2 2" xfId="4801"/>
    <cellStyle name="20% - 强调文字颜色 4 3 2 2" xfId="4802"/>
    <cellStyle name="60% - 强调文字颜色 1 2 3 4 3 2" xfId="4803"/>
    <cellStyle name="计算 2 2 3 4 2 3 2" xfId="4804"/>
    <cellStyle name="强调文字颜色 2 2 5 2 4 2" xfId="4805"/>
    <cellStyle name="20% - 强调文字颜色 4 3 4 2" xfId="4806"/>
    <cellStyle name="强调文字颜色 2 2 5 2 2 2 2" xfId="4807"/>
    <cellStyle name="20% - 强调文字颜色 4 3 2 2 2" xfId="4808"/>
    <cellStyle name="20% - 强调文字颜色 4 3 4 2 2" xfId="4809"/>
    <cellStyle name="强调文字颜色 2 2 5 2 2 2 2 2" xfId="4810"/>
    <cellStyle name="强调文字颜色 6 2 4 2 5" xfId="4811"/>
    <cellStyle name="20% - 强调文字颜色 4 3 2 2 2 2" xfId="4812"/>
    <cellStyle name="60% - 强调文字颜色 5 2 2 4 6" xfId="4813"/>
    <cellStyle name="警告文本 4 2 3 4" xfId="4814"/>
    <cellStyle name="20% - 强调文字颜色 4 3 4 2 2 2 2" xfId="4815"/>
    <cellStyle name="20% - 强调文字颜色 4 3 2 2 2 2 2 2" xfId="4816"/>
    <cellStyle name="输入 2 4 3 2 2 3" xfId="4817"/>
    <cellStyle name="标题 2 2 2 4 2 2 2 2" xfId="4818"/>
    <cellStyle name="20% - 强调文字颜色 4 3 2 2 2 2 2 3" xfId="4819"/>
    <cellStyle name="标题 2 2 2 2 6 2" xfId="4820"/>
    <cellStyle name="20% - 强调文字颜色 4 3 4 2 2 3" xfId="4821"/>
    <cellStyle name="好_3.空间地产（西安）天琴湾配饰报价清单 4 5 3 2" xfId="4822"/>
    <cellStyle name="40% - 强调文字颜色 5 2 2 2 3 2 2 2 2 2" xfId="4823"/>
    <cellStyle name="解释性文本 4 5 2 3 2" xfId="4824"/>
    <cellStyle name="20% - 强调文字颜色 4 3 2 2 2 2 3" xfId="4825"/>
    <cellStyle name="适中 3 2 3 2 2" xfId="4826"/>
    <cellStyle name="20% - 强调文字颜色 4 3 2 2 2 2 4" xfId="4827"/>
    <cellStyle name="适中 3 2 3 2 3" xfId="4828"/>
    <cellStyle name="好_3.空间地产（西安）天琴湾配饰报价清单 4 5 3 3" xfId="4829"/>
    <cellStyle name="20% - 强调文字颜色 4 3 4 2 3" xfId="4830"/>
    <cellStyle name="检查单元格 2 2 2 3 3 2 2" xfId="4831"/>
    <cellStyle name="20% - 强调文字颜色 4 3 2 2 2 3" xfId="4832"/>
    <cellStyle name="20% - 强调文字颜色 4 3 4 2 3 2" xfId="4833"/>
    <cellStyle name="20% - 强调文字颜色 4 3 2 2 2 3 2" xfId="4834"/>
    <cellStyle name="解释性文本 4 5 2 4 2" xfId="4835"/>
    <cellStyle name="20% - 强调文字颜色 4 3 2 2 2 3 3" xfId="4836"/>
    <cellStyle name="适中 3 2 3 3 2" xfId="4837"/>
    <cellStyle name="好_3.空间地产（西安）天琴湾配饰报价清单 4 5 4 2" xfId="4838"/>
    <cellStyle name="40% - 强调文字颜色 2 3 3 5 2" xfId="4839"/>
    <cellStyle name="20% - 强调文字颜色 4 3 2 2 2 4" xfId="4840"/>
    <cellStyle name="40% - 强调文字颜色 6 2 2 5 4 2 2" xfId="4841"/>
    <cellStyle name="60% - 强调文字颜色 3 2 2 2 2 2 2 2 2 2" xfId="4842"/>
    <cellStyle name="输出 2 5 2 2 4 2" xfId="4843"/>
    <cellStyle name="20% - 强调文字颜色 5 3 3 2 2 2" xfId="4844"/>
    <cellStyle name="20% - 强调文字颜色 4 3 4 2 4" xfId="4845"/>
    <cellStyle name="20% - 强调文字颜色 5 3 3 2 2 2 2" xfId="4846"/>
    <cellStyle name="20% - 强调文字颜色 4 3 2 2 2 4 2" xfId="4847"/>
    <cellStyle name="40% - 强调文字颜色 6 2 2 5 4 2 2 2" xfId="4848"/>
    <cellStyle name="20% - 强调文字颜色 4 3 4 3 2 2" xfId="4849"/>
    <cellStyle name="20% - 强调文字颜色 4 3 2 2 3 2 2" xfId="4850"/>
    <cellStyle name="好_3.空间地产（西安）天琴湾配饰报价清单 4 6 3 2" xfId="4851"/>
    <cellStyle name="40% - 强调文字颜色 5 2 2 2 3 2 2 3 2 2" xfId="4852"/>
    <cellStyle name="好_2.空间地产（西安）天琴湾销售会所灯饰清单 5 2 2 3 2" xfId="4853"/>
    <cellStyle name="解释性文本 4 5 3 3 2" xfId="4854"/>
    <cellStyle name="20% - 强调文字颜色 4 3 2 2 3 2 3" xfId="4855"/>
    <cellStyle name="适中 3 2 4 2 2" xfId="4856"/>
    <cellStyle name="好 2 2 3 2 2 3" xfId="4857"/>
    <cellStyle name="20% - 强调文字颜色 5 3 3 2 3 2" xfId="4858"/>
    <cellStyle name="检查单元格 2 2 3 3 2 2 2 2" xfId="4859"/>
    <cellStyle name="20% - 强调文字颜色 4 3 2 2 3 4" xfId="4860"/>
    <cellStyle name="40% - 强调文字颜色 6 2 2 5 4 3 2" xfId="4861"/>
    <cellStyle name="20% - 强调文字颜色 4 3 4 4 2" xfId="4862"/>
    <cellStyle name="40% - 强调文字颜色 6 2 2 5 2 2 2 2" xfId="4863"/>
    <cellStyle name="40% - 强调文字颜色 3 4 2 2 4" xfId="4864"/>
    <cellStyle name="注释 2 4 2 3 5" xfId="4865"/>
    <cellStyle name="20% - 强调文字颜色 4 3 2 2 4 2" xfId="4866"/>
    <cellStyle name="20% - 强调文字颜色 4 3 2 2 4 3" xfId="4867"/>
    <cellStyle name="20% - 强调文字颜色 4 3 2 2 5 2" xfId="4868"/>
    <cellStyle name="输入 4 6 2 3" xfId="4869"/>
    <cellStyle name="20% - 强调文字颜色 4 3 5" xfId="4870"/>
    <cellStyle name="20% - 强调文字颜色 6 3 2 4 3 2" xfId="4871"/>
    <cellStyle name="强调文字颜色 2 2 5 2 2 3" xfId="4872"/>
    <cellStyle name="20% - 强调文字颜色 4 3 2 3" xfId="4873"/>
    <cellStyle name="输出 2 2 3 2 2 3" xfId="4874"/>
    <cellStyle name="20% - 强调文字颜色 4 3 5 2" xfId="4875"/>
    <cellStyle name="强调文字颜色 2 2 5 2 2 3 2" xfId="4876"/>
    <cellStyle name="20% - 强调文字颜色 4 3 2 3 2" xfId="4877"/>
    <cellStyle name="输出 2 2 3 2 2 3 2" xfId="4878"/>
    <cellStyle name="20% - 强调文字颜色 4 3 5 2 2" xfId="4879"/>
    <cellStyle name="20% - 强调文字颜色 4 3 2 3 2 2" xfId="4880"/>
    <cellStyle name="输出 2 2 3 2 2 3 3" xfId="4881"/>
    <cellStyle name="20% - 强调文字颜色 4 3 5 2 3" xfId="4882"/>
    <cellStyle name="20% - 强调文字颜色 4 3 2 3 2 3" xfId="4883"/>
    <cellStyle name="20% - 强调文字颜色 5 3 3 3 2 2" xfId="4884"/>
    <cellStyle name="20% - 强调文字颜色 4 3 2 3 2 4" xfId="4885"/>
    <cellStyle name="40% - 强调文字颜色 6 2 2 5 5 2 2" xfId="4886"/>
    <cellStyle name="20% - 强调文字颜色 4 3 5 3 2" xfId="4887"/>
    <cellStyle name="20% - 强调文字颜色 4 3 2 3 3 2" xfId="4888"/>
    <cellStyle name="20% - 强调文字颜色 4 3 5 3 3" xfId="4889"/>
    <cellStyle name="20% - 强调文字颜色 4 3 2 3 3 3" xfId="4890"/>
    <cellStyle name="输出 2 2 3 2 2 5 2" xfId="4891"/>
    <cellStyle name="20% - 强调文字颜色 4 3 5 4 2" xfId="4892"/>
    <cellStyle name="标题 3 3 2 2 3 3" xfId="4893"/>
    <cellStyle name="40% - 强调文字颜色 6 2 2 5 2 3 2 2" xfId="4894"/>
    <cellStyle name="40% - 强调文字颜色 3 4 3 2 4" xfId="4895"/>
    <cellStyle name="注释 2 4 3 3 5" xfId="4896"/>
    <cellStyle name="20% - 强调文字颜色 4 3 2 3 4 2" xfId="4897"/>
    <cellStyle name="20% - 强调文字颜色 4 3 5 5" xfId="4898"/>
    <cellStyle name="警告文本 3 3 3 2" xfId="4899"/>
    <cellStyle name="20% - 强调文字颜色 4 3 2 3 5" xfId="4900"/>
    <cellStyle name="20% - 强调文字颜色 4 3 6" xfId="4901"/>
    <cellStyle name="20% - 强调文字颜色 6 3 2 4 3 3" xfId="4902"/>
    <cellStyle name="强调文字颜色 1 3 4 3 2 2 2" xfId="4903"/>
    <cellStyle name="60% - 强调文字颜色 2 2 4 4 3 2" xfId="4904"/>
    <cellStyle name="强调文字颜色 3 2 6 2 2 2" xfId="4905"/>
    <cellStyle name="60% - 强调文字颜色 3 3 6 3 2" xfId="4906"/>
    <cellStyle name="标题 4 2 2 2 3 2 2 2" xfId="4907"/>
    <cellStyle name="20% - 强调文字颜色 4 3 2 4" xfId="4908"/>
    <cellStyle name="输出 2 2 3 2 3 3" xfId="4909"/>
    <cellStyle name="20% - 强调文字颜色 4 3 6 2" xfId="4910"/>
    <cellStyle name="标题 4 2 2 2 3 2 2 2 2" xfId="4911"/>
    <cellStyle name="20% - 强调文字颜色 4 3 2 4 2" xfId="4912"/>
    <cellStyle name="60% - 强调文字颜色 4 4 5 2 4" xfId="4913"/>
    <cellStyle name="20% - 强调文字颜色 4 3 6 2 2" xfId="4914"/>
    <cellStyle name="20% - 强调文字颜色 4 3 2 4 2 2" xfId="4915"/>
    <cellStyle name="60% - 强调文字颜色 4 4 5 2 4 2" xfId="4916"/>
    <cellStyle name="40% - 强调文字颜色 6 3 2 3 2" xfId="4917"/>
    <cellStyle name="常规 5 3 5 2" xfId="4918"/>
    <cellStyle name="好 3 4 2 3 2" xfId="4919"/>
    <cellStyle name="20% - 强调文字颜色 4 3 6 2 3" xfId="4920"/>
    <cellStyle name="20% - 强调文字颜色 4 3 2 4 2 3" xfId="4921"/>
    <cellStyle name="标题 5 5 2 2 2" xfId="4922"/>
    <cellStyle name="20% - 强调文字颜色 4 3 2 4 3 3" xfId="4923"/>
    <cellStyle name="标题 5 5 2 3 2" xfId="4924"/>
    <cellStyle name="20% - 强调文字颜色 4 3 2 4 4 2" xfId="4925"/>
    <cellStyle name="40% - 强调文字颜色 3 3 2 3 2 2 2" xfId="4926"/>
    <cellStyle name="60% - 强调文字颜色 1 4 3 5 2" xfId="4927"/>
    <cellStyle name="40% - 强调文字颜色 3 2 2 2 2 2 4" xfId="4928"/>
    <cellStyle name="检查单元格 3 8" xfId="4929"/>
    <cellStyle name="20% - 强调文字颜色 4 3 2 4 5" xfId="4930"/>
    <cellStyle name="40% - 强调文字颜色 3 3 2 3 2 3" xfId="4931"/>
    <cellStyle name="60% - 强调文字颜色 1 4 3 6" xfId="4932"/>
    <cellStyle name="40% - 强调文字颜色 4 2 2 2 2 2 4 2" xfId="4933"/>
    <cellStyle name="40% - 强调文字颜色 4 3 2 3 2 2 2 2" xfId="4934"/>
    <cellStyle name="20% - 强调文字颜色 4 3 7" xfId="4935"/>
    <cellStyle name="20% - 强调文字颜色 4 3 2 5" xfId="4936"/>
    <cellStyle name="40% - 强调文字颜色 4 3 2 3 2 2 2 2 2" xfId="4937"/>
    <cellStyle name="输出 2 2 3 2 4 3" xfId="4938"/>
    <cellStyle name="20% - 强调文字颜色 4 3 7 2" xfId="4939"/>
    <cellStyle name="20% - 强调文字颜色 4 3 2 5 2" xfId="4940"/>
    <cellStyle name="20% - 强调文字颜色 4 3 2 5 2 2" xfId="4941"/>
    <cellStyle name="标题 5 5 3 2 2" xfId="4942"/>
    <cellStyle name="20% - 强调文字颜色 4 3 2 5 2 3" xfId="4943"/>
    <cellStyle name="注释 2 2 5 2 2 3 2" xfId="4944"/>
    <cellStyle name="20% - 强调文字颜色 4 3 2 5 4" xfId="4945"/>
    <cellStyle name="40% - 强调文字颜色 3 3 2 3 3 2" xfId="4946"/>
    <cellStyle name="60% - 强调文字颜色 1 4 4 5" xfId="4947"/>
    <cellStyle name="计算 2 5" xfId="4948"/>
    <cellStyle name="20% - 强调文字颜色 4 3 2 7 2" xfId="4949"/>
    <cellStyle name="强调文字颜色 6 4 3 3 2 2 2" xfId="4950"/>
    <cellStyle name="计算 2 2 3 4 2 2" xfId="4951"/>
    <cellStyle name="强调文字颜色 2 2 5 2 3" xfId="4952"/>
    <cellStyle name="20% - 强调文字颜色 4 3 3" xfId="4953"/>
    <cellStyle name="强调文字颜色 2 2 5 3 4" xfId="4954"/>
    <cellStyle name="20% - 强调文字颜色 4 4 4" xfId="4955"/>
    <cellStyle name="强调文字颜色 2 2 5 2 3 2" xfId="4956"/>
    <cellStyle name="20% - 强调文字颜色 4 3 3 2" xfId="4957"/>
    <cellStyle name="强调文字颜色 2 2 5 3 4 2" xfId="4958"/>
    <cellStyle name="20% - 强调文字颜色 4 4 4 2" xfId="4959"/>
    <cellStyle name="强调文字颜色 2 2 5 2 3 2 2" xfId="4960"/>
    <cellStyle name="20% - 强调文字颜色 4 3 3 2 2" xfId="4961"/>
    <cellStyle name="20% - 强调文字颜色 4 3 3 2 2 2 2 2" xfId="4962"/>
    <cellStyle name="千位分隔 2 4 4 3 2" xfId="4963"/>
    <cellStyle name="输入 3 4 3 2 2 3" xfId="4964"/>
    <cellStyle name="千位分隔 2 4 4 4" xfId="4965"/>
    <cellStyle name="20% - 强调文字颜色 4 3 3 2 2 2 3" xfId="4966"/>
    <cellStyle name="适中 4 2 3 2 2" xfId="4967"/>
    <cellStyle name="40% - 强调文字颜色 3 2 3 2 2 5" xfId="4968"/>
    <cellStyle name="注释 2 2 3 3 3 5" xfId="4969"/>
    <cellStyle name="40% - 强调文字颜色 4 2 4 2 2 3" xfId="4970"/>
    <cellStyle name="常规 2 2 4" xfId="4971"/>
    <cellStyle name="输出 2 3 6" xfId="4972"/>
    <cellStyle name="20% - 强调文字颜色 4 3 3 2 2 3 2" xfId="4973"/>
    <cellStyle name="千位分隔 2 4 5 3" xfId="4974"/>
    <cellStyle name="输出 2 5 3 2 4 2" xfId="4975"/>
    <cellStyle name="20% - 强调文字颜色 5 3 4 2 2 2" xfId="4976"/>
    <cellStyle name="20% - 强调文字颜色 4 3 3 2 2 4" xfId="4977"/>
    <cellStyle name="40% - 强调文字颜色 6 2 2 6 4 2 2" xfId="4978"/>
    <cellStyle name="20% - 强调文字颜色 4 3 3 2 3 2 2" xfId="4979"/>
    <cellStyle name="千位分隔 2 5 4 3" xfId="4980"/>
    <cellStyle name="20% - 强调文字颜色 4 4 4 3 3" xfId="4981"/>
    <cellStyle name="好 2 2 4 2 2 2" xfId="4982"/>
    <cellStyle name="40% - 强调文字颜色 6 3 10 2" xfId="4983"/>
    <cellStyle name="输入 2 2 9 2" xfId="4984"/>
    <cellStyle name="标题 1 3 3 2 3 2 2" xfId="4985"/>
    <cellStyle name="20% - 强调文字颜色 4 3 3 2 3 3" xfId="4986"/>
    <cellStyle name="20% - 强调文字颜色 4 4 4 4 2" xfId="4987"/>
    <cellStyle name="解释性文本 4 2 2" xfId="4988"/>
    <cellStyle name="40% - 强调文字颜色 2 3 2 5 2 2" xfId="4989"/>
    <cellStyle name="40% - 强调文字颜色 6 2 2 5 3 2 2 2" xfId="4990"/>
    <cellStyle name="20% - 强调文字颜色 4 3 3 2 4 2" xfId="4991"/>
    <cellStyle name="20% - 强调文字颜色 4 4 5" xfId="4992"/>
    <cellStyle name="20% - 强调文字颜色 6 3 2 4 4 2" xfId="4993"/>
    <cellStyle name="20% - 强调文字颜色 4 3 3 3" xfId="4994"/>
    <cellStyle name="千位分隔 2 3 2 5 2 2" xfId="4995"/>
    <cellStyle name="输出 2 2 3 3 2 3" xfId="4996"/>
    <cellStyle name="20% - 强调文字颜色 4 4 5 2" xfId="4997"/>
    <cellStyle name="20% - 强调文字颜色 4 3 3 3 2" xfId="4998"/>
    <cellStyle name="强调文字颜色 2 4 2 2 2" xfId="4999"/>
    <cellStyle name="输出 2 2 3 3 2 4" xfId="5000"/>
    <cellStyle name="20% - 强调文字颜色 4 4 5 3" xfId="5001"/>
    <cellStyle name="20% - 强调文字颜色 4 3 3 3 3" xfId="5002"/>
    <cellStyle name="检查单元格 2 2 2 3 2 3 2" xfId="5003"/>
    <cellStyle name="强调文字颜色 2 4 2 2 3" xfId="5004"/>
    <cellStyle name="20% - 强调文字颜色 4 4 5 4" xfId="5005"/>
    <cellStyle name="40% - 强调文字颜色 2 3 2 6 2" xfId="5006"/>
    <cellStyle name="40% - 强调文字颜色 6 2 2 5 3 3 2" xfId="5007"/>
    <cellStyle name="20% - 强调文字颜色 4 3 3 3 4" xfId="5008"/>
    <cellStyle name="20% - 强调文字颜色 4 4 6" xfId="5009"/>
    <cellStyle name="强调文字颜色 3 2 6 2 3 2" xfId="5010"/>
    <cellStyle name="60% - 强调文字颜色 3 2 3 2 2 2 2 2" xfId="5011"/>
    <cellStyle name="60% - 强调文字颜色 2 2 2 2 2 4 2 2" xfId="5012"/>
    <cellStyle name="标题 4 2 2 2 3 2 3 2" xfId="5013"/>
    <cellStyle name="20% - 强调文字颜色 4 3 3 4" xfId="5014"/>
    <cellStyle name="输出 2 2 3 3 3 3" xfId="5015"/>
    <cellStyle name="20% - 强调文字颜色 4 4 6 2" xfId="5016"/>
    <cellStyle name="千位分隔 2 2 2 4 2 3 4" xfId="5017"/>
    <cellStyle name="60% - 强调文字颜色 3 2 3 2 2 2 2 2 2" xfId="5018"/>
    <cellStyle name="20% - 强调文字颜色 4 3 3 4 2" xfId="5019"/>
    <cellStyle name="40% - 强调文字颜色 4 3 2 3 2 2 3 2" xfId="5020"/>
    <cellStyle name="汇总 3 3 2 2" xfId="5021"/>
    <cellStyle name="20% - 强调文字颜色 4 4 7" xfId="5022"/>
    <cellStyle name="20% - 强调文字颜色 4 3 3 5" xfId="5023"/>
    <cellStyle name="40% - 强调文字颜色 4 3 2 3 2 2 3 2 2" xfId="5024"/>
    <cellStyle name="汇总 3 3 2 2 2" xfId="5025"/>
    <cellStyle name="20% - 强调文字颜色 4 4 7 2" xfId="5026"/>
    <cellStyle name="20% - 强调文字颜色 4 3 3 5 2" xfId="5027"/>
    <cellStyle name="强调文字颜色 2 2 5 3" xfId="5028"/>
    <cellStyle name="20% - 强调文字颜色 4 4" xfId="5029"/>
    <cellStyle name="强调文字颜色 5 2 2 4 2 3 2" xfId="5030"/>
    <cellStyle name="40% - 强调文字颜色 3 2 4 2 5" xfId="5031"/>
    <cellStyle name="注释 2 2 4 3 6" xfId="5032"/>
    <cellStyle name="强调文字颜色 2 2 5 3 2" xfId="5033"/>
    <cellStyle name="20% - 强调文字颜色 4 4 2" xfId="5034"/>
    <cellStyle name="强调文字颜色 5 2 2 4 2 3 2 2" xfId="5035"/>
    <cellStyle name="注释 2 3 2 2 3 2 3" xfId="5036"/>
    <cellStyle name="60% - 强调文字颜色 3 2 2 2 2 2 3" xfId="5037"/>
    <cellStyle name="20% - 强调文字颜色 5 3 4" xfId="5038"/>
    <cellStyle name="强调文字颜色 2 2 5 3 2 2" xfId="5039"/>
    <cellStyle name="20% - 强调文字颜色 4 4 2 2" xfId="5040"/>
    <cellStyle name="20% - 强调文字颜色 6 2 5 2 2 2 2" xfId="5041"/>
    <cellStyle name="强调文字颜色 2 2 5 3 2 3" xfId="5042"/>
    <cellStyle name="20% - 强调文字颜色 4 4 2 3" xfId="5043"/>
    <cellStyle name="60% - 强调文字颜色 3 3 2 3 2 2 2" xfId="5044"/>
    <cellStyle name="60% - 强调文字颜色 3 2 2 2 2 2 4" xfId="5045"/>
    <cellStyle name="20% - 强调文字颜色 5 3 5" xfId="5046"/>
    <cellStyle name="标题 4 2 2 2 3 3 2 2" xfId="5047"/>
    <cellStyle name="20% - 强调文字颜色 4 4 2 4" xfId="5048"/>
    <cellStyle name="差_2.空间地产（西安）天琴湾销售会所灯饰清单 2 4 3 3 2 2" xfId="5049"/>
    <cellStyle name="解释性文本 2 2" xfId="5050"/>
    <cellStyle name="千位分隔 2 7 3 2 3" xfId="5051"/>
    <cellStyle name="40% - 强调文字颜色 2 3 2 3 2" xfId="5052"/>
    <cellStyle name="20% - 强调文字颜色 5 3 6" xfId="5053"/>
    <cellStyle name="20% - 强调文字颜色 4 4 2 5" xfId="5054"/>
    <cellStyle name="解释性文本 2 3" xfId="5055"/>
    <cellStyle name="千位分隔 2 7 3 2 4" xfId="5056"/>
    <cellStyle name="40% - 强调文字颜色 2 3 2 3 3" xfId="5057"/>
    <cellStyle name="差_2.空间地产（西安）天琴湾销售会所灯饰清单 2 2 2 2 2 2 3 2" xfId="5058"/>
    <cellStyle name="40% - 强调文字颜色 4 3 2 3 2 3 2 2" xfId="5059"/>
    <cellStyle name="20% - 强调文字颜色 5 3 7" xfId="5060"/>
    <cellStyle name="60% - 强调文字颜色 3 4 2 4 2 2 2" xfId="5061"/>
    <cellStyle name="强调文字颜色 2 2 5 3 3" xfId="5062"/>
    <cellStyle name="20% - 强调文字颜色 4 4 3" xfId="5063"/>
    <cellStyle name="60% - 强调文字颜色 3 2 2 2 2 3 3" xfId="5064"/>
    <cellStyle name="20% - 强调文字颜色 5 4 4" xfId="5065"/>
    <cellStyle name="强调文字颜色 2 2 5 3 3 2" xfId="5066"/>
    <cellStyle name="20% - 强调文字颜色 4 4 3 2" xfId="5067"/>
    <cellStyle name="40% - 强调文字颜色 3 4 3 5" xfId="5068"/>
    <cellStyle name="40% - 强调文字颜色 6 2 3 6 4 2" xfId="5069"/>
    <cellStyle name="20% - 强调文字颜色 5 4 4 2 2" xfId="5070"/>
    <cellStyle name="20% - 强调文字颜色 4 4 3 2 2 2" xfId="5071"/>
    <cellStyle name="注释 2 2 2 3 2 5" xfId="5072"/>
    <cellStyle name="20% - 强调文字颜色 5 4 4 2 3" xfId="5073"/>
    <cellStyle name="20% - 强调文字颜色 4 4 3 2 2 3" xfId="5074"/>
    <cellStyle name="注释 2 2 2 3 2 6" xfId="5075"/>
    <cellStyle name="60% - 强调文字颜色 3 3 2 3 2 3 2" xfId="5076"/>
    <cellStyle name="好_3.空间地产（西安）天琴湾配饰报价清单 2 4 2 2" xfId="5077"/>
    <cellStyle name="20% - 强调文字颜色 5 4 5" xfId="5078"/>
    <cellStyle name="20% - 强调文字颜色 4 4 3 3" xfId="5079"/>
    <cellStyle name="输出 2 2 4 3 2 4" xfId="5080"/>
    <cellStyle name="20% - 强调文字颜色 5 4 5 3" xfId="5081"/>
    <cellStyle name="20% - 强调文字颜色 4 4 3 3 3" xfId="5082"/>
    <cellStyle name="60% - 强调文字颜色 3 2 3 2 2 3 2 2" xfId="5083"/>
    <cellStyle name="20% - 强调文字颜色 4 4 3 4" xfId="5084"/>
    <cellStyle name="解释性文本 3 2" xfId="5085"/>
    <cellStyle name="千位分隔 2 7 3 3 3" xfId="5086"/>
    <cellStyle name="40% - 强调文字颜色 2 3 2 4 2" xfId="5087"/>
    <cellStyle name="20% - 强调文字颜色 5 4 6" xfId="5088"/>
    <cellStyle name="20% - 强调文字颜色 4 4 3 5" xfId="5089"/>
    <cellStyle name="链接单元格 3 2 3 2" xfId="5090"/>
    <cellStyle name="40% - 强调文字颜色 5 3 2 8 2 2" xfId="5091"/>
    <cellStyle name="解释性文本 3 3" xfId="5092"/>
    <cellStyle name="千位分隔 2 7 3 3 4" xfId="5093"/>
    <cellStyle name="40% - 强调文字颜色 2 3 2 4 3" xfId="5094"/>
    <cellStyle name="20% - 强调文字颜色 5 4 7" xfId="5095"/>
    <cellStyle name="40% - 强调文字颜色 1 2 2 3 2 2 2" xfId="5096"/>
    <cellStyle name="40% - 强调文字颜色 2 2 3 2 4" xfId="5097"/>
    <cellStyle name="20% - 强调文字颜色 5 2" xfId="5098"/>
    <cellStyle name="强调文字颜色 3 2 2 3 3 3" xfId="5099"/>
    <cellStyle name="注释 4 3 3 2 2 5" xfId="5100"/>
    <cellStyle name="40% - 强调文字颜色 4 3 2 5 4" xfId="5101"/>
    <cellStyle name="警告文本 4 2 2 4 2" xfId="5102"/>
    <cellStyle name="20% - 强调文字颜色 5 2 10" xfId="5103"/>
    <cellStyle name="汇总 2 6 4" xfId="5104"/>
    <cellStyle name="40% - 强调文字颜色 2 2 3 2 4 2" xfId="5105"/>
    <cellStyle name="40% - 强调文字颜色 1 2 2 2 4 4" xfId="5106"/>
    <cellStyle name="20% - 强调文字颜色 5 2 2" xfId="5107"/>
    <cellStyle name="60% - 强调文字颜色 1 2 4 3 3" xfId="5108"/>
    <cellStyle name="常规 3 2 2 2 2 2 3" xfId="5109"/>
    <cellStyle name="40% - 强调文字颜色 1 2 2 2 4 4 2" xfId="5110"/>
    <cellStyle name="20% - 强调文字颜色 5 2 2 2" xfId="5111"/>
    <cellStyle name="60% - 强调文字颜色 1 2 4 3 3 2" xfId="5112"/>
    <cellStyle name="20% - 强调文字颜色 5 3 2 3 3 3" xfId="5113"/>
    <cellStyle name="链接单元格 2 4 5 2" xfId="5114"/>
    <cellStyle name="40% - 强调文字颜色 1 2 3 5" xfId="5115"/>
    <cellStyle name="计算 4 5 4 3 2" xfId="5116"/>
    <cellStyle name="20% - 强调文字颜色 5 2 2 2 2" xfId="5117"/>
    <cellStyle name="60% - 强调文字颜色 1 2 4 3 3 2 2" xfId="5118"/>
    <cellStyle name="20% - 强调文字颜色 5 2 2 2 2 2 2 2" xfId="5119"/>
    <cellStyle name="40% - 强调文字颜色 4 3 2 8" xfId="5120"/>
    <cellStyle name="千位分隔 2 8 3 3" xfId="5121"/>
    <cellStyle name="20% - 强调文字颜色 5 2 2 2 2 2 2 2 2" xfId="5122"/>
    <cellStyle name="40% - 强调文字颜色 4 3 2 8 2" xfId="5123"/>
    <cellStyle name="40% - 强调文字颜色 4 3 2 9" xfId="5124"/>
    <cellStyle name="20% - 强调文字颜色 5 2 2 2 2 2 2 3" xfId="5125"/>
    <cellStyle name="汇总 2 2 3 4 2 2" xfId="5126"/>
    <cellStyle name="20% - 强调文字颜色 5 2 2 2 2 2 2 4" xfId="5127"/>
    <cellStyle name="汇总 2 2 3 4 2 3" xfId="5128"/>
    <cellStyle name="40% - 强调文字颜色 1 2 3 5 2 3" xfId="5129"/>
    <cellStyle name="标题 2 2 4 6 2" xfId="5130"/>
    <cellStyle name="强调文字颜色 6 2 5 3 2 2 2" xfId="5131"/>
    <cellStyle name="20% - 强调文字颜色 5 2 2 2 2 2 3" xfId="5132"/>
    <cellStyle name="40% - 强调文字颜色 5 2 2 3 2 2 2 2 2 2" xfId="5133"/>
    <cellStyle name="20% - 强调文字颜色 5 2 2 2 2 2 3 2" xfId="5134"/>
    <cellStyle name="40% - 强调文字颜色 5 2 2 3 2 2 2 2 2 2 2" xfId="5135"/>
    <cellStyle name="20% - 强调文字颜色 5 2 2 2 2 2 3 3" xfId="5136"/>
    <cellStyle name="20% - 强调文字颜色 5 3 2 3 2 2 2" xfId="5137"/>
    <cellStyle name="20% - 强调文字颜色 5 2 2 2 2 2 4" xfId="5138"/>
    <cellStyle name="20% - 强调文字颜色 5 2 2 2 2 2 4 2" xfId="5139"/>
    <cellStyle name="20% - 强调文字颜色 5 2 2 2 2 3 2" xfId="5140"/>
    <cellStyle name="20% - 强调文字颜色 5 2 2 2 2 3 2 2" xfId="5141"/>
    <cellStyle name="差 3 3 2 2 2 2 2" xfId="5142"/>
    <cellStyle name="20% - 强调文字颜色 5 2 2 2 2 3 2 3" xfId="5143"/>
    <cellStyle name="强调文字颜色 6 2 5 3 2 3 2" xfId="5144"/>
    <cellStyle name="60% - 强调文字颜色 1 3 7 2 2" xfId="5145"/>
    <cellStyle name="20% - 强调文字颜色 5 2 2 2 2 3 3" xfId="5146"/>
    <cellStyle name="20% - 强调文字颜色 5 2 2 2 2 3 4" xfId="5147"/>
    <cellStyle name="40% - 强调文字颜色 1 3 4 2 3 2" xfId="5148"/>
    <cellStyle name="40% - 强调文字颜色 1 2 3 5 4" xfId="5149"/>
    <cellStyle name="输出 3 4 2 2 4 2" xfId="5150"/>
    <cellStyle name="20% - 强调文字颜色 6 2 3 2 2 2" xfId="5151"/>
    <cellStyle name="20% - 强调文字颜色 5 2 2 2 2 4" xfId="5152"/>
    <cellStyle name="20% - 强调文字颜色 6 2 3 2 2 2 2" xfId="5153"/>
    <cellStyle name="20% - 强调文字颜色 5 2 2 2 2 4 2" xfId="5154"/>
    <cellStyle name="20% - 强调文字颜色 6 2 3 2 2 2 3" xfId="5155"/>
    <cellStyle name="20% - 强调文字颜色 5 2 2 2 2 4 3" xfId="5156"/>
    <cellStyle name="20% - 强调文字颜色 6 2 3 2 2 3" xfId="5157"/>
    <cellStyle name="20% - 强调文字颜色 5 2 2 2 2 5" xfId="5158"/>
    <cellStyle name="20% - 强调文字颜色 6 2 3 2 2 3 2" xfId="5159"/>
    <cellStyle name="20% - 强调文字颜色 5 2 2 2 2 5 2" xfId="5160"/>
    <cellStyle name="强调文字颜色 6 2 2 3 2 2 2 2 2" xfId="5161"/>
    <cellStyle name="20% - 强调文字颜色 6 2 3 2 2 4" xfId="5162"/>
    <cellStyle name="20% - 强调文字颜色 5 2 2 2 2 6" xfId="5163"/>
    <cellStyle name="好 4 4 3 2 2" xfId="5164"/>
    <cellStyle name="输出 4 4 3 2 4 2" xfId="5165"/>
    <cellStyle name="差_2.空间地产（西安）天琴湾销售会所灯饰清单 2 3 2 3 2" xfId="5166"/>
    <cellStyle name="差_3.空间地产（西安）天琴湾配饰报价清单 2 6 2 3" xfId="5167"/>
    <cellStyle name="40% - 强调文字颜色 1 2 2 3" xfId="5168"/>
    <cellStyle name="20% - 强调文字颜色 5 2 2 2 3 2 2" xfId="5169"/>
    <cellStyle name="差_2.空间地产（西安）天琴湾销售会所灯饰清单 2 3 2 3 2 2" xfId="5170"/>
    <cellStyle name="差_3.空间地产（西安）天琴湾配饰报价清单 2 6 2 3 2" xfId="5171"/>
    <cellStyle name="40% - 强调文字颜色 1 2 2 3 2" xfId="5172"/>
    <cellStyle name="20% - 强调文字颜色 5 2 2 2 3 2 2 2" xfId="5173"/>
    <cellStyle name="40% - 强调文字颜色 5 3 2 8" xfId="5174"/>
    <cellStyle name="20% - 强调文字颜色 6 3 4 2 2 2 2" xfId="5175"/>
    <cellStyle name="输入 4 2 3 2 2 3 2" xfId="5176"/>
    <cellStyle name="40% - 强调文字颜色 1 2 2 3 3" xfId="5177"/>
    <cellStyle name="警告文本 2 2 3 4 2 2" xfId="5178"/>
    <cellStyle name="40% - 强调文字颜色 5 3 2 9" xfId="5179"/>
    <cellStyle name="60% - 强调文字颜色 1 2 5 2 2 3 2" xfId="5180"/>
    <cellStyle name="20% - 强调文字颜色 5 2 2 2 3 2 2 3" xfId="5181"/>
    <cellStyle name="汇总 2 2 4 4 2 2" xfId="5182"/>
    <cellStyle name="差_2.空间地产（西安）天琴湾销售会所灯饰清单 2 3 2 3 3" xfId="5183"/>
    <cellStyle name="40% - 强调文字颜色 1 2 2 4" xfId="5184"/>
    <cellStyle name="20% - 强调文字颜色 5 2 2 2 3 2 3" xfId="5185"/>
    <cellStyle name="40% - 强调文字颜色 5 2 2 3 2 2 2 3 2 2" xfId="5186"/>
    <cellStyle name="标题 3 2 5 2 3 2" xfId="5187"/>
    <cellStyle name="40% - 强调文字颜色 1 2 2 5" xfId="5188"/>
    <cellStyle name="20% - 强调文字颜色 5 2 2 2 3 2 4" xfId="5189"/>
    <cellStyle name="40% - 强调文字颜色 2 2 2 2 3 2 2" xfId="5190"/>
    <cellStyle name="标题 6 2 2 5" xfId="5191"/>
    <cellStyle name="40% - 强调文字颜色 1 2 3 6 3" xfId="5192"/>
    <cellStyle name="20% - 强调文字颜色 5 2 2 2 3 3" xfId="5193"/>
    <cellStyle name="40% - 强调文字颜色 2 2 2 2 3 2 2 2" xfId="5194"/>
    <cellStyle name="标题 6 2 2 5 2" xfId="5195"/>
    <cellStyle name="差_2.空间地产（西安）天琴湾销售会所灯饰清单 2 3 2 4 2" xfId="5196"/>
    <cellStyle name="40% - 强调文字颜色 1 2 3 3" xfId="5197"/>
    <cellStyle name="20% - 强调文字颜色 5 2 2 2 3 3 2" xfId="5198"/>
    <cellStyle name="40% - 强调文字颜色 2 2 2 2 3 2 2 3" xfId="5199"/>
    <cellStyle name="40% - 强调文字颜色 1 2 3 4" xfId="5200"/>
    <cellStyle name="20% - 强调文字颜色 5 2 2 2 3 3 3" xfId="5201"/>
    <cellStyle name="标题 3 2 5 2 4 2" xfId="5202"/>
    <cellStyle name="40% - 强调文字颜色 2 2 2 2 3 2 3" xfId="5203"/>
    <cellStyle name="20% - 强调文字颜色 6 2 3 2 3 2" xfId="5204"/>
    <cellStyle name="检查单元格 2 2 4 2 2 2 2 2" xfId="5205"/>
    <cellStyle name="20% - 强调文字颜色 5 2 2 2 3 4" xfId="5206"/>
    <cellStyle name="差_2.空间地产（西安）天琴湾销售会所灯饰清单 2 3 2 5 2" xfId="5207"/>
    <cellStyle name="40% - 强调文字颜色 1 2 4 3" xfId="5208"/>
    <cellStyle name="20% - 强调文字颜色 6 2 3 2 3 2 2" xfId="5209"/>
    <cellStyle name="20% - 强调文字颜色 5 2 2 2 3 4 2" xfId="5210"/>
    <cellStyle name="60% - 强调文字颜色 2 4 4 3 2" xfId="5211"/>
    <cellStyle name="链接单元格 3 2 2 2 2 2" xfId="5212"/>
    <cellStyle name="40% - 强调文字颜色 2 2 2 2 3 2 4" xfId="5213"/>
    <cellStyle name="60% - 强调文字颜色 5 3 5 2" xfId="5214"/>
    <cellStyle name="20% - 强调文字颜色 6 2 3 2 3 3" xfId="5215"/>
    <cellStyle name="20% - 强调文字颜色 5 2 2 2 3 5" xfId="5216"/>
    <cellStyle name="40% - 强调文字颜色 1 2 3 7" xfId="5217"/>
    <cellStyle name="20% - 强调文字颜色 5 2 2 2 4" xfId="5218"/>
    <cellStyle name="40% - 强调文字颜色 5 2 2 4 2 4 2 2" xfId="5219"/>
    <cellStyle name="40% - 强调文字颜色 2 3 2 2 6" xfId="5220"/>
    <cellStyle name="40% - 强调文字颜色 6 2 3 4 2 2 2 2" xfId="5221"/>
    <cellStyle name="40% - 强调文字颜色 1 2 3 7 2" xfId="5222"/>
    <cellStyle name="20% - 强调文字颜色 5 2 2 2 4 2" xfId="5223"/>
    <cellStyle name="差_2.空间地产（西安）天琴湾销售会所灯饰清单 2 3 3 3 2" xfId="5224"/>
    <cellStyle name="40% - 强调文字颜色 1 3 2 3" xfId="5225"/>
    <cellStyle name="20% - 强调文字颜色 5 2 2 2 4 2 2" xfId="5226"/>
    <cellStyle name="40% - 强调文字颜色 1 3 2 4" xfId="5227"/>
    <cellStyle name="20% - 强调文字颜色 5 2 2 2 4 2 3" xfId="5228"/>
    <cellStyle name="标题 3 2 5 3 3 2" xfId="5229"/>
    <cellStyle name="输出 2 4 2 2" xfId="5230"/>
    <cellStyle name="40% - 强调文字颜色 2 2 2 2 3 3 2" xfId="5231"/>
    <cellStyle name="20% - 强调文字颜色 5 2 2 2 4 3" xfId="5232"/>
    <cellStyle name="差_2.空间地产（西安）天琴湾销售会所灯饰清单 2 3 3 4 2" xfId="5233"/>
    <cellStyle name="40% - 强调文字颜色 1 3 3 3" xfId="5234"/>
    <cellStyle name="20% - 强调文字颜色 5 2 2 2 4 3 2" xfId="5235"/>
    <cellStyle name="40% - 强调文字颜色 1 3 3 4" xfId="5236"/>
    <cellStyle name="20% - 强调文字颜色 5 2 2 2 4 3 3" xfId="5237"/>
    <cellStyle name="标题 3 2 5 3 4 2" xfId="5238"/>
    <cellStyle name="40% - 强调文字颜色 4 2 2 5 2 2" xfId="5239"/>
    <cellStyle name="输出 2 4 2 3" xfId="5240"/>
    <cellStyle name="40% - 强调文字颜色 2 2 2 2 3 3 3" xfId="5241"/>
    <cellStyle name="20% - 强调文字颜色 6 2 3 2 4 2" xfId="5242"/>
    <cellStyle name="20% - 强调文字颜色 5 2 2 2 4 4" xfId="5243"/>
    <cellStyle name="40% - 强调文字颜色 1 3 4 3" xfId="5244"/>
    <cellStyle name="千位分隔 2 2 3 3 2 2 2" xfId="5245"/>
    <cellStyle name="20% - 强调文字颜色 5 2 2 2 4 4 2" xfId="5246"/>
    <cellStyle name="20% - 强调文字颜色 6 2 3 2 4 3" xfId="5247"/>
    <cellStyle name="20% - 强调文字颜色 5 2 2 2 4 5" xfId="5248"/>
    <cellStyle name="输入 2 5 4 2" xfId="5249"/>
    <cellStyle name="40% - 强调文字颜色 1 2 3 8" xfId="5250"/>
    <cellStyle name="强调文字颜色 2 2 2 3 3 2 2 2 2" xfId="5251"/>
    <cellStyle name="20% - 强调文字颜色 5 2 2 2 5" xfId="5252"/>
    <cellStyle name="20% - 强调文字颜色 5 2 2 2 5 2" xfId="5253"/>
    <cellStyle name="汇总 2 2 3 2 4" xfId="5254"/>
    <cellStyle name="差_2.空间地产（西安）天琴湾销售会所灯饰清单 2 3 4 3 2" xfId="5255"/>
    <cellStyle name="警告文本 2 2 2 2 4 2" xfId="5256"/>
    <cellStyle name="40% - 强调文字颜色 1 4 2 3" xfId="5257"/>
    <cellStyle name="20% - 强调文字颜色 5 2 2 2 5 2 2" xfId="5258"/>
    <cellStyle name="汇总 2 2 3 2 4 2" xfId="5259"/>
    <cellStyle name="40% - 强调文字颜色 1 4 2 4" xfId="5260"/>
    <cellStyle name="标题 7 2 2 2 4 2" xfId="5261"/>
    <cellStyle name="20% - 强调文字颜色 5 2 2 2 5 2 3" xfId="5262"/>
    <cellStyle name="标题 3 2 5 4 3 2" xfId="5263"/>
    <cellStyle name="汇总 2 2 3 2 4 3" xfId="5264"/>
    <cellStyle name="40% - 强调文字颜色 3 2 3 2 3 2 2" xfId="5265"/>
    <cellStyle name="警告文本 2 2 2 2 5" xfId="5266"/>
    <cellStyle name="输出 2 4 3 2" xfId="5267"/>
    <cellStyle name="40% - 强调文字颜色 2 2 2 2 3 4 2" xfId="5268"/>
    <cellStyle name="计算 2 7 2 3 2" xfId="5269"/>
    <cellStyle name="20% - 强调文字颜色 5 2 2 2 5 3" xfId="5270"/>
    <cellStyle name="汇总 2 2 3 2 5" xfId="5271"/>
    <cellStyle name="40% - 强调文字颜色 4 2 2 5 3 2" xfId="5272"/>
    <cellStyle name="差_3.空间地产（西安）天琴湾配饰报价清单 3 2 2 4 2 2" xfId="5273"/>
    <cellStyle name="千位分隔 2 2 3 3 3 2" xfId="5274"/>
    <cellStyle name="40% - 强调文字颜色 3 2 3 2 3 2 3" xfId="5275"/>
    <cellStyle name="20% - 强调文字颜色 6 2 3 2 5 2" xfId="5276"/>
    <cellStyle name="20% - 强调文字颜色 5 2 2 2 5 4" xfId="5277"/>
    <cellStyle name="汇总 2 2 3 2 6" xfId="5278"/>
    <cellStyle name="20% - 强调文字颜色 5 2 2 2 6" xfId="5279"/>
    <cellStyle name="20% - 强调文字颜色 5 2 2 2 6 2" xfId="5280"/>
    <cellStyle name="汇总 2 2 3 3 4" xfId="5281"/>
    <cellStyle name="20% - 强调文字颜色 5 2 2 2 6 3" xfId="5282"/>
    <cellStyle name="汇总 2 2 3 3 5" xfId="5283"/>
    <cellStyle name="标题 3 2 2 5 2 2" xfId="5284"/>
    <cellStyle name="输入 2 5 4 4" xfId="5285"/>
    <cellStyle name="60% - 强调文字颜色 4 4 2 2 2" xfId="5286"/>
    <cellStyle name="差 3 4 4 2" xfId="5287"/>
    <cellStyle name="20% - 强调文字颜色 5 2 2 2 7" xfId="5288"/>
    <cellStyle name="汇总 3 4 3 5" xfId="5289"/>
    <cellStyle name="标题 3 2 2 5 2 2 2" xfId="5290"/>
    <cellStyle name="输入 2 5 4 4 2" xfId="5291"/>
    <cellStyle name="60% - 强调文字颜色 4 4 2 2 2 2" xfId="5292"/>
    <cellStyle name="差 3 4 4 2 2" xfId="5293"/>
    <cellStyle name="20% - 强调文字颜色 5 2 2 2 7 2" xfId="5294"/>
    <cellStyle name="汇总 2 2 3 4 4" xfId="5295"/>
    <cellStyle name="差 3 4 4 3" xfId="5296"/>
    <cellStyle name="60% - 强调文字颜色 4 4 2 2 3" xfId="5297"/>
    <cellStyle name="差 4 3 3 2 2" xfId="5298"/>
    <cellStyle name="标题 3 2 2 5 2 3" xfId="5299"/>
    <cellStyle name="20% - 强调文字颜色 5 2 2 2 8" xfId="5300"/>
    <cellStyle name="强调文字颜色 4 4 2 2 2 2" xfId="5301"/>
    <cellStyle name="20% - 强调文字颜色 5 2 2 3" xfId="5302"/>
    <cellStyle name="好_3.空间地产（西安）天琴湾配饰报价清单 4 3 2 2 3 2 2" xfId="5303"/>
    <cellStyle name="40% - 强调文字颜色 1 2 4 5" xfId="5304"/>
    <cellStyle name="强调文字颜色 4 4 2 2 2 2 2" xfId="5305"/>
    <cellStyle name="20% - 强调文字颜色 5 2 2 3 2" xfId="5306"/>
    <cellStyle name="标题 1 3" xfId="5307"/>
    <cellStyle name="强调文字颜色 4 4 2 2 2 2 2 2 2" xfId="5308"/>
    <cellStyle name="20% - 强调文字颜色 5 2 2 3 2 2 2" xfId="5309"/>
    <cellStyle name="标题 1 3 2 2" xfId="5310"/>
    <cellStyle name="40% - 强调文字颜色 4 2 3 2 5" xfId="5311"/>
    <cellStyle name="20% - 强调文字颜色 5 2 2 3 2 2 3" xfId="5312"/>
    <cellStyle name="40% - 强调文字颜色 5 2 2 3 2 2 3 2 2 2" xfId="5313"/>
    <cellStyle name="标题 1 3 2 3" xfId="5314"/>
    <cellStyle name="40% - 强调文字颜色 4 2 3 2 6" xfId="5315"/>
    <cellStyle name="标题 2 3 4 6 2" xfId="5316"/>
    <cellStyle name="强调文字颜色 6 2 5 4 2 2 2" xfId="5317"/>
    <cellStyle name="20% - 强调文字颜色 5 2 2 3 2 2 4" xfId="5318"/>
    <cellStyle name="标题 1 3 2 4" xfId="5319"/>
    <cellStyle name="标题 5 4 2 2 3 2" xfId="5320"/>
    <cellStyle name="20% - 强调文字颜色 5 2 2 3 2 3" xfId="5321"/>
    <cellStyle name="标题 1 3 3" xfId="5322"/>
    <cellStyle name="20% - 强调文字颜色 5 2 2 3 2 3 2" xfId="5323"/>
    <cellStyle name="标题 1 3 3 2" xfId="5324"/>
    <cellStyle name="40% - 强调文字颜色 4 2 3 3 5" xfId="5325"/>
    <cellStyle name="20% - 强调文字颜色 5 2 2 3 2 3 2 2" xfId="5326"/>
    <cellStyle name="标题 1 3 3 2 2" xfId="5327"/>
    <cellStyle name="60% - 强调文字颜色 1 4 7 2 2" xfId="5328"/>
    <cellStyle name="20% - 强调文字颜色 5 2 2 3 2 3 3" xfId="5329"/>
    <cellStyle name="标题 1 3 3 3" xfId="5330"/>
    <cellStyle name="强调文字颜色 4 4 3 2 3 2 2 2" xfId="5331"/>
    <cellStyle name="20% - 强调文字颜色 6 2 3 3 2 2" xfId="5332"/>
    <cellStyle name="强调文字颜色 4 2 2 4 2" xfId="5333"/>
    <cellStyle name="20% - 强调文字颜色 5 2 2 3 2 4" xfId="5334"/>
    <cellStyle name="标题 1 3 4" xfId="5335"/>
    <cellStyle name="40% - 强调文字颜色 4 2 3 4 5" xfId="5336"/>
    <cellStyle name="20% - 强调文字颜色 6 2 3 3 2 2 2" xfId="5337"/>
    <cellStyle name="强调文字颜色 4 2 2 4 2 2" xfId="5338"/>
    <cellStyle name="20% - 强调文字颜色 5 2 2 3 2 4 2" xfId="5339"/>
    <cellStyle name="标题 1 3 4 2" xfId="5340"/>
    <cellStyle name="适中 2 4 2 2 2 3 2" xfId="5341"/>
    <cellStyle name="40% - 强调文字颜色 1 2 4 6" xfId="5342"/>
    <cellStyle name="标题 2 4 3 2 2 2 2 2 2" xfId="5343"/>
    <cellStyle name="强调文字颜色 4 4 2 2 2 2 3" xfId="5344"/>
    <cellStyle name="20% - 强调文字颜色 5 2 2 3 3" xfId="5345"/>
    <cellStyle name="标题 1 4" xfId="5346"/>
    <cellStyle name="强调文字颜色 4 4 2 2 2 2 3 2" xfId="5347"/>
    <cellStyle name="20% - 强调文字颜色 5 2 2 3 3 2" xfId="5348"/>
    <cellStyle name="标题 1 4 2" xfId="5349"/>
    <cellStyle name="差_2.空间地产（西安）天琴湾销售会所灯饰清单 2 4 2 3 2" xfId="5350"/>
    <cellStyle name="40% - 强调文字颜色 2 2 2 3" xfId="5351"/>
    <cellStyle name="20% - 强调文字颜色 5 2 2 3 3 2 2" xfId="5352"/>
    <cellStyle name="标题 1 4 2 2" xfId="5353"/>
    <cellStyle name="40% - 强调文字颜色 4 2 4 2 5" xfId="5354"/>
    <cellStyle name="差_2.空间地产（西安）天琴湾销售会所灯饰清单 2 4 2 3 3" xfId="5355"/>
    <cellStyle name="40% - 强调文字颜色 2 2 2 4" xfId="5356"/>
    <cellStyle name="20% - 强调文字颜色 5 2 2 3 3 2 3" xfId="5357"/>
    <cellStyle name="标题 1 4 2 3" xfId="5358"/>
    <cellStyle name="标题 3 2 6 2 3 2" xfId="5359"/>
    <cellStyle name="40% - 强调文字颜色 2 2 2 2 4 2 2" xfId="5360"/>
    <cellStyle name="标题 6 3 2 5" xfId="5361"/>
    <cellStyle name="20% - 强调文字颜色 5 2 2 3 3 3" xfId="5362"/>
    <cellStyle name="标题 1 4 3" xfId="5363"/>
    <cellStyle name="40% - 强调文字颜色 2 2 2 2 4 2 3" xfId="5364"/>
    <cellStyle name="好_3.空间地产（西安）天琴湾配饰报价清单 4 2 2 2 3 2" xfId="5365"/>
    <cellStyle name="20% - 强调文字颜色 6 2 3 3 3 2" xfId="5366"/>
    <cellStyle name="强调文字颜色 4 2 2 5 2" xfId="5367"/>
    <cellStyle name="20% - 强调文字颜色 5 2 2 3 3 4" xfId="5368"/>
    <cellStyle name="标题 1 4 4" xfId="5369"/>
    <cellStyle name="20% - 强调文字颜色 5 2 2 3 4" xfId="5370"/>
    <cellStyle name="输出 2 5 2 2" xfId="5371"/>
    <cellStyle name="40% - 强调文字颜色 2 2 2 2 4 3 2" xfId="5372"/>
    <cellStyle name="60% - 强调文字颜色 6 2 2 2 2 3 2 2 2" xfId="5373"/>
    <cellStyle name="20% - 强调文字颜色 5 2 2 3 4 3" xfId="5374"/>
    <cellStyle name="20% - 强调文字颜色 5 2 2 3 5" xfId="5375"/>
    <cellStyle name="20% - 强调文字颜色 5 2 2 3 5 2" xfId="5376"/>
    <cellStyle name="汇总 2 2 4 2 4" xfId="5377"/>
    <cellStyle name="20% - 强调文字颜色 5 2 2 3 6" xfId="5378"/>
    <cellStyle name="60% - 强调文字颜色 2 2 5 3 3 2" xfId="5379"/>
    <cellStyle name="链接单元格 3 3 2 3 2 2" xfId="5380"/>
    <cellStyle name="60% - 强调文字颜色 3 4 5 3 2" xfId="5381"/>
    <cellStyle name="强调文字颜色 4 4 2 2 2 3" xfId="5382"/>
    <cellStyle name="20% - 强调文字颜色 5 2 2 4" xfId="5383"/>
    <cellStyle name="40% - 强调文字颜色 1 2 5 5" xfId="5384"/>
    <cellStyle name="解释性文本 2 3 2 2 4" xfId="5385"/>
    <cellStyle name="60% - 强调文字颜色 3 4 5 3 2 2" xfId="5386"/>
    <cellStyle name="链接单元格 3 3 2 3 2 2 2" xfId="5387"/>
    <cellStyle name="60% - 强调文字颜色 2 2 5 3 3 2 2" xfId="5388"/>
    <cellStyle name="强调文字颜色 4 4 2 2 2 3 2" xfId="5389"/>
    <cellStyle name="20% - 强调文字颜色 5 2 2 4 2" xfId="5390"/>
    <cellStyle name="标题 2 3" xfId="5391"/>
    <cellStyle name="解释性文本 2 3 2 2 4 2" xfId="5392"/>
    <cellStyle name="标题 4 4 2 2 3" xfId="5393"/>
    <cellStyle name="60% - 强调文字颜色 3 4 5 3 2 2 2" xfId="5394"/>
    <cellStyle name="强调文字颜色 4 4 2 2 2 3 2 2" xfId="5395"/>
    <cellStyle name="20% - 强调文字颜色 5 2 2 4 2 2" xfId="5396"/>
    <cellStyle name="标题 2 3 2" xfId="5397"/>
    <cellStyle name="标题 4 4 2 2 3 2" xfId="5398"/>
    <cellStyle name="40% - 强调文字颜色 4 3 3 2 5" xfId="5399"/>
    <cellStyle name="好_2.空间地产（西安）天琴湾销售会所灯饰清单 4 6 4" xfId="5400"/>
    <cellStyle name="注释 2 5 3" xfId="5401"/>
    <cellStyle name="20% - 强调文字颜色 5 2 2 4 2 2 2" xfId="5402"/>
    <cellStyle name="标题 2 3 2 2" xfId="5403"/>
    <cellStyle name="标题 4 4 2 2 3 2 2" xfId="5404"/>
    <cellStyle name="40% - 强调文字颜色 4 3 3 2 5 2" xfId="5405"/>
    <cellStyle name="好_2.空间地产（西安）天琴湾销售会所灯饰清单 4 6 4 2" xfId="5406"/>
    <cellStyle name="注释 2 5 3 2" xfId="5407"/>
    <cellStyle name="20% - 强调文字颜色 5 2 2 4 2 2 2 2" xfId="5408"/>
    <cellStyle name="标题 2 3 2 2 2" xfId="5409"/>
    <cellStyle name="标题 4 4 2 2 3 3" xfId="5410"/>
    <cellStyle name="标题 2 4 4 6 2" xfId="5411"/>
    <cellStyle name="40% - 强调文字颜色 4 3 3 2 6" xfId="5412"/>
    <cellStyle name="注释 2 5 4" xfId="5413"/>
    <cellStyle name="20% - 强调文字颜色 5 2 2 4 2 2 3" xfId="5414"/>
    <cellStyle name="标题 2 3 2 3" xfId="5415"/>
    <cellStyle name="20% - 强调文字颜色 5 2 2 4 2 3" xfId="5416"/>
    <cellStyle name="标题 2 3 3" xfId="5417"/>
    <cellStyle name="标题 4 4 2 2 4 2" xfId="5418"/>
    <cellStyle name="40% - 强调文字颜色 4 3 3 3 5" xfId="5419"/>
    <cellStyle name="注释 2 6 3" xfId="5420"/>
    <cellStyle name="20% - 强调文字颜色 5 2 2 4 2 3 2" xfId="5421"/>
    <cellStyle name="标题 2 3 3 2" xfId="5422"/>
    <cellStyle name="标题 4 4 2 2 5" xfId="5423"/>
    <cellStyle name="20% - 强调文字颜色 6 2 3 4 2 2" xfId="5424"/>
    <cellStyle name="强调文字颜色 4 2 3 4 2" xfId="5425"/>
    <cellStyle name="20% - 强调文字颜色 5 2 2 4 2 4" xfId="5426"/>
    <cellStyle name="标题 2 3 4" xfId="5427"/>
    <cellStyle name="适中 3 4 3 2 2 2 2" xfId="5428"/>
    <cellStyle name="20% - 强调文字颜色 5 2 2 4 3" xfId="5429"/>
    <cellStyle name="标题 2 4" xfId="5430"/>
    <cellStyle name="40% - 强调文字颜色 1 2 5 2 2 2" xfId="5431"/>
    <cellStyle name="20% - 强调文字颜色 5 2 2 4 3 2" xfId="5432"/>
    <cellStyle name="标题 2 4 2" xfId="5433"/>
    <cellStyle name="40% - 强调文字颜色 1 2 5 2 2 2 2" xfId="5434"/>
    <cellStyle name="好 4 3 2 5" xfId="5435"/>
    <cellStyle name="40% - 强调文字颜色 5 2 2 4 3 2" xfId="5436"/>
    <cellStyle name="标题 6 4 2 4 2" xfId="5437"/>
    <cellStyle name="差_2.空间地产（西安）天琴湾销售会所灯饰清单 2 5 2 3 2" xfId="5438"/>
    <cellStyle name="差_3.空间地产（西安）天琴湾配饰报价清单 4 6 2 3" xfId="5439"/>
    <cellStyle name="40% - 强调文字颜色 3 2 2 3" xfId="5440"/>
    <cellStyle name="差 2 2 4 5 2" xfId="5441"/>
    <cellStyle name="60% - 强调文字颜色 4 2 7 3" xfId="5442"/>
    <cellStyle name="差_3.空间地产（西安）天琴湾配饰报价清单 4 2 2 3 2 2" xfId="5443"/>
    <cellStyle name="强调文字颜色 3 3 5 3 2" xfId="5444"/>
    <cellStyle name="40% - 强调文字颜色 3 3 3 2 2 2 3" xfId="5445"/>
    <cellStyle name="标题 4 4 2 3 3 2" xfId="5446"/>
    <cellStyle name="40% - 强调文字颜色 4 3 4 2 5" xfId="5447"/>
    <cellStyle name="注释 3 5 3" xfId="5448"/>
    <cellStyle name="20% - 强调文字颜色 5 2 2 4 3 2 2" xfId="5449"/>
    <cellStyle name="标题 2 4 2 2" xfId="5450"/>
    <cellStyle name="40% - 强调文字颜色 5 2 2 4 4" xfId="5451"/>
    <cellStyle name="40% - 强调文字颜色 2 2 2 2 5 2 2" xfId="5452"/>
    <cellStyle name="20% - 强调文字颜色 5 2 2 4 3 3" xfId="5453"/>
    <cellStyle name="标题 2 4 3" xfId="5454"/>
    <cellStyle name="强调文字颜色 1 2 3 3 2 2 2" xfId="5455"/>
    <cellStyle name="强调文字颜色 5 3 2 2 3 2 2 2" xfId="5456"/>
    <cellStyle name="20% - 强调文字颜色 5 2 2 4 4" xfId="5457"/>
    <cellStyle name="60% - 强调文字颜色 4 4 6 3 2 2" xfId="5458"/>
    <cellStyle name="40% - 强调文字颜色 5 2 2 6 2 2 2 2" xfId="5459"/>
    <cellStyle name="注释 3 4 7 2" xfId="5460"/>
    <cellStyle name="40% - 强调文字颜色 1 2 5 2 2 3" xfId="5461"/>
    <cellStyle name="20% - 强调文字颜色 5 2 2 4 4 2" xfId="5462"/>
    <cellStyle name="20% - 强调文字颜色 5 2 2 4 5" xfId="5463"/>
    <cellStyle name="链接单元格 4 5 2 3 2" xfId="5464"/>
    <cellStyle name="强调文字颜色 5 4 3 2 2 2" xfId="5465"/>
    <cellStyle name="差 4 3 2 4 2 2" xfId="5466"/>
    <cellStyle name="标题 3 2 2 4 4 3 2" xfId="5467"/>
    <cellStyle name="60% - 强调文字颜色 3 4 5 3 3" xfId="5468"/>
    <cellStyle name="强调文字颜色 4 4 2 2 2 4" xfId="5469"/>
    <cellStyle name="20% - 强调文字颜色 5 2 2 5" xfId="5470"/>
    <cellStyle name="链接单元格 4 5 2 3 2 2" xfId="5471"/>
    <cellStyle name="40% - 强调文字颜色 1 2 6 5" xfId="5472"/>
    <cellStyle name="60% - 强调文字颜色 3 4 5 3 3 2" xfId="5473"/>
    <cellStyle name="强调文字颜色 5 4 3 2 2 2 2" xfId="5474"/>
    <cellStyle name="强调文字颜色 4 4 2 2 2 4 2" xfId="5475"/>
    <cellStyle name="20% - 强调文字颜色 5 2 2 5 2" xfId="5476"/>
    <cellStyle name="标题 3 3" xfId="5477"/>
    <cellStyle name="20% - 强调文字颜色 5 2 2 5 2 2" xfId="5478"/>
    <cellStyle name="标题 3 3 2" xfId="5479"/>
    <cellStyle name="20% - 强调文字颜色 5 2 2 5 2 3" xfId="5480"/>
    <cellStyle name="60% - 强调文字颜色 3 2 2 6 2" xfId="5481"/>
    <cellStyle name="标题 3 3 3" xfId="5482"/>
    <cellStyle name="20% - 强调文字颜色 5 2 2 5 3" xfId="5483"/>
    <cellStyle name="标题 3 4" xfId="5484"/>
    <cellStyle name="40% - 强调文字颜色 1 2 5 2 3 2" xfId="5485"/>
    <cellStyle name="20% - 强调文字颜色 5 2 2 5 3 2" xfId="5486"/>
    <cellStyle name="标题 3 4 2" xfId="5487"/>
    <cellStyle name="20% - 强调文字颜色 5 2 2 5 3 3" xfId="5488"/>
    <cellStyle name="标题 3 4 3" xfId="5489"/>
    <cellStyle name="60% - 强调文字颜色 3 2 2 7 2" xfId="5490"/>
    <cellStyle name="强调文字颜色 1 2 3 3 3 2 2" xfId="5491"/>
    <cellStyle name="20% - 强调文字颜色 5 2 2 5 4" xfId="5492"/>
    <cellStyle name="标题 4 2 2 4 3 3" xfId="5493"/>
    <cellStyle name="40% - 强调文字颜色 3 2 10" xfId="5494"/>
    <cellStyle name="输入 4 5 2 2 2 2" xfId="5495"/>
    <cellStyle name="20% - 强调文字颜色 5 2 2 5 4 2" xfId="5496"/>
    <cellStyle name="20% - 强调文字颜色 5 2 2 5 5" xfId="5497"/>
    <cellStyle name="20% - 强调文字颜色 5 2 2 6 2 2" xfId="5498"/>
    <cellStyle name="标题 4 3 2" xfId="5499"/>
    <cellStyle name="20% - 强调文字颜色 5 2 2 6 2 3" xfId="5500"/>
    <cellStyle name="60% - 强调文字颜色 3 2 3 6 2" xfId="5501"/>
    <cellStyle name="标题 4 3 3" xfId="5502"/>
    <cellStyle name="20% - 强调文字颜色 5 2 2 6 4" xfId="5503"/>
    <cellStyle name="20% - 强调文字颜色 5 2 2 7 2" xfId="5504"/>
    <cellStyle name="标题 5 3" xfId="5505"/>
    <cellStyle name="强调文字颜色 6 4 4 2 2 2 2" xfId="5506"/>
    <cellStyle name="标题 5 4" xfId="5507"/>
    <cellStyle name="20% - 强调文字颜色 5 2 2 7 3" xfId="5508"/>
    <cellStyle name="输出 2 2 2 2 2 2 2 3 2" xfId="5509"/>
    <cellStyle name="20% - 强调文字颜色 5 2 2 8 2" xfId="5510"/>
    <cellStyle name="差_3.空间地产（西安）天琴湾配饰报价清单 2 2 2 2 2 2 2" xfId="5511"/>
    <cellStyle name="标题 6 3" xfId="5512"/>
    <cellStyle name="强调文字颜色 6 4 4 2 2 3 2" xfId="5513"/>
    <cellStyle name="40% - 强调文字颜色 3 2 2 3 3 2 2" xfId="5514"/>
    <cellStyle name="20% - 强调文字颜色 5 2 2 9" xfId="5515"/>
    <cellStyle name="差_3.空间地产（西安）天琴湾配饰报价清单 2 2 2 2 2 3" xfId="5516"/>
    <cellStyle name="输出 3 2 3 2" xfId="5517"/>
    <cellStyle name="40% - 强调文字颜色 3 2 2 3 3 3" xfId="5518"/>
    <cellStyle name="汇总 2 6 5" xfId="5519"/>
    <cellStyle name="40% - 强调文字颜色 2 2 3 2 4 3" xfId="5520"/>
    <cellStyle name="40% - 强调文字颜色 1 2 2 2 4 5" xfId="5521"/>
    <cellStyle name="20% - 强调文字颜色 5 2 3" xfId="5522"/>
    <cellStyle name="60% - 强调文字颜色 1 2 4 3 4" xfId="5523"/>
    <cellStyle name="60% - 强调文字颜色 5 2 3 2 2 2 2 2 2" xfId="5524"/>
    <cellStyle name="20% - 强调文字颜色 5 2 3 2" xfId="5525"/>
    <cellStyle name="60% - 强调文字颜色 1 2 4 3 4 2" xfId="5526"/>
    <cellStyle name="40% - 强调文字颜色 1 3 3 5" xfId="5527"/>
    <cellStyle name="输出 2 4 2 2 4" xfId="5528"/>
    <cellStyle name="20% - 强调文字颜色 5 2 3 2 2" xfId="5529"/>
    <cellStyle name="汇总 3 3 3 3 3" xfId="5530"/>
    <cellStyle name="20% - 强调文字颜色 5 2 3 2 2 2 2 2" xfId="5531"/>
    <cellStyle name="好 2 2 3 2 5 2" xfId="5532"/>
    <cellStyle name="20% - 强调文字颜色 5 2 3 2 2 2 2 3" xfId="5533"/>
    <cellStyle name="20% - 强调文字颜色 5 2 3 2 2 2 4" xfId="5534"/>
    <cellStyle name="60% - 强调文字颜色 2 3 7 2 2" xfId="5535"/>
    <cellStyle name="20% - 强调文字颜色 5 2 3 2 2 3 3" xfId="5536"/>
    <cellStyle name="差_3.空间地产（西安）天琴湾配饰报价清单 2 7 2 2 2" xfId="5537"/>
    <cellStyle name="40% - 强调文字颜色 1 3 2 2 2" xfId="5538"/>
    <cellStyle name="强调文字颜色 2 4 4 6" xfId="5539"/>
    <cellStyle name="20% - 强调文字颜色 6 2 2 5 2 3" xfId="5540"/>
    <cellStyle name="输入 2 2 4 2 5 2" xfId="5541"/>
    <cellStyle name="20% - 强调文字颜色 6 2 4 2 2 2 2" xfId="5542"/>
    <cellStyle name="强调文字颜色 6 2 2 2 2 2 2 2 2 2" xfId="5543"/>
    <cellStyle name="20% - 强调文字颜色 5 2 3 2 2 4 2" xfId="5544"/>
    <cellStyle name="20% - 强调文字颜色 6 2 2 5 3 2" xfId="5545"/>
    <cellStyle name="20% - 强调文字颜色 6 2 4 2 2 3" xfId="5546"/>
    <cellStyle name="20% - 强调文字颜色 5 2 3 2 2 5" xfId="5547"/>
    <cellStyle name="千位分隔 2 2 2 6 2" xfId="5548"/>
    <cellStyle name="检查单元格 4 2 3 2" xfId="5549"/>
    <cellStyle name="20% - 强调文字颜色 6 2 2 5 4" xfId="5550"/>
    <cellStyle name="20% - 强调文字颜色 5 2 3 2 3 2 3" xfId="5551"/>
    <cellStyle name="标题 3 3 5 2 3 2" xfId="5552"/>
    <cellStyle name="20% - 强调文字颜色 6 2 2 6 3" xfId="5553"/>
    <cellStyle name="40% - 强调文字颜色 2 2 2 3 3 2 3" xfId="5554"/>
    <cellStyle name="20% - 强调文字颜色 6 2 4 2 3 2" xfId="5555"/>
    <cellStyle name="强调文字颜色 6 2 2 2 2 2 2 3 2" xfId="5556"/>
    <cellStyle name="20% - 强调文字颜色 5 2 3 2 3 4" xfId="5557"/>
    <cellStyle name="40% - 强调文字颜色 5 2 2 4 3 4 2" xfId="5558"/>
    <cellStyle name="注释 4 2 2 2 2 3" xfId="5559"/>
    <cellStyle name="40% - 强调文字颜色 3 2 2 5 2" xfId="5560"/>
    <cellStyle name="40% - 强调文字颜色 6 2 3 4 3 2 2" xfId="5561"/>
    <cellStyle name="注释 2 2 2 6 3" xfId="5562"/>
    <cellStyle name="60% - 强调文字颜色 3 2 2 3 2 2 2 2 2" xfId="5563"/>
    <cellStyle name="20% - 强调文字颜色 5 2 3 2 4" xfId="5564"/>
    <cellStyle name="检查单元格 2 2 3 2 2 2 3" xfId="5565"/>
    <cellStyle name="注释 4 2 2 2 2 4" xfId="5566"/>
    <cellStyle name="40% - 强调文字颜色 3 2 2 5 3" xfId="5567"/>
    <cellStyle name="20% - 强调文字颜色 5 2 3 2 5" xfId="5568"/>
    <cellStyle name="40% - 强调文字颜色 1 2 3 2 2 3 2" xfId="5569"/>
    <cellStyle name="注释 4 2 2 2 2 5" xfId="5570"/>
    <cellStyle name="40% - 强调文字颜色 3 2 2 5 4" xfId="5571"/>
    <cellStyle name="20% - 强调文字颜色 5 2 3 2 6" xfId="5572"/>
    <cellStyle name="40% - 强调文字颜色 1 2 3 2 2 3 3" xfId="5573"/>
    <cellStyle name="40% - 强调文字颜色 4 3 2 6 2 2" xfId="5574"/>
    <cellStyle name="40% - 强调文字颜色 6 2 8 3" xfId="5575"/>
    <cellStyle name="强调文字颜色 4 4 2 2 3 2" xfId="5576"/>
    <cellStyle name="20% - 强调文字颜色 5 2 3 3" xfId="5577"/>
    <cellStyle name="千位分隔 2 3 3 4 2 2" xfId="5578"/>
    <cellStyle name="40% - 强调文字颜色 4 3 2 6 2 2 2" xfId="5579"/>
    <cellStyle name="40% - 强调文字颜色 6 2 8 3 2" xfId="5580"/>
    <cellStyle name="好_2.空间地产（西安）天琴湾销售会所灯饰清单 2 5 3" xfId="5581"/>
    <cellStyle name="40% - 强调文字颜色 1 3 4 5" xfId="5582"/>
    <cellStyle name="千位分隔 2 2 3 3 2 2 4" xfId="5583"/>
    <cellStyle name="强调文字颜色 4 4 2 2 3 2 2" xfId="5584"/>
    <cellStyle name="输出 2 4 2 3 4" xfId="5585"/>
    <cellStyle name="20% - 强调文字颜色 5 2 3 3 2" xfId="5586"/>
    <cellStyle name="千位分隔 2 3 3 4 2 2 2" xfId="5587"/>
    <cellStyle name="标题 3 3 4 6 2" xfId="5588"/>
    <cellStyle name="40% - 强调文字颜色 5 2 3 2 6" xfId="5589"/>
    <cellStyle name="20% - 强调文字颜色 5 2 3 3 2 2 3" xfId="5590"/>
    <cellStyle name="20% - 强调文字颜色 5 2 3 3 3" xfId="5591"/>
    <cellStyle name="检查单元格 2 2 3 2 2 3 2" xfId="5592"/>
    <cellStyle name="20% - 强调文字颜色 6 2 3 6 2" xfId="5593"/>
    <cellStyle name="标题 4 2 3 2 2 4" xfId="5594"/>
    <cellStyle name="20% - 强调文字颜色 5 2 3 3 3 3" xfId="5595"/>
    <cellStyle name="百分比 2 2 2 2 2" xfId="5596"/>
    <cellStyle name="注释 4 2 2 2 3 3" xfId="5597"/>
    <cellStyle name="40% - 强调文字颜色 3 2 2 6 2" xfId="5598"/>
    <cellStyle name="40% - 强调文字颜色 6 2 3 4 3 3 2" xfId="5599"/>
    <cellStyle name="60% - 强调文字颜色 3 2 2 3 2 2 2 3 2" xfId="5600"/>
    <cellStyle name="20% - 强调文字颜色 5 2 3 3 4" xfId="5601"/>
    <cellStyle name="40% - 强调文字颜色 3 2 2 6 2 2" xfId="5602"/>
    <cellStyle name="40% - 强调文字颜色 6 2 3 4 3 3 2 2" xfId="5603"/>
    <cellStyle name="标题 4 2 3 2 3 3" xfId="5604"/>
    <cellStyle name="20% - 强调文字颜色 5 2 3 3 4 2" xfId="5605"/>
    <cellStyle name="40% - 强调文字颜色 3 2 2 6 3" xfId="5606"/>
    <cellStyle name="警告文本 2 2" xfId="5607"/>
    <cellStyle name="输入 2 6 5 2" xfId="5608"/>
    <cellStyle name="40% - 强调文字颜色 2 2 4 2 2 2 2" xfId="5609"/>
    <cellStyle name="20% - 强调文字颜色 5 2 3 3 5" xfId="5610"/>
    <cellStyle name="40% - 强调文字颜色 1 2 3 2 2 4 2" xfId="5611"/>
    <cellStyle name="60% - 强调文字颜色 2 2 5 3 4 2" xfId="5612"/>
    <cellStyle name="链接单元格 3 3 2 3 3 2" xfId="5613"/>
    <cellStyle name="60% - 强调文字颜色 3 4 5 4 2" xfId="5614"/>
    <cellStyle name="60% - 强调文字颜色 2 2 2 2 3 3 2 2" xfId="5615"/>
    <cellStyle name="强调文字颜色 4 4 2 2 3 3" xfId="5616"/>
    <cellStyle name="20% - 强调文字颜色 5 2 3 4" xfId="5617"/>
    <cellStyle name="千位分隔 2 3 3 4 2 3" xfId="5618"/>
    <cellStyle name="40% - 强调文字颜色 1 3 5 5" xfId="5619"/>
    <cellStyle name="60% - 强调文字颜色 3 4 5 4 2 2" xfId="5620"/>
    <cellStyle name="强调文字颜色 4 4 2 2 3 3 2" xfId="5621"/>
    <cellStyle name="20% - 强调文字颜色 5 2 3 4 2" xfId="5622"/>
    <cellStyle name="20% - 强调文字颜色 6 2 4 5 2" xfId="5623"/>
    <cellStyle name="20% - 强调文字颜色 5 2 3 4 2 3" xfId="5624"/>
    <cellStyle name="20% - 强调文字颜色 5 2 3 4 3" xfId="5625"/>
    <cellStyle name="检查单元格 2 2 3 2 2 4 2" xfId="5626"/>
    <cellStyle name="60% - 强调文字颜色 5 3 5 2 2 2 2" xfId="5627"/>
    <cellStyle name="好_2.空间地产（西安）天琴湾销售会所灯饰清单 2 6 4" xfId="5628"/>
    <cellStyle name="60% - 强调文字颜色 2 4 4 3 2 2 2 2" xfId="5629"/>
    <cellStyle name="40% - 强调文字颜色 1 2 5 3 2 2" xfId="5630"/>
    <cellStyle name="解释性文本 2 3 2 2 2 2 2" xfId="5631"/>
    <cellStyle name="20% - 强调文字颜色 5 2 3 4 3 2" xfId="5632"/>
    <cellStyle name="20% - 强调文字颜色 5 2 3 4 3 3" xfId="5633"/>
    <cellStyle name="强调文字颜色 1 2 3 4 2 2 2" xfId="5634"/>
    <cellStyle name="40% - 强调文字颜色 3 2 2 7 2" xfId="5635"/>
    <cellStyle name="40% - 强调文字颜色 6 2 3 4 3 4 2" xfId="5636"/>
    <cellStyle name="20% - 强调文字颜色 5 2 3 4 4" xfId="5637"/>
    <cellStyle name="20% - 强调文字颜色 5 2 3 4 4 2" xfId="5638"/>
    <cellStyle name="40% - 强调文字颜色 3 2 2 7 3" xfId="5639"/>
    <cellStyle name="警告文本 3 2" xfId="5640"/>
    <cellStyle name="输出 4 3 2 2 3 3 2" xfId="5641"/>
    <cellStyle name="40% - 强调文字颜色 2 2 4 2 2 3 2" xfId="5642"/>
    <cellStyle name="20% - 强调文字颜色 5 2 3 4 5" xfId="5643"/>
    <cellStyle name="20% - 强调文字颜色 5 2 3 5" xfId="5644"/>
    <cellStyle name="千位分隔 2 3 3 4 2 4" xfId="5645"/>
    <cellStyle name="20% - 强调文字颜色 5 2 3 5 2" xfId="5646"/>
    <cellStyle name="20% - 强调文字颜色 5 2 3 5 2 2" xfId="5647"/>
    <cellStyle name="20% - 强调文字颜色 5 2 3 5 3" xfId="5648"/>
    <cellStyle name="输入 4 5 3 2 2" xfId="5649"/>
    <cellStyle name="40% - 强调文字颜色 3 2 2 8 2" xfId="5650"/>
    <cellStyle name="20% - 强调文字颜色 5 2 3 5 4" xfId="5651"/>
    <cellStyle name="20% - 强调文字颜色 5 2 3 6 2" xfId="5652"/>
    <cellStyle name="20% - 强调文字颜色 5 2 3 6 3" xfId="5653"/>
    <cellStyle name="20% - 强调文字颜色 5 2 4" xfId="5654"/>
    <cellStyle name="40% - 强调文字颜色 3 2 4 2 4 2" xfId="5655"/>
    <cellStyle name="注释 2 2 4 3 5 2" xfId="5656"/>
    <cellStyle name="20% - 强调文字颜色 5 2 4 2" xfId="5657"/>
    <cellStyle name="40% - 强调文字颜色 1 4 3 5" xfId="5658"/>
    <cellStyle name="输出 2 4 3 2 4" xfId="5659"/>
    <cellStyle name="20% - 强调文字颜色 5 2 4 2 2" xfId="5660"/>
    <cellStyle name="20% - 强调文字颜色 5 2 4 2 2 2 2 2" xfId="5661"/>
    <cellStyle name="20% - 强调文字颜色 5 2 4 2 2 2 3" xfId="5662"/>
    <cellStyle name="20% - 强调文字颜色 5 2 5" xfId="5663"/>
    <cellStyle name="20% - 强调文字颜色 6 3 2 5 2 2" xfId="5664"/>
    <cellStyle name="20% - 强调文字颜色 5 2 4 2 2 3 2" xfId="5665"/>
    <cellStyle name="20% - 强调文字颜色 6 3 2 5 3" xfId="5666"/>
    <cellStyle name="20% - 强调文字颜色 6 2 5 2 2 2" xfId="5667"/>
    <cellStyle name="强调文字颜色 6 2 2 2 2 3 2 2 2" xfId="5668"/>
    <cellStyle name="20% - 强调文字颜色 5 2 4 2 2 4" xfId="5669"/>
    <cellStyle name="20% - 强调文字颜色 5 2 4 2 3" xfId="5670"/>
    <cellStyle name="检查单元格 2 2 3 2 3 2 2" xfId="5671"/>
    <cellStyle name="适中 2 2 8 2" xfId="5672"/>
    <cellStyle name="20% - 强调文字颜色 5 2 4 2 3 2 2" xfId="5673"/>
    <cellStyle name="20% - 强调文字颜色 6 3 2 6 2" xfId="5674"/>
    <cellStyle name="40% - 强调文字颜色 2 2 2 4 3 2 2" xfId="5675"/>
    <cellStyle name="差 2 2 2 3 2 3" xfId="5676"/>
    <cellStyle name="20% - 强调文字颜色 5 2 4 2 3 3" xfId="5677"/>
    <cellStyle name="40% - 强调文字颜色 1 2 2 2 2 2 2 2 2" xfId="5678"/>
    <cellStyle name="注释 4 2 2 3 2 3" xfId="5679"/>
    <cellStyle name="40% - 强调文字颜色 3 2 3 5 2" xfId="5680"/>
    <cellStyle name="40% - 强调文字颜色 6 2 3 4 4 2 2" xfId="5681"/>
    <cellStyle name="注释 2 2 3 6 3" xfId="5682"/>
    <cellStyle name="20% - 强调文字颜色 5 4 2 2 2 2" xfId="5683"/>
    <cellStyle name="60% - 强调文字颜色 3 2 2 3 2 2 3 2 2" xfId="5684"/>
    <cellStyle name="20% - 强调文字颜色 5 2 4 2 4" xfId="5685"/>
    <cellStyle name="40% - 强调文字颜色 3 2 3 5 2 2" xfId="5686"/>
    <cellStyle name="40% - 强调文字颜色 6 2 3 4 4 2 2 2" xfId="5687"/>
    <cellStyle name="20% - 强调文字颜色 5 2 4 2 4 2" xfId="5688"/>
    <cellStyle name="计算 4 3 3 2 4" xfId="5689"/>
    <cellStyle name="40% - 强调文字颜色 3 2 3 5 3" xfId="5690"/>
    <cellStyle name="20% - 强调文字颜色 5 4 2 2 2 3" xfId="5691"/>
    <cellStyle name="60% - 强调文字颜色 1 3 4 2 2 2" xfId="5692"/>
    <cellStyle name="20% - 强调文字颜色 5 2 4 2 5" xfId="5693"/>
    <cellStyle name="标题 1 4 5 2 2 2 2 2" xfId="5694"/>
    <cellStyle name="强调文字颜色 3 2 2 3 4 2 2" xfId="5695"/>
    <cellStyle name="40% - 强调文字颜色 4 3 2 6 3 2" xfId="5696"/>
    <cellStyle name="40% - 强调文字颜色 6 2 9 3" xfId="5697"/>
    <cellStyle name="强调文字颜色 4 4 2 2 4 2" xfId="5698"/>
    <cellStyle name="20% - 强调文字颜色 5 2 4 3" xfId="5699"/>
    <cellStyle name="千位分隔 2 3 3 4 3 2" xfId="5700"/>
    <cellStyle name="强调文字颜色 3 2 2 3 4 2 2 2" xfId="5701"/>
    <cellStyle name="40% - 强调文字颜色 4 3 2 6 3 2 2" xfId="5702"/>
    <cellStyle name="40% - 强调文字颜色 6 2 9 3 2" xfId="5703"/>
    <cellStyle name="好_2.空间地产（西安）天琴湾销售会所灯饰清单 3 5 3" xfId="5704"/>
    <cellStyle name="40% - 强调文字颜色 1 4 4 5" xfId="5705"/>
    <cellStyle name="强调文字颜色 4 4 2 2 4 2 2" xfId="5706"/>
    <cellStyle name="20% - 强调文字颜色 5 2 4 3 2" xfId="5707"/>
    <cellStyle name="20% - 强调文字颜色 5 2 4 3 3" xfId="5708"/>
    <cellStyle name="检查单元格 2 2 3 2 3 3 2" xfId="5709"/>
    <cellStyle name="40% - 强调文字颜色 5 2 2 2 2 3" xfId="5710"/>
    <cellStyle name="标题 1 2 2 5 2 2 2" xfId="5711"/>
    <cellStyle name="40% - 强调文字颜色 3 2 3 6 2" xfId="5712"/>
    <cellStyle name="40% - 强调文字颜色 6 2 3 4 4 3 2" xfId="5713"/>
    <cellStyle name="40% - 强调文字颜色 6 2 2 2 3 3 2 2 2" xfId="5714"/>
    <cellStyle name="20% - 强调文字颜色 5 2 4 3 4" xfId="5715"/>
    <cellStyle name="60% - 强调文字颜色 3 4 5 5 2" xfId="5716"/>
    <cellStyle name="强调文字颜色 6 3 2 2 2 2 2" xfId="5717"/>
    <cellStyle name="20% - 强调文字颜色 5 2 4 4" xfId="5718"/>
    <cellStyle name="40% - 强调文字颜色 4 3 2 2 4" xfId="5719"/>
    <cellStyle name="注释 3 3 2 3 5" xfId="5720"/>
    <cellStyle name="强调文字颜色 6 3 2 2 2 2 2 2" xfId="5721"/>
    <cellStyle name="20% - 强调文字颜色 5 2 4 4 2" xfId="5722"/>
    <cellStyle name="40% - 强调文字颜色 4 3 2 2 5" xfId="5723"/>
    <cellStyle name="解释性文本 2 3 2 2 3 2 2" xfId="5724"/>
    <cellStyle name="注释 3 3 2 3 6" xfId="5725"/>
    <cellStyle name="20% - 强调文字颜色 5 2 4 4 3" xfId="5726"/>
    <cellStyle name="强调文字颜色 6 3 2 2 2 2 3" xfId="5727"/>
    <cellStyle name="20% - 强调文字颜色 5 2 4 5" xfId="5728"/>
    <cellStyle name="警告文本 4 2 2 2" xfId="5729"/>
    <cellStyle name="40% - 强调文字颜色 4 3 2 3 4" xfId="5730"/>
    <cellStyle name="注释 3 3 2 4 5" xfId="5731"/>
    <cellStyle name="强调文字颜色 6 3 2 2 2 2 3 2" xfId="5732"/>
    <cellStyle name="20% - 强调文字颜色 5 2 4 5 2" xfId="5733"/>
    <cellStyle name="警告文本 4 2 2 2 2" xfId="5734"/>
    <cellStyle name="好 2 8" xfId="5735"/>
    <cellStyle name="20% - 强调文字颜色 5 2 5 2" xfId="5736"/>
    <cellStyle name="20% - 强调文字颜色 5 2 5 2 2 2 2" xfId="5737"/>
    <cellStyle name="20% - 强调文字颜色 5 2 5 2 2 3" xfId="5738"/>
    <cellStyle name="20% - 强调文字颜色 5 2 5 2 3" xfId="5739"/>
    <cellStyle name="40% - 强调文字颜色 5 2 6 4 2 2 2" xfId="5740"/>
    <cellStyle name="检查单元格 2 2 3 2 4 2 2" xfId="5741"/>
    <cellStyle name="20% - 强调文字颜色 5 2 5 2 3 2" xfId="5742"/>
    <cellStyle name="40% - 强调文字颜色 3 2 4 5 2" xfId="5743"/>
    <cellStyle name="40% - 强调文字颜色 6 2 3 4 5 2 2" xfId="5744"/>
    <cellStyle name="注释 2 2 4 6 3" xfId="5745"/>
    <cellStyle name="20% - 强调文字颜色 5 2 5 2 4" xfId="5746"/>
    <cellStyle name="40% - 强调文字颜色 4 3 2 6 4 2" xfId="5747"/>
    <cellStyle name="注释 2 4" xfId="5748"/>
    <cellStyle name="强调文字颜色 3 2 2 3 4 3 2" xfId="5749"/>
    <cellStyle name="好 2 9" xfId="5750"/>
    <cellStyle name="强调文字颜色 4 4 2 2 5 2" xfId="5751"/>
    <cellStyle name="20% - 强调文字颜色 5 2 5 3" xfId="5752"/>
    <cellStyle name="好 2 9 2" xfId="5753"/>
    <cellStyle name="20% - 强调文字颜色 5 2 5 3 2" xfId="5754"/>
    <cellStyle name="20% - 强调文字颜色 5 2 5 3 3" xfId="5755"/>
    <cellStyle name="链接单元格 2 2 4 2 2 2 2 2" xfId="5756"/>
    <cellStyle name="强调文字颜色 6 3 2 2 2 3 2" xfId="5757"/>
    <cellStyle name="20% - 强调文字颜色 5 2 5 4" xfId="5758"/>
    <cellStyle name="40% - 强调文字颜色 4 3 3 2 4" xfId="5759"/>
    <cellStyle name="注释 3 3 3 3 5" xfId="5760"/>
    <cellStyle name="强调文字颜色 6 3 2 2 2 3 2 2" xfId="5761"/>
    <cellStyle name="20% - 强调文字颜色 5 2 5 4 2" xfId="5762"/>
    <cellStyle name="20% - 强调文字颜色 5 2 5 5" xfId="5763"/>
    <cellStyle name="警告文本 4 2 3 2" xfId="5764"/>
    <cellStyle name="40% - 强调文字颜色 2 3 2 2 2" xfId="5765"/>
    <cellStyle name="40% - 强调文字颜色 5 4 6 4" xfId="5766"/>
    <cellStyle name="20% - 强调文字颜色 5 2 6" xfId="5767"/>
    <cellStyle name="20% - 强调文字颜色 6 3 2 5 2 3" xfId="5768"/>
    <cellStyle name="60% - 强调文字颜色 2 3 3 3" xfId="5769"/>
    <cellStyle name="60% - 强调文字颜色 4 2 5" xfId="5770"/>
    <cellStyle name="40% - 强调文字颜色 2 3 2 2 2 2" xfId="5771"/>
    <cellStyle name="40% - 强调文字颜色 5 4 6 4 2" xfId="5772"/>
    <cellStyle name="好 3 8" xfId="5773"/>
    <cellStyle name="20% - 强调文字颜色 5 2 6 2" xfId="5774"/>
    <cellStyle name="60% - 强调文字颜色 2 3 3 3 2" xfId="5775"/>
    <cellStyle name="60% - 强调文字颜色 4 2 5 2" xfId="5776"/>
    <cellStyle name="40% - 强调文字颜色 2 3 2 2 2 2 2" xfId="5777"/>
    <cellStyle name="好 3 8 2" xfId="5778"/>
    <cellStyle name="20% - 强调文字颜色 5 2 6 2 2" xfId="5779"/>
    <cellStyle name="60% - 强调文字颜色 2 3 3 3 3" xfId="5780"/>
    <cellStyle name="差 2 2 4 3 2" xfId="5781"/>
    <cellStyle name="60% - 强调文字颜色 4 2 5 3" xfId="5782"/>
    <cellStyle name="40% - 强调文字颜色 2 3 2 2 2 2 3" xfId="5783"/>
    <cellStyle name="好 4 3 2 3 2" xfId="5784"/>
    <cellStyle name="20% - 强调文字颜色 5 2 6 2 3" xfId="5785"/>
    <cellStyle name="60% - 强调文字颜色 2 3 3 4" xfId="5786"/>
    <cellStyle name="检查单元格 3 4 2 3 2 2" xfId="5787"/>
    <cellStyle name="60% - 强调文字颜色 4 2 6" xfId="5788"/>
    <cellStyle name="好_3.空间地产（西安）天琴湾配饰报价清单 3 2 5 2" xfId="5789"/>
    <cellStyle name="40% - 强调文字颜色 2 3 2 2 2 3" xfId="5790"/>
    <cellStyle name="40% - 强调文字颜色 6 3 2 2 3 2 2 2" xfId="5791"/>
    <cellStyle name="20% - 强调文字颜色 5 2 6 3" xfId="5792"/>
    <cellStyle name="60% - 强调文字颜色 2 3 3 4 2" xfId="5793"/>
    <cellStyle name="60% - 强调文字颜色 4 2 6 2" xfId="5794"/>
    <cellStyle name="好_3.空间地产（西安）天琴湾配饰报价清单 3 2 5 2 2" xfId="5795"/>
    <cellStyle name="千位分隔 2 2 2 2 2 3" xfId="5796"/>
    <cellStyle name="40% - 强调文字颜色 2 3 2 2 2 3 2" xfId="5797"/>
    <cellStyle name="40% - 强调文字颜色 6 3 2 2 3 2 2 2 2" xfId="5798"/>
    <cellStyle name="20% - 强调文字颜色 5 2 6 3 2" xfId="5799"/>
    <cellStyle name="60% - 强调文字颜色 2 3 3 4 3" xfId="5800"/>
    <cellStyle name="强调文字颜色 3 3 5 2 2" xfId="5801"/>
    <cellStyle name="差 2 2 4 4 2" xfId="5802"/>
    <cellStyle name="60% - 强调文字颜色 4 2 6 3" xfId="5803"/>
    <cellStyle name="标题 4 2 2 3 2 2 2" xfId="5804"/>
    <cellStyle name="千位分隔 2 2 2 2 2 4" xfId="5805"/>
    <cellStyle name="40% - 强调文字颜色 2 3 2 2 2 3 3" xfId="5806"/>
    <cellStyle name="好 4 3 2 4 2" xfId="5807"/>
    <cellStyle name="20% - 强调文字颜色 5 2 6 3 3" xfId="5808"/>
    <cellStyle name="60% - 强调文字颜色 4 2 7" xfId="5809"/>
    <cellStyle name="40% - 强调文字颜色 3 3 3 2 2 2" xfId="5810"/>
    <cellStyle name="60% - 强调文字颜色 2 3 3 5" xfId="5811"/>
    <cellStyle name="注释 2 3 3 3 3 2" xfId="5812"/>
    <cellStyle name="40% - 强调文字颜色 2 3 2 2 2 4" xfId="5813"/>
    <cellStyle name="差_3.空间地产（西安）天琴湾配饰报价清单 4 6 2" xfId="5814"/>
    <cellStyle name="40% - 强调文字颜色 3 2 2" xfId="5815"/>
    <cellStyle name="强调文字颜色 6 3 2 2 2 4 2" xfId="5816"/>
    <cellStyle name="20% - 强调文字颜色 5 2 6 4" xfId="5817"/>
    <cellStyle name="60% - 强调文字颜色 4 2 7 2" xfId="5818"/>
    <cellStyle name="40% - 强调文字颜色 3 3 3 2 2 2 2" xfId="5819"/>
    <cellStyle name="60% - 强调文字颜色 2 3 3 5 2" xfId="5820"/>
    <cellStyle name="40% - 强调文字颜色 2 3 2 2 2 4 2" xfId="5821"/>
    <cellStyle name="注释 2 2 3 2 3 2 4" xfId="5822"/>
    <cellStyle name="千位分隔 2 2 2 2 3 3" xfId="5823"/>
    <cellStyle name="差_3.空间地产（西安）天琴湾配饰报价清单 4 6 2 2" xfId="5824"/>
    <cellStyle name="40% - 强调文字颜色 3 2 2 2" xfId="5825"/>
    <cellStyle name="20% - 强调文字颜色 5 2 6 4 2" xfId="5826"/>
    <cellStyle name="60% - 强调文字颜色 4 2 8" xfId="5827"/>
    <cellStyle name="60% - 强调文字颜色 5 2 2 3 2 2 2 2 2" xfId="5828"/>
    <cellStyle name="40% - 强调文字颜色 3 3 3 2 2 3" xfId="5829"/>
    <cellStyle name="60% - 强调文字颜色 2 3 3 6" xfId="5830"/>
    <cellStyle name="40% - 强调文字颜色 2 3 2 2 2 5" xfId="5831"/>
    <cellStyle name="检查单元格 4 4 3 3 2 2" xfId="5832"/>
    <cellStyle name="差_3.空间地产（西安）天琴湾配饰报价清单 4 6 3" xfId="5833"/>
    <cellStyle name="汇总 4 2 5 2" xfId="5834"/>
    <cellStyle name="40% - 强调文字颜色 3 2 3" xfId="5835"/>
    <cellStyle name="适中 2 2 2 2 2 2" xfId="5836"/>
    <cellStyle name="20% - 强调文字颜色 5 2 6 5" xfId="5837"/>
    <cellStyle name="40% - 强调文字颜色 6 3 3 2 4 2 2 2" xfId="5838"/>
    <cellStyle name="警告文本 4 2 4 2" xfId="5839"/>
    <cellStyle name="40% - 强调文字颜色 2 3 2 2 3" xfId="5840"/>
    <cellStyle name="20% - 强调文字颜色 5 2 7" xfId="5841"/>
    <cellStyle name="60% - 强调文字颜色 4 3 5" xfId="5842"/>
    <cellStyle name="警告文本 4 6 2 2 2 2" xfId="5843"/>
    <cellStyle name="60% - 强调文字颜色 2 3 4 3" xfId="5844"/>
    <cellStyle name="40% - 强调文字颜色 2 3 2 2 3 2" xfId="5845"/>
    <cellStyle name="好 4 8" xfId="5846"/>
    <cellStyle name="20% - 强调文字颜色 5 2 7 2" xfId="5847"/>
    <cellStyle name="60% - 强调文字颜色 2 3 4 3 2" xfId="5848"/>
    <cellStyle name="60% - 强调文字颜色 4 3 5 2" xfId="5849"/>
    <cellStyle name="40% - 强调文字颜色 2 3 2 2 3 2 2" xfId="5850"/>
    <cellStyle name="20% - 强调文字颜色 6 2 2 2 3 3" xfId="5851"/>
    <cellStyle name="好 4 8 2" xfId="5852"/>
    <cellStyle name="20% - 强调文字颜色 5 2 7 2 2" xfId="5853"/>
    <cellStyle name="60% - 强调文字颜色 2 3 4 3 3" xfId="5854"/>
    <cellStyle name="差 2 2 5 3 2" xfId="5855"/>
    <cellStyle name="60% - 强调文字颜色 4 3 5 3" xfId="5856"/>
    <cellStyle name="40% - 强调文字颜色 2 3 2 2 3 2 3" xfId="5857"/>
    <cellStyle name="20% - 强调文字颜色 6 2 2 2 3 4" xfId="5858"/>
    <cellStyle name="好 4 3 3 3 2" xfId="5859"/>
    <cellStyle name="20% - 强调文字颜色 5 2 7 2 3" xfId="5860"/>
    <cellStyle name="60% - 强调文字颜色 2 3 4 4" xfId="5861"/>
    <cellStyle name="60% - 强调文字颜色 4 3 6" xfId="5862"/>
    <cellStyle name="好_3.空间地产（西安）天琴湾配饰报价清单 3 2 6 2" xfId="5863"/>
    <cellStyle name="40% - 强调文字颜色 2 3 2 2 3 3" xfId="5864"/>
    <cellStyle name="40% - 强调文字颜色 6 3 2 2 3 2 3 2" xfId="5865"/>
    <cellStyle name="好 4 9" xfId="5866"/>
    <cellStyle name="20% - 强调文字颜色 5 2 7 3" xfId="5867"/>
    <cellStyle name="60% - 强调文字颜色 4 3 7" xfId="5868"/>
    <cellStyle name="40% - 强调文字颜色 3 3 3 2 3 2" xfId="5869"/>
    <cellStyle name="60% - 强调文字颜色 2 3 4 5" xfId="5870"/>
    <cellStyle name="40% - 强调文字颜色 2 3 2 2 3 4" xfId="5871"/>
    <cellStyle name="差_3.空间地产（西安）天琴湾配饰报价清单 4 7 2" xfId="5872"/>
    <cellStyle name="40% - 强调文字颜色 3 3 2" xfId="5873"/>
    <cellStyle name="20% - 强调文字颜色 5 2 7 4" xfId="5874"/>
    <cellStyle name="60% - 强调文字颜色 4 4 5" xfId="5875"/>
    <cellStyle name="标题 3 2 2 8" xfId="5876"/>
    <cellStyle name="60% - 强调文字颜色 2 3 5 3" xfId="5877"/>
    <cellStyle name="40% - 强调文字颜色 2 3 2 2 4 2" xfId="5878"/>
    <cellStyle name="20% - 强调文字颜色 5 2 8 2" xfId="5879"/>
    <cellStyle name="60% - 强调文字颜色 2 3 5 4" xfId="5880"/>
    <cellStyle name="60% - 强调文字颜色 4 4 6" xfId="5881"/>
    <cellStyle name="40% - 强调文字颜色 2 3 2 2 4 3" xfId="5882"/>
    <cellStyle name="40% - 强调文字颜色 6 3 2 2 3 2 4 2" xfId="5883"/>
    <cellStyle name="60% - 强调文字颜色 6 2 2 3 2 3 2 2" xfId="5884"/>
    <cellStyle name="差_3.空间地产（西安）天琴湾配饰报价清单 10" xfId="5885"/>
    <cellStyle name="20% - 强调文字颜色 5 2 8 3" xfId="5886"/>
    <cellStyle name="60% - 强调文字颜色 5 3 3 2 3 2 2 2" xfId="5887"/>
    <cellStyle name="60% - 强调文字颜色 2 3 6 3" xfId="5888"/>
    <cellStyle name="40% - 强调文字颜色 2 3 2 2 5 2" xfId="5889"/>
    <cellStyle name="60% - 强调文字颜色 6 2 5 5 2 2" xfId="5890"/>
    <cellStyle name="20% - 强调文字颜色 5 2 9 2" xfId="5891"/>
    <cellStyle name="计算 2 4 2 2 5" xfId="5892"/>
    <cellStyle name="40% - 强调文字颜色 2 2 3 2 5" xfId="5893"/>
    <cellStyle name="强调文字颜色 2 2 6 2" xfId="5894"/>
    <cellStyle name="20% - 强调文字颜色 5 3" xfId="5895"/>
    <cellStyle name="汇总 2 7 4" xfId="5896"/>
    <cellStyle name="40% - 强调文字颜色 2 2 3 2 5 2" xfId="5897"/>
    <cellStyle name="强调文字颜色 2 2 6 2 2" xfId="5898"/>
    <cellStyle name="40% - 强调文字颜色 1 2 2 2 5 4" xfId="5899"/>
    <cellStyle name="20% - 强调文字颜色 5 3 2" xfId="5900"/>
    <cellStyle name="60% - 强调文字颜色 1 2 4 4 3" xfId="5901"/>
    <cellStyle name="强调文字颜色 5 2 2 3 2 2 2 2 2 2" xfId="5902"/>
    <cellStyle name="20% - 强调文字颜色 5 3 2 4 3 3" xfId="5903"/>
    <cellStyle name="链接单元格 2 5 5 2" xfId="5904"/>
    <cellStyle name="强调文字颜色 1 2 4 3 2 2 2" xfId="5905"/>
    <cellStyle name="汇总 2 7 4 2" xfId="5906"/>
    <cellStyle name="40% - 强调文字颜色 6 2 2 4 4" xfId="5907"/>
    <cellStyle name="强调文字颜色 2 2 6 2 2 2" xfId="5908"/>
    <cellStyle name="20% - 强调文字颜色 5 3 2 2" xfId="5909"/>
    <cellStyle name="60% - 强调文字颜色 1 2 4 4 3 2" xfId="5910"/>
    <cellStyle name="40% - 强调文字颜色 2 2 3 5" xfId="5911"/>
    <cellStyle name="40% - 强调文字颜色 6 2 2 4 4 2" xfId="5912"/>
    <cellStyle name="强调文字颜色 2 2 6 2 2 2 2" xfId="5913"/>
    <cellStyle name="20% - 强调文字颜色 5 3 2 2 2" xfId="5914"/>
    <cellStyle name="60% - 强调文字颜色 2 4 2 2 3 3" xfId="5915"/>
    <cellStyle name="20% - 强调文字颜色 5 3 2 2 2 2 2 2" xfId="5916"/>
    <cellStyle name="60% - 强调文字颜色 3 4 3 2 3 2" xfId="5917"/>
    <cellStyle name="标题 3 2 2 4 2 2 2 2" xfId="5918"/>
    <cellStyle name="汇总 2 4 3 5 2" xfId="5919"/>
    <cellStyle name="20% - 强调文字颜色 5 3 2 2 2 2 2 3" xfId="5920"/>
    <cellStyle name="差 3 3 4 2 2 2" xfId="5921"/>
    <cellStyle name="40% - 强调文字颜色 2 2 3 5 2 3" xfId="5922"/>
    <cellStyle name="适中 2 2 3 4 2" xfId="5923"/>
    <cellStyle name="20% - 强调文字颜色 5 3 2 2 2 2 3" xfId="5924"/>
    <cellStyle name="20% - 强调文字颜色 5 3 2 2 2 2 4" xfId="5925"/>
    <cellStyle name="20% - 强调文字颜色 5 3 2 2 2 3 2" xfId="5926"/>
    <cellStyle name="链接单元格 2 3 4 2 2" xfId="5927"/>
    <cellStyle name="20% - 强调文字颜色 5 3 2 2 2 3 3" xfId="5928"/>
    <cellStyle name="20% - 强调文字颜色 6 3 3 2 2 2" xfId="5929"/>
    <cellStyle name="40% - 强调文字颜色 2 2 3 5 4" xfId="5930"/>
    <cellStyle name="20% - 强调文字颜色 5 3 2 2 2 4" xfId="5931"/>
    <cellStyle name="40% - 强调文字颜色 6 3 2 5 4 2 2" xfId="5932"/>
    <cellStyle name="链接单元格 2 3 4 3" xfId="5933"/>
    <cellStyle name="40% - 强调文字颜色 1 2 2 2 3 3 3" xfId="5934"/>
    <cellStyle name="60% - 强调文字颜色 1 2 4 2 2 3" xfId="5935"/>
    <cellStyle name="20% - 强调文字颜色 6 3 3 2 2 2 2" xfId="5936"/>
    <cellStyle name="20% - 强调文字颜色 5 3 2 2 2 4 2" xfId="5937"/>
    <cellStyle name="链接单元格 2 3 4 3 2" xfId="5938"/>
    <cellStyle name="20% - 强调文字颜色 6 3 3 2 2 3" xfId="5939"/>
    <cellStyle name="20% - 强调文字颜色 5 3 2 2 2 5" xfId="5940"/>
    <cellStyle name="强调文字颜色 2 2 9 2" xfId="5941"/>
    <cellStyle name="好 2 2 2 2 2 3 2" xfId="5942"/>
    <cellStyle name="20% - 强调文字颜色 5 3 2 2 3 2 2" xfId="5943"/>
    <cellStyle name="20% - 强调文字颜色 5 3 2 2 3 2 3" xfId="5944"/>
    <cellStyle name="标题 4 2 5 2 3 2" xfId="5945"/>
    <cellStyle name="40% - 强调文字颜色 2 2 3 6 3" xfId="5946"/>
    <cellStyle name="好 3 2 3 2 2 2" xfId="5947"/>
    <cellStyle name="样式 1 3 3 2" xfId="5948"/>
    <cellStyle name="好 2 2 2 2 2 4" xfId="5949"/>
    <cellStyle name="20% - 强调文字颜色 5 3 2 2 3 3" xfId="5950"/>
    <cellStyle name="常规 3 4 4 2 2" xfId="5951"/>
    <cellStyle name="链接单元格 2 3 5 2" xfId="5952"/>
    <cellStyle name="汇总 2 5 4 2" xfId="5953"/>
    <cellStyle name="计算 4 4 4 3" xfId="5954"/>
    <cellStyle name="40% - 强调文字颜色 2 2 3 2 3 2 2" xfId="5955"/>
    <cellStyle name="40% - 强调文字颜色 1 2 2 2 3 4 2" xfId="5956"/>
    <cellStyle name="60% - 强调文字颜色 1 2 4 2 3 2" xfId="5957"/>
    <cellStyle name="40% - 强调文字颜色 6 2 2 3 2 4 2 2 2" xfId="5958"/>
    <cellStyle name="60% - 强调文字颜色 1 2 4 2 3 3" xfId="5959"/>
    <cellStyle name="汇总 2 5 4 3" xfId="5960"/>
    <cellStyle name="计算 4 4 4 4" xfId="5961"/>
    <cellStyle name="40% - 强调文字颜色 2 2 3 2 3 2 3" xfId="5962"/>
    <cellStyle name="20% - 强调文字颜色 6 3 3 2 3 2" xfId="5963"/>
    <cellStyle name="检查单元格 2 2 4 3 2 2 2 2" xfId="5964"/>
    <cellStyle name="20% - 强调文字颜色 5 3 2 2 3 4" xfId="5965"/>
    <cellStyle name="常规 3 4 4 2 3" xfId="5966"/>
    <cellStyle name="40% - 强调文字颜色 3 3 2 2 6" xfId="5967"/>
    <cellStyle name="40% - 强调文字颜色 6 2 3 5 2 2 2 2" xfId="5968"/>
    <cellStyle name="标题 1 4 3 6 2" xfId="5969"/>
    <cellStyle name="40% - 强调文字颜色 2 2 3 7 2" xfId="5970"/>
    <cellStyle name="好 2 2 2 2 3 3" xfId="5971"/>
    <cellStyle name="20% - 强调文字颜色 5 3 2 2 4 2" xfId="5972"/>
    <cellStyle name="40% - 强调文字颜色 2 2 3 8" xfId="5973"/>
    <cellStyle name="标题 2 2 2 5 2 2" xfId="5974"/>
    <cellStyle name="20% - 强调文字颜色 5 3 2 2 5" xfId="5975"/>
    <cellStyle name="标题 2 2 2 5 2 2 2" xfId="5976"/>
    <cellStyle name="20% - 强调文字颜色 5 3 2 2 5 2" xfId="5977"/>
    <cellStyle name="汇总 3 2 3 2 4" xfId="5978"/>
    <cellStyle name="40% - 强调文字颜色 6 2 2 4 5" xfId="5979"/>
    <cellStyle name="好_3.空间地产（西安）天琴湾配饰报价清单 4 3 2 3 3 2" xfId="5980"/>
    <cellStyle name="强调文字颜色 4 4 2 3 2 2" xfId="5981"/>
    <cellStyle name="20% - 强调文字颜色 5 3 2 3" xfId="5982"/>
    <cellStyle name="40% - 强调文字颜色 2 2 4 5" xfId="5983"/>
    <cellStyle name="40% - 强调文字颜色 6 2 2 4 5 2" xfId="5984"/>
    <cellStyle name="强调文字颜色 4 4 2 3 2 2 2" xfId="5985"/>
    <cellStyle name="20% - 强调文字颜色 5 3 2 3 2" xfId="5986"/>
    <cellStyle name="40% - 强调文字颜色 1 2 2 2 4 3 2" xfId="5987"/>
    <cellStyle name="60% - 强调文字颜色 1 2 4 3 2 2" xfId="5988"/>
    <cellStyle name="20% - 强调文字颜色 5 3 2 3 2 3" xfId="5989"/>
    <cellStyle name="链接单元格 2 4 4 2" xfId="5990"/>
    <cellStyle name="40% - 强调文字颜色 1 2 2 2 4 3 3" xfId="5991"/>
    <cellStyle name="60% - 强调文字颜色 1 2 4 3 2 3" xfId="5992"/>
    <cellStyle name="20% - 强调文字颜色 6 3 3 3 2 2" xfId="5993"/>
    <cellStyle name="强调文字颜色 5 2 2 4 2" xfId="5994"/>
    <cellStyle name="20% - 强调文字颜色 5 3 2 3 2 4" xfId="5995"/>
    <cellStyle name="链接单元格 2 4 4 3" xfId="5996"/>
    <cellStyle name="好 2 2 2 3 2 3" xfId="5997"/>
    <cellStyle name="20% - 强调文字颜色 5 3 2 3 3 2" xfId="5998"/>
    <cellStyle name="20% - 强调文字颜色 5 3 2 3 4" xfId="5999"/>
    <cellStyle name="20% - 强调文字颜色 5 3 2 3 4 2" xfId="6000"/>
    <cellStyle name="标题 2 2 2 5 3 2" xfId="6001"/>
    <cellStyle name="20% - 强调文字颜色 5 3 2 3 5" xfId="6002"/>
    <cellStyle name="60% - 强调文字颜色 2 2 5 4 3 2" xfId="6003"/>
    <cellStyle name="强调文字颜色 3 2 7 2 2 2" xfId="6004"/>
    <cellStyle name="链接单元格 3 3 2 4 2 2" xfId="6005"/>
    <cellStyle name="60% - 强调文字颜色 3 4 6 3 2" xfId="6006"/>
    <cellStyle name="40% - 强调文字颜色 6 2 2 4 6" xfId="6007"/>
    <cellStyle name="标题 4 2 2 2 4 2 2 2" xfId="6008"/>
    <cellStyle name="强调文字颜色 4 4 2 3 2 3" xfId="6009"/>
    <cellStyle name="20% - 强调文字颜色 5 3 2 4" xfId="6010"/>
    <cellStyle name="40% - 强调文字颜色 6 2 2 4 6 2" xfId="6011"/>
    <cellStyle name="60% - 强调文字颜色 3 4 6 3 2 2" xfId="6012"/>
    <cellStyle name="40% - 强调文字颜色 2 2 5 5" xfId="6013"/>
    <cellStyle name="解释性文本 2 4 2 2 4" xfId="6014"/>
    <cellStyle name="强调文字颜色 4 4 2 3 2 3 2" xfId="6015"/>
    <cellStyle name="20% - 强调文字颜色 5 3 2 4 2" xfId="6016"/>
    <cellStyle name="60% - 强调文字颜色 5 4 5 2 4" xfId="6017"/>
    <cellStyle name="20% - 强调文字颜色 5 3 2 4 2 2" xfId="6018"/>
    <cellStyle name="60% - 强调文字颜色 5 4 5 2 4 2" xfId="6019"/>
    <cellStyle name="20% - 强调文字颜色 5 3 2 4 2 3" xfId="6020"/>
    <cellStyle name="链接单元格 2 5 4 2" xfId="6021"/>
    <cellStyle name="20% - 强调文字颜色 5 3 2 4 3 2" xfId="6022"/>
    <cellStyle name="20% - 强调文字颜色 5 3 2 4 4" xfId="6023"/>
    <cellStyle name="20% - 强调文字颜色 5 3 2 4 4 2" xfId="6024"/>
    <cellStyle name="40% - 强调文字颜色 3 3 2 2 2 2 4" xfId="6025"/>
    <cellStyle name="20% - 强调文字颜色 5 3 2 5" xfId="6026"/>
    <cellStyle name="40% - 强调文字颜色 2 2 6 5" xfId="6027"/>
    <cellStyle name="强调文字颜色 5 4 3 3 2 2 2" xfId="6028"/>
    <cellStyle name="20% - 强调文字颜色 5 3 2 5 2" xfId="6029"/>
    <cellStyle name="20% - 强调文字颜色 5 3 2 5 2 2" xfId="6030"/>
    <cellStyle name="20% - 强调文字颜色 5 3 2 5 2 3" xfId="6031"/>
    <cellStyle name="60% - 强调文字颜色 4 2 2 6 2" xfId="6032"/>
    <cellStyle name="链接单元格 2 6 4 2" xfId="6033"/>
    <cellStyle name="20% - 强调文字颜色 5 3 2 5 3" xfId="6034"/>
    <cellStyle name="20% - 强调文字颜色 5 3 2 5 4" xfId="6035"/>
    <cellStyle name="20% - 强调文字颜色 5 3 2 7" xfId="6036"/>
    <cellStyle name="强调文字颜色 6 4 4 3 2 2" xfId="6037"/>
    <cellStyle name="20% - 强调文字颜色 5 3 2 8" xfId="6038"/>
    <cellStyle name="差_3.空间地产（西安）天琴湾配饰报价清单 2 2 2 3 2 2" xfId="6039"/>
    <cellStyle name="强调文字颜色 6 4 4 3 2 3" xfId="6040"/>
    <cellStyle name="40% - 强调文字颜色 3 2 2 4 3 2" xfId="6041"/>
    <cellStyle name="汇总 2 3 2 2 4" xfId="6042"/>
    <cellStyle name="计算 4 2 2 3 4" xfId="6043"/>
    <cellStyle name="40% - 强调文字颜色 1 2 3 2 2 2 2 2" xfId="6044"/>
    <cellStyle name="60% - 强调文字颜色 3 2 2 2 2 2 2" xfId="6045"/>
    <cellStyle name="强调文字颜色 2 2 6 2 3" xfId="6046"/>
    <cellStyle name="20% - 强调文字颜色 5 3 3" xfId="6047"/>
    <cellStyle name="40% - 强调文字颜色 6 2 2 5 4" xfId="6048"/>
    <cellStyle name="60% - 强调文字颜色 3 2 2 2 2 2 2 2" xfId="6049"/>
    <cellStyle name="强调文字颜色 2 2 6 2 3 2" xfId="6050"/>
    <cellStyle name="20% - 强调文字颜色 5 3 3 2" xfId="6051"/>
    <cellStyle name="40% - 强调文字颜色 2 3 3 5" xfId="6052"/>
    <cellStyle name="40% - 强调文字颜色 6 2 2 5 4 2" xfId="6053"/>
    <cellStyle name="60% - 强调文字颜色 3 2 2 2 2 2 2 2 2" xfId="6054"/>
    <cellStyle name="输出 2 5 2 2 4" xfId="6055"/>
    <cellStyle name="20% - 强调文字颜色 5 3 3 2 2" xfId="6056"/>
    <cellStyle name="60% - 强调文字颜色 3 4 2 2 3 3" xfId="6057"/>
    <cellStyle name="好 2 2 5" xfId="6058"/>
    <cellStyle name="20% - 强调文字颜色 5 3 3 2 2 2 2 2" xfId="6059"/>
    <cellStyle name="汇总 4 4 4 4" xfId="6060"/>
    <cellStyle name="20% - 强调文字颜色 5 3 3 2 2 2 3" xfId="6061"/>
    <cellStyle name="20% - 强调文字颜色 5 3 3 2 2 3 2" xfId="6062"/>
    <cellStyle name="链接单元格 3 3 4 2 2" xfId="6063"/>
    <cellStyle name="40% - 强调文字颜色 1 2 2 2 3" xfId="6064"/>
    <cellStyle name="20% - 强调文字颜色 6 3 4 2 2 2" xfId="6065"/>
    <cellStyle name="强调文字颜色 6 2 2 2 3 2 2 2 2" xfId="6066"/>
    <cellStyle name="20% - 强调文字颜色 5 3 3 2 2 4" xfId="6067"/>
    <cellStyle name="链接单元格 3 3 4 3" xfId="6068"/>
    <cellStyle name="好 2 2 3 2 2 3 2" xfId="6069"/>
    <cellStyle name="20% - 强调文字颜色 5 3 3 2 3 2 2" xfId="6070"/>
    <cellStyle name="好 2 2 3 2 2 4" xfId="6071"/>
    <cellStyle name="20% - 强调文字颜色 5 3 3 2 3 3" xfId="6072"/>
    <cellStyle name="链接单元格 3 3 5 2" xfId="6073"/>
    <cellStyle name="40% - 强调文字颜色 5 2 2 5 3 4 2" xfId="6074"/>
    <cellStyle name="注释 3 2 2 2 2 5" xfId="6075"/>
    <cellStyle name="注释 4 2 3 2 2 3" xfId="6076"/>
    <cellStyle name="40% - 强调文字颜色 3 3 2 5 2" xfId="6077"/>
    <cellStyle name="40% - 强调文字颜色 6 2 3 5 3 2 2" xfId="6078"/>
    <cellStyle name="60% - 强调文字颜色 3 2 2 3 2 3 2 2 2" xfId="6079"/>
    <cellStyle name="20% - 强调文字颜色 5 3 3 2 4" xfId="6080"/>
    <cellStyle name="40% - 强调文字颜色 3 3 2 5 2 2" xfId="6081"/>
    <cellStyle name="好 2 2 3 2 3 3" xfId="6082"/>
    <cellStyle name="20% - 强调文字颜色 5 3 3 2 4 2" xfId="6083"/>
    <cellStyle name="千位分隔 2 8 2 3 2" xfId="6084"/>
    <cellStyle name="40% - 强调文字颜色 4 3 2 7 2 2" xfId="6085"/>
    <cellStyle name="40% - 强调文字颜色 6 3 8 3" xfId="6086"/>
    <cellStyle name="40% - 强调文字颜色 6 2 2 5 5" xfId="6087"/>
    <cellStyle name="60% - 强调文字颜色 3 2 2 2 2 2 2 3" xfId="6088"/>
    <cellStyle name="强调文字颜色 4 4 2 3 3 2" xfId="6089"/>
    <cellStyle name="20% - 强调文字颜色 5 3 3 3" xfId="6090"/>
    <cellStyle name="千位分隔 2 3 3 5 2 2" xfId="6091"/>
    <cellStyle name="40% - 强调文字颜色 4 3 2 7 2 2 2" xfId="6092"/>
    <cellStyle name="40% - 强调文字颜色 6 3 8 3 2" xfId="6093"/>
    <cellStyle name="40% - 强调文字颜色 2 3 4 5" xfId="6094"/>
    <cellStyle name="40% - 强调文字颜色 6 2 2 5 5 2" xfId="6095"/>
    <cellStyle name="60% - 强调文字颜色 3 2 2 2 2 2 2 3 2" xfId="6096"/>
    <cellStyle name="强调文字颜色 4 4 2 3 3 2 2" xfId="6097"/>
    <cellStyle name="20% - 强调文字颜色 5 3 3 3 2" xfId="6098"/>
    <cellStyle name="20% - 强调文字颜色 5 3 3 3 2 3" xfId="6099"/>
    <cellStyle name="差 2 2 8 2" xfId="6100"/>
    <cellStyle name="链接单元格 3 4 4 2" xfId="6101"/>
    <cellStyle name="20% - 强调文字颜色 5 3 3 3 3" xfId="6102"/>
    <cellStyle name="检查单元格 2 2 3 3 2 3 2" xfId="6103"/>
    <cellStyle name="40% - 强调文字颜色 3 3 2 6 2" xfId="6104"/>
    <cellStyle name="20% - 强调文字颜色 5 3 3 3 4" xfId="6105"/>
    <cellStyle name="标题 3 2 2 2 2 2 2 2 2 2" xfId="6106"/>
    <cellStyle name="60% - 强调文字颜色 3 4 6 4 2" xfId="6107"/>
    <cellStyle name="60% - 强调文字颜色 3 2 3 2 3 2 2 2" xfId="6108"/>
    <cellStyle name="40% - 强调文字颜色 6 2 2 5 6" xfId="6109"/>
    <cellStyle name="20% - 强调文字颜色 5 3 3 4" xfId="6110"/>
    <cellStyle name="40% - 强调文字颜色 2 3 5 5" xfId="6111"/>
    <cellStyle name="40% - 强调文字颜色 6 2 2 5 6 2" xfId="6112"/>
    <cellStyle name="20% - 强调文字颜色 5 3 3 4 2" xfId="6113"/>
    <cellStyle name="20% - 强调文字颜色 5 3 3 4 3" xfId="6114"/>
    <cellStyle name="20% - 强调文字颜色 5 3 3 5" xfId="6115"/>
    <cellStyle name="20% - 强调文字颜色 5 3 3 5 2" xfId="6116"/>
    <cellStyle name="60% - 强调文字颜色 3 2 4 2 2 2 2 2 2" xfId="6117"/>
    <cellStyle name="20% - 强调文字颜色 5 3 3 6" xfId="6118"/>
    <cellStyle name="20% - 强调文字颜色 5 3 4 2 2 2 2" xfId="6119"/>
    <cellStyle name="标题 3 2 2 2 6 2" xfId="6120"/>
    <cellStyle name="20% - 强调文字颜色 5 3 4 2 2 3" xfId="6121"/>
    <cellStyle name="链接单元格 4 3 4 2" xfId="6122"/>
    <cellStyle name="好 2 2 4 2 2 3" xfId="6123"/>
    <cellStyle name="20% - 强调文字颜色 5 3 4 2 3 2" xfId="6124"/>
    <cellStyle name="40% - 强调文字颜色 3 3 3 5 2" xfId="6125"/>
    <cellStyle name="40% - 强调文字颜色 6 2 3 5 4 2 2" xfId="6126"/>
    <cellStyle name="20% - 强调文字颜色 5 4 3 2 2 2" xfId="6127"/>
    <cellStyle name="注释 3 2 2 3 2 5" xfId="6128"/>
    <cellStyle name="20% - 强调文字颜色 5 3 4 2 4" xfId="6129"/>
    <cellStyle name="40% - 强调文字颜色 5 2 3 2 2 2" xfId="6130"/>
    <cellStyle name="好 2 3 3 2 2 2" xfId="6131"/>
    <cellStyle name="40% - 强调文字颜色 4 2 2 2 2 4" xfId="6132"/>
    <cellStyle name="20% - 强调文字颜色 5 3 4 3 3" xfId="6133"/>
    <cellStyle name="40% - 强调文字颜色 4 2 2 2 3 3" xfId="6134"/>
    <cellStyle name="差_3.空间地产（西安）天琴湾配饰报价清单 5 4 2 2" xfId="6135"/>
    <cellStyle name="强调文字颜色 6 3 2 2 3 2 2 2" xfId="6136"/>
    <cellStyle name="20% - 强调文字颜色 5 3 4 4 2" xfId="6137"/>
    <cellStyle name="20% - 强调文字颜色 5 3 4 5" xfId="6138"/>
    <cellStyle name="警告文本 4 3 2 2" xfId="6139"/>
    <cellStyle name="40% - 强调文字颜色 6 2 2 7 4 2" xfId="6140"/>
    <cellStyle name="20% - 强调文字颜色 5 3 5 2 2" xfId="6141"/>
    <cellStyle name="20% - 强调文字颜色 5 3 5 2 3" xfId="6142"/>
    <cellStyle name="40% - 强调文字颜色 4 2 2 3 2 3" xfId="6143"/>
    <cellStyle name="输出 2 2 4 2 2 4 2" xfId="6144"/>
    <cellStyle name="20% - 强调文字颜色 5 3 5 3 2" xfId="6145"/>
    <cellStyle name="40% - 强调文字颜色 5 2 3 3 2 2" xfId="6146"/>
    <cellStyle name="好 2 3 3 3 2 2" xfId="6147"/>
    <cellStyle name="40% - 强调文字颜色 4 2 2 3 2 4" xfId="6148"/>
    <cellStyle name="20% - 强调文字颜色 5 3 5 3 3" xfId="6149"/>
    <cellStyle name="强调文字颜色 6 3 2 2 3 3 2" xfId="6150"/>
    <cellStyle name="20% - 强调文字颜色 5 3 5 4" xfId="6151"/>
    <cellStyle name="40% - 强调文字颜色 4 2 2 3 3 3" xfId="6152"/>
    <cellStyle name="差_3.空间地产（西安）天琴湾配饰报价清单 5 5 2 2" xfId="6153"/>
    <cellStyle name="20% - 强调文字颜色 5 3 5 4 2" xfId="6154"/>
    <cellStyle name="20% - 强调文字颜色 5 3 5 5" xfId="6155"/>
    <cellStyle name="警告文本 4 3 3 2" xfId="6156"/>
    <cellStyle name="解释性文本 2 2 2 2" xfId="6157"/>
    <cellStyle name="40% - 强调文字颜色 2 3 2 3 2 2 2" xfId="6158"/>
    <cellStyle name="差_2.空间地产（西安）天琴湾销售会所灯饰清单 2 2 2 6" xfId="6159"/>
    <cellStyle name="60% - 强调文字颜色 2 4 3 3 2" xfId="6160"/>
    <cellStyle name="40% - 强调文字颜色 2 2 2 2 2 2 4" xfId="6161"/>
    <cellStyle name="60% - 强调文字颜色 5 2 5 2" xfId="6162"/>
    <cellStyle name="输出 2 2 4 2 3 3 2" xfId="6163"/>
    <cellStyle name="20% - 强调文字颜色 5 3 6 2 2" xfId="6164"/>
    <cellStyle name="解释性文本 2 2 2 3" xfId="6165"/>
    <cellStyle name="40% - 强调文字颜色 2 3 2 3 2 2 3" xfId="6166"/>
    <cellStyle name="60% - 强调文字颜色 2 4 3 3 3" xfId="6167"/>
    <cellStyle name="差 4 2 2 2 2 2" xfId="6168"/>
    <cellStyle name="40% - 强调文字颜色 2 2 2 2 2 2 5" xfId="6169"/>
    <cellStyle name="60% - 强调文字颜色 5 2 5 3" xfId="6170"/>
    <cellStyle name="差 2 3 4 3 2" xfId="6171"/>
    <cellStyle name="好 4 4 2 3 2" xfId="6172"/>
    <cellStyle name="20% - 强调文字颜色 5 3 6 2 3" xfId="6173"/>
    <cellStyle name="60% - 强调文字颜色 5 2 7" xfId="6174"/>
    <cellStyle name="40% - 强调文字颜色 3 3 3 3 2 2" xfId="6175"/>
    <cellStyle name="60% - 强调文字颜色 2 4 3 5" xfId="6176"/>
    <cellStyle name="解释性文本 2 2 4" xfId="6177"/>
    <cellStyle name="40% - 强调文字颜色 2 3 2 3 2 4" xfId="6178"/>
    <cellStyle name="40% - 强调文字颜色 5 2 2 5 4 2 2 2" xfId="6179"/>
    <cellStyle name="差_3.空间地产（西安）天琴湾配饰报价清单 5 6 2" xfId="6180"/>
    <cellStyle name="40% - 强调文字颜色 4 2 2" xfId="6181"/>
    <cellStyle name="20% - 强调文字颜色 5 3 6 4" xfId="6182"/>
    <cellStyle name="60% - 强调文字颜色 5 3 6" xfId="6183"/>
    <cellStyle name="链接单元格 3 2 2 2 3" xfId="6184"/>
    <cellStyle name="60% - 强调文字颜色 2 4 4 4" xfId="6185"/>
    <cellStyle name="好_3.空间地产（西安）天琴湾配饰报价清单 3 3 6 2" xfId="6186"/>
    <cellStyle name="解释性文本 2 3 3" xfId="6187"/>
    <cellStyle name="40% - 强调文字颜色 2 3 2 3 3 3" xfId="6188"/>
    <cellStyle name="20% - 强调文字颜色 5 3 7 3" xfId="6189"/>
    <cellStyle name="解释性文本 2 5" xfId="6190"/>
    <cellStyle name="40% - 强调文字颜色 2 3 2 3 5" xfId="6191"/>
    <cellStyle name="60% - 强调文字颜色 6 2 5 6 2" xfId="6192"/>
    <cellStyle name="20% - 强调文字颜色 5 3 9" xfId="6193"/>
    <cellStyle name="40% - 强调文字颜色 2 2 3 2 6" xfId="6194"/>
    <cellStyle name="强调文字颜色 6 2 3 4 2 2 2" xfId="6195"/>
    <cellStyle name="强调文字颜色 2 2 6 3" xfId="6196"/>
    <cellStyle name="20% - 强调文字颜色 5 4" xfId="6197"/>
    <cellStyle name="强调文字颜色 5 2 2 4 2 4 2" xfId="6198"/>
    <cellStyle name="强调文字颜色 2 2 6 3 2" xfId="6199"/>
    <cellStyle name="20% - 强调文字颜色 5 4 2" xfId="6200"/>
    <cellStyle name="40% - 强调文字颜色 6 2 3 4 4" xfId="6201"/>
    <cellStyle name="强调文字颜色 2 2 6 3 2 2" xfId="6202"/>
    <cellStyle name="20% - 强调文字颜色 5 4 2 2" xfId="6203"/>
    <cellStyle name="标题 1 2 2 5 2 3" xfId="6204"/>
    <cellStyle name="40% - 强调文字颜色 3 2 3 7" xfId="6205"/>
    <cellStyle name="20% - 强调文字颜色 5 4 2 2 4" xfId="6206"/>
    <cellStyle name="40% - 强调文字颜色 6 2 3 4 5" xfId="6207"/>
    <cellStyle name="强调文字颜色 4 4 2 4 2 2" xfId="6208"/>
    <cellStyle name="20% - 强调文字颜色 5 4 2 3" xfId="6209"/>
    <cellStyle name="标题 1 2 2 5 3 2" xfId="6210"/>
    <cellStyle name="40% - 强调文字颜色 3 2 4 6" xfId="6211"/>
    <cellStyle name="20% - 强调文字颜色 5 4 2 3 3" xfId="6212"/>
    <cellStyle name="60% - 强调文字颜色 3 4 7 3 2" xfId="6213"/>
    <cellStyle name="40% - 强调文字颜色 6 2 3 4 6" xfId="6214"/>
    <cellStyle name="20% - 强调文字颜色 5 4 2 4" xfId="6215"/>
    <cellStyle name="警告文本 2 2 3 2 4 2 2" xfId="6216"/>
    <cellStyle name="40% - 强调文字颜色 2 4 2 3 2" xfId="6217"/>
    <cellStyle name="20% - 强调文字颜色 5 4 2 5" xfId="6218"/>
    <cellStyle name="40% - 强调文字颜色 5 4 3 2 4 2 2" xfId="6219"/>
    <cellStyle name="链接单元格 4 2 2 2" xfId="6220"/>
    <cellStyle name="40% - 强调文字颜色 2 4 2 3 3" xfId="6221"/>
    <cellStyle name="60% - 强调文字颜色 5 2 3 2 3 3 2" xfId="6222"/>
    <cellStyle name="60% - 强调文字颜色 3 2 2 2 2 3 2" xfId="6223"/>
    <cellStyle name="计算 2 2 3 5 3 2" xfId="6224"/>
    <cellStyle name="20% - 强调文字颜色 5 4 3" xfId="6225"/>
    <cellStyle name="40% - 强调文字颜色 6 2 3 5 4" xfId="6226"/>
    <cellStyle name="60% - 强调文字颜色 3 2 2 2 2 3 2 2" xfId="6227"/>
    <cellStyle name="20% - 强调文字颜色 5 4 3 2" xfId="6228"/>
    <cellStyle name="20% - 强调文字颜色 5 4 3 2 2 3" xfId="6229"/>
    <cellStyle name="标题 1 2 2 6 2 2" xfId="6230"/>
    <cellStyle name="40% - 强调文字颜色 3 3 3 6" xfId="6231"/>
    <cellStyle name="20% - 强调文字颜色 5 4 3 2 3" xfId="6232"/>
    <cellStyle name="检查单元格 2 2 3 4 2 2 2" xfId="6233"/>
    <cellStyle name="20% - 强调文字颜色 5 4 3 2 4" xfId="6234"/>
    <cellStyle name="40% - 强调文字颜色 4 3 2 8 2 2" xfId="6235"/>
    <cellStyle name="40% - 强调文字颜色 6 2 3 5 5" xfId="6236"/>
    <cellStyle name="强调文字颜色 4 4 2 4 3 2" xfId="6237"/>
    <cellStyle name="20% - 强调文字颜色 5 4 3 3" xfId="6238"/>
    <cellStyle name="40% - 强调文字颜色 3 3 4 5" xfId="6239"/>
    <cellStyle name="40% - 强调文字颜色 6 2 3 5 5 2" xfId="6240"/>
    <cellStyle name="20% - 强调文字颜色 5 4 3 3 2" xfId="6241"/>
    <cellStyle name="20% - 强调文字颜色 5 4 3 3 3" xfId="6242"/>
    <cellStyle name="20% - 强调文字颜色 5 4 3 4" xfId="6243"/>
    <cellStyle name="40% - 强调文字颜色 2 4 2 4 2" xfId="6244"/>
    <cellStyle name="40% - 强调文字颜色 3 3 5 5" xfId="6245"/>
    <cellStyle name="好_2.空间地产（西安）天琴湾销售会所灯饰清单 3 2 2 2 4" xfId="6246"/>
    <cellStyle name="20% - 强调文字颜色 5 4 3 4 2" xfId="6247"/>
    <cellStyle name="40% - 强调文字颜色 1 2 2 4 2 2 2" xfId="6248"/>
    <cellStyle name="20% - 强调文字颜色 5 4 3 5" xfId="6249"/>
    <cellStyle name="40% - 强调文字颜色 3 4 4 5" xfId="6250"/>
    <cellStyle name="20% - 强调文字颜色 5 4 4 3 2" xfId="6251"/>
    <cellStyle name="40% - 强调文字颜色 3 2 2 2 2 5" xfId="6252"/>
    <cellStyle name="注释 2 2 2 3 3 5" xfId="6253"/>
    <cellStyle name="40% - 强调文字颜色 4 2 3 2 2 3" xfId="6254"/>
    <cellStyle name="40% - 强调文字颜色 5 2 4 2 2 2" xfId="6255"/>
    <cellStyle name="40% - 强调文字颜色 3 2 2 2 2 6" xfId="6256"/>
    <cellStyle name="好 2 3 4 2 2 2" xfId="6257"/>
    <cellStyle name="40% - 强调文字颜色 4 2 3 2 2 4" xfId="6258"/>
    <cellStyle name="标题 1 3 4 2 3 2 2" xfId="6259"/>
    <cellStyle name="20% - 强调文字颜色 5 4 4 3 3" xfId="6260"/>
    <cellStyle name="40% - 强调文字颜色 3 2 2 2 3 5" xfId="6261"/>
    <cellStyle name="40% - 强调文字颜色 4 2 3 2 3 3" xfId="6262"/>
    <cellStyle name="差_3.空间地产（西安）天琴湾配饰报价清单 6 4 2 2" xfId="6263"/>
    <cellStyle name="20% - 强调文字颜色 5 4 4 4 2" xfId="6264"/>
    <cellStyle name="20% - 强调文字颜色 5 4 5 2 2" xfId="6265"/>
    <cellStyle name="20% - 强调文字颜色 5 4 5 4" xfId="6266"/>
    <cellStyle name="60% - 强调文字颜色 5 3 4 4 2 2 2" xfId="6267"/>
    <cellStyle name="好_3.空间地产（西安）天琴湾配饰报价清单 3 4 5 2" xfId="6268"/>
    <cellStyle name="解释性文本 3 2 3" xfId="6269"/>
    <cellStyle name="40% - 强调文字颜色 2 3 2 4 2 3" xfId="6270"/>
    <cellStyle name="40% - 强调文字颜色 6 3 2 2 3 4 2 2" xfId="6271"/>
    <cellStyle name="好_3.空间地产（西安）天琴湾配饰报价清单 2 4 2 3 3" xfId="6272"/>
    <cellStyle name="20% - 强调文字颜色 5 4 6 3" xfId="6273"/>
    <cellStyle name="解释性文本 3 3 2" xfId="6274"/>
    <cellStyle name="40% - 强调文字颜色 2 3 2 4 3 2" xfId="6275"/>
    <cellStyle name="千位分隔 2 2 2 7" xfId="6276"/>
    <cellStyle name="20% - 强调文字颜色 5 4 7 2" xfId="6277"/>
    <cellStyle name="40% - 强调文字颜色 1 2 2 3 2 2 2 2" xfId="6278"/>
    <cellStyle name="解释性文本 3 4" xfId="6279"/>
    <cellStyle name="40% - 强调文字颜色 2 3 2 4 4" xfId="6280"/>
    <cellStyle name="20% - 强调文字颜色 5 4 8" xfId="6281"/>
    <cellStyle name="40% - 强调文字颜色 1 2 2 3 2 2 3" xfId="6282"/>
    <cellStyle name="汇总 2 2 3 3 2" xfId="6283"/>
    <cellStyle name="40% - 强调文字颜色 2 2 3 3 4" xfId="6284"/>
    <cellStyle name="链接单元格 2 3 2 3" xfId="6285"/>
    <cellStyle name="20% - 强调文字颜色 6 2" xfId="6286"/>
    <cellStyle name="链接单元格 2 3 2 3 2 2" xfId="6287"/>
    <cellStyle name="20% - 强调文字颜色 6 2 2 2" xfId="6288"/>
    <cellStyle name="60% - 强调文字颜色 1 2 5 3 3 2" xfId="6289"/>
    <cellStyle name="40% - 强调文字颜色 1 3 3 2 3" xfId="6290"/>
    <cellStyle name="链接单元格 2 3 2 3 2 2 2" xfId="6291"/>
    <cellStyle name="20% - 强调文字颜色 6 2 2 2 2" xfId="6292"/>
    <cellStyle name="60% - 强调文字颜色 1 2 5 3 3 2 2" xfId="6293"/>
    <cellStyle name="差 2 6 3" xfId="6294"/>
    <cellStyle name="40% - 强调文字颜色 1 3 3 2 3 2" xfId="6295"/>
    <cellStyle name="20% - 强调文字颜色 6 2 2 2 2 2" xfId="6296"/>
    <cellStyle name="差 2 6 3 2" xfId="6297"/>
    <cellStyle name="40% - 强调文字颜色 1 3 3 2 3 2 2" xfId="6298"/>
    <cellStyle name="20% - 强调文字颜色 6 2 2 2 2 2 2" xfId="6299"/>
    <cellStyle name="20% - 强调文字颜色 6 2 2 2 2 2 2 2" xfId="6300"/>
    <cellStyle name="强调文字颜色 3 3 4 3 4 2" xfId="6301"/>
    <cellStyle name="20% - 强调文字颜色 6 2 2 2 2 2 2 2 3" xfId="6302"/>
    <cellStyle name="输出 3 3 2 3 2" xfId="6303"/>
    <cellStyle name="20% - 强调文字颜色 6 2 2 2 2 2 2 3" xfId="6304"/>
    <cellStyle name="40% - 强调文字颜色 1 2 4 3 2" xfId="6305"/>
    <cellStyle name="输出 3 3 2 3 3" xfId="6306"/>
    <cellStyle name="20% - 强调文字颜色 6 2 2 2 2 2 2 4" xfId="6307"/>
    <cellStyle name="20% - 强调文字颜色 6 2 2 2 2 2 3" xfId="6308"/>
    <cellStyle name="40% - 强调文字颜色 5 2 2 4 2 2 2 2 2 2" xfId="6309"/>
    <cellStyle name="20% - 强调文字颜色 6 2 2 2 2 2 3 2" xfId="6310"/>
    <cellStyle name="输出 3 3 2 4 2" xfId="6311"/>
    <cellStyle name="20% - 强调文字颜色 6 2 2 2 2 2 3 3" xfId="6312"/>
    <cellStyle name="60% - 强调文字颜色 6 2 6 2 2" xfId="6313"/>
    <cellStyle name="60% - 强调文字颜色 4 3 4 2" xfId="6314"/>
    <cellStyle name="差 2 6 4" xfId="6315"/>
    <cellStyle name="40% - 强调文字颜色 1 3 3 2 3 3" xfId="6316"/>
    <cellStyle name="60% - 强调文字颜色 2 3 4 2 2" xfId="6317"/>
    <cellStyle name="20% - 强调文字颜色 6 2 2 2 2 3" xfId="6318"/>
    <cellStyle name="20% - 强调文字颜色 6 4 2 2 2 3" xfId="6319"/>
    <cellStyle name="20% - 强调文字颜色 6 2 2 2 2 3 2" xfId="6320"/>
    <cellStyle name="20% - 强调文字颜色 6 2 2 2 2 3 3" xfId="6321"/>
    <cellStyle name="60% - 强调文字颜色 2 3 4 2 3" xfId="6322"/>
    <cellStyle name="差 2 2 5 2 2" xfId="6323"/>
    <cellStyle name="60% - 强调文字颜色 4 3 4 3" xfId="6324"/>
    <cellStyle name="40% - 强调文字颜色 2 3 4 2 3 2" xfId="6325"/>
    <cellStyle name="强调文字颜色 6 2 2 3 2 5 2" xfId="6326"/>
    <cellStyle name="20% - 强调文字颜色 6 2 2 2 2 4" xfId="6327"/>
    <cellStyle name="检查单元格 2 2 3 4" xfId="6328"/>
    <cellStyle name="40% - 强调文字颜色 3 2 6 4 2" xfId="6329"/>
    <cellStyle name="20% - 强调文字颜色 6 2 2 2 2 5" xfId="6330"/>
    <cellStyle name="常规 2 2 2 2 4 2 2" xfId="6331"/>
    <cellStyle name="20% - 强调文字颜色 6 2 2 2 2 6" xfId="6332"/>
    <cellStyle name="常规 2 2 2 2 4 2 3" xfId="6333"/>
    <cellStyle name="标题 5 2 2 6" xfId="6334"/>
    <cellStyle name="差 2 7 3" xfId="6335"/>
    <cellStyle name="40% - 强调文字颜色 1 3 3 2 4 2" xfId="6336"/>
    <cellStyle name="20% - 强调文字颜色 6 2 2 2 3 2" xfId="6337"/>
    <cellStyle name="20% - 强调文字颜色 6 2 2 2 3 2 2" xfId="6338"/>
    <cellStyle name="20% - 强调文字颜色 6 2 2 2 3 2 2 2" xfId="6339"/>
    <cellStyle name="输出 3 4 2 3 2" xfId="6340"/>
    <cellStyle name="20% - 强调文字颜色 6 2 2 2 3 2 2 3" xfId="6341"/>
    <cellStyle name="20% - 强调文字颜色 6 2 2 2 3 2 3" xfId="6342"/>
    <cellStyle name="20% - 强调文字颜色 6 2 2 2 3 3 2" xfId="6343"/>
    <cellStyle name="20% - 强调文字颜色 6 2 2 2 3 3 3" xfId="6344"/>
    <cellStyle name="20% - 强调文字颜色 6 2 2 2 3 5" xfId="6345"/>
    <cellStyle name="40% - 强调文字颜色 1 3 3 2 5" xfId="6346"/>
    <cellStyle name="强调文字颜色 3 4 5 2 4 2" xfId="6347"/>
    <cellStyle name="20% - 强调文字颜色 6 2 2 2 4" xfId="6348"/>
    <cellStyle name="40% - 强调文字颜色 2 2 2 2 8" xfId="6349"/>
    <cellStyle name="20% - 强调文字颜色 6 2 2 2 4 2" xfId="6350"/>
    <cellStyle name="20% - 强调文字颜色 6 2 2 2 4 2 2" xfId="6351"/>
    <cellStyle name="20% - 强调文字颜色 6 2 2 2 4 2 3" xfId="6352"/>
    <cellStyle name="好_2.空间地产（西安）天琴湾销售会所灯饰清单 5 2 2 2 3 2" xfId="6353"/>
    <cellStyle name="40% - 强调文字颜色 4 2 2 3 2 2 2 2" xfId="6354"/>
    <cellStyle name="好_3.空间地产（西安）天琴湾配饰报价清单 4 6 2 3 2" xfId="6355"/>
    <cellStyle name="20% - 强调文字颜色 6 2 2 2 4 3" xfId="6356"/>
    <cellStyle name="40% - 强调文字颜色 6 3 2 2 3 2 3 2 2" xfId="6357"/>
    <cellStyle name="20% - 强调文字颜色 6 2 2 2 4 3 2" xfId="6358"/>
    <cellStyle name="20% - 强调文字颜色 6 2 2 2 4 3 3" xfId="6359"/>
    <cellStyle name="40% - 强调文字颜色 4 2 2 3 2 2 3 2" xfId="6360"/>
    <cellStyle name="20% - 强调文字颜色 6 2 2 2 4 4" xfId="6361"/>
    <cellStyle name="强调文字颜色 1 3 5 3 2 2" xfId="6362"/>
    <cellStyle name="20% - 强调文字颜色 6 2 2 2 4 5" xfId="6363"/>
    <cellStyle name="20% - 强调文字颜色 6 2 2 2 5" xfId="6364"/>
    <cellStyle name="20% - 强调文字颜色 6 2 2 2 5 2" xfId="6365"/>
    <cellStyle name="20% - 强调文字颜色 6 2 2 2 5 2 2" xfId="6366"/>
    <cellStyle name="20% - 强调文字颜色 6 2 2 2 5 2 3" xfId="6367"/>
    <cellStyle name="40% - 强调文字颜色 4 2 2 3 2 3 2 2" xfId="6368"/>
    <cellStyle name="差_3.空间地产（西安）天琴湾配饰报价清单 4 7 2 2" xfId="6369"/>
    <cellStyle name="40% - 强调文字颜色 3 3 2 2" xfId="6370"/>
    <cellStyle name="60% - 强调文字颜色 4 3 7 2" xfId="6371"/>
    <cellStyle name="40% - 强调文字颜色 3 3 3 2 3 2 2" xfId="6372"/>
    <cellStyle name="60% - 强调文字颜色 2 3 4 5 2" xfId="6373"/>
    <cellStyle name="20% - 强调文字颜色 6 2 2 2 5 3" xfId="6374"/>
    <cellStyle name="标题 6 4 3 4 2" xfId="6375"/>
    <cellStyle name="检查单元格 2 2 6 3" xfId="6376"/>
    <cellStyle name="40% - 强调文字颜色 5 2 2 5 3 2" xfId="6377"/>
    <cellStyle name="差_2.空间地产（西安）天琴湾销售会所灯饰清单 2 5 3 3 2" xfId="6378"/>
    <cellStyle name="40% - 强调文字颜色 3 3 2 3" xfId="6379"/>
    <cellStyle name="20% - 强调文字颜色 6 2 2 2 5 4" xfId="6380"/>
    <cellStyle name="差_3.空间地产（西安）天琴湾配饰报价清单 3 3 5 2" xfId="6381"/>
    <cellStyle name="20% - 强调文字颜色 6 2 2 2 6" xfId="6382"/>
    <cellStyle name="20% - 强调文字颜色 6 2 2 2 7" xfId="6383"/>
    <cellStyle name="60% - 强调文字颜色 3 4 3 2 5" xfId="6384"/>
    <cellStyle name="千位分隔 2 3 6 2 3" xfId="6385"/>
    <cellStyle name="20% - 强调文字颜色 6 2 2 2 7 2" xfId="6386"/>
    <cellStyle name="40% - 强调文字颜色 5 3 3 2 2 2 2" xfId="6387"/>
    <cellStyle name="好 2 4 3 2 2 2 2" xfId="6388"/>
    <cellStyle name="40% - 强调文字颜色 4 3 2 2 2 4 2" xfId="6389"/>
    <cellStyle name="差 3 3 2 4 2 2" xfId="6390"/>
    <cellStyle name="强调文字颜色 4 4 3 2 2 2" xfId="6391"/>
    <cellStyle name="20% - 强调文字颜色 6 2 2 3" xfId="6392"/>
    <cellStyle name="汇总 2 2 5 5 2" xfId="6393"/>
    <cellStyle name="40% - 强调文字颜色 1 3 3 3 3" xfId="6394"/>
    <cellStyle name="警告文本 2 2 4 5 2 2" xfId="6395"/>
    <cellStyle name="40% - 强调文字颜色 5 3 3 2 2 2 2 2" xfId="6396"/>
    <cellStyle name="40% - 强调文字颜色 4 3 2 2 2 4 2 2" xfId="6397"/>
    <cellStyle name="好_2.空间地产（西安）天琴湾销售会所灯饰清单 7 3" xfId="6398"/>
    <cellStyle name="强调文字颜色 4 4 3 2 2 2 2" xfId="6399"/>
    <cellStyle name="20% - 强调文字颜色 6 2 2 3 2" xfId="6400"/>
    <cellStyle name="40% - 强调文字颜色 5 3 3 2 2 2 2 2 2" xfId="6401"/>
    <cellStyle name="40% - 强调文字颜色 4 3 2 2 2 4 2 2 2" xfId="6402"/>
    <cellStyle name="好_2.空间地产（西安）天琴湾销售会所灯饰清单 7 3 2" xfId="6403"/>
    <cellStyle name="强调文字颜色 4 4 3 2 2 2 2 2" xfId="6404"/>
    <cellStyle name="20% - 强调文字颜色 6 2 2 3 2 2" xfId="6405"/>
    <cellStyle name="40% - 强调文字颜色 3 2 3 4 5" xfId="6406"/>
    <cellStyle name="强调文字颜色 4 4 3 2 2 2 2 2 2" xfId="6407"/>
    <cellStyle name="20% - 强调文字颜色 6 2 2 3 2 2 2" xfId="6408"/>
    <cellStyle name="20% - 强调文字颜色 6 2 2 3 2 2 2 2" xfId="6409"/>
    <cellStyle name="20% - 强调文字颜色 6 2 2 3 2 2 2 2 2" xfId="6410"/>
    <cellStyle name="输出 4 6 4" xfId="6411"/>
    <cellStyle name="千位分隔 2 2 5 2 2 2 2" xfId="6412"/>
    <cellStyle name="60% - 强调文字颜色 3 3 2 2 4 2 2" xfId="6413"/>
    <cellStyle name="常规 4 5 2" xfId="6414"/>
    <cellStyle name="输出 4 3 2 3 2" xfId="6415"/>
    <cellStyle name="20% - 强调文字颜色 6 2 2 3 2 2 2 3" xfId="6416"/>
    <cellStyle name="20% - 强调文字颜色 6 2 2 3 2 2 3" xfId="6417"/>
    <cellStyle name="20% - 强调文字颜色 6 2 2 3 2 2 3 2" xfId="6418"/>
    <cellStyle name="20% - 强调文字颜色 6 2 2 3 2 3" xfId="6419"/>
    <cellStyle name="20% - 强调文字颜色 6 4 3 2 2 3" xfId="6420"/>
    <cellStyle name="20% - 强调文字颜色 6 2 2 3 2 3 2" xfId="6421"/>
    <cellStyle name="20% - 强调文字颜色 6 2 2 3 2 3 2 2" xfId="6422"/>
    <cellStyle name="20% - 强调文字颜色 6 2 2 3 2 3 3" xfId="6423"/>
    <cellStyle name="20% - 强调文字颜色 6 2 2 3 2 4" xfId="6424"/>
    <cellStyle name="40% - 强调文字颜色 1 3 3 3 4" xfId="6425"/>
    <cellStyle name="输出 3 4 3 2 2 2" xfId="6426"/>
    <cellStyle name="强调文字颜色 4 4 3 2 2 2 3" xfId="6427"/>
    <cellStyle name="20% - 强调文字颜色 6 2 2 3 3" xfId="6428"/>
    <cellStyle name="强调文字颜色 4 4 3 2 2 2 3 2" xfId="6429"/>
    <cellStyle name="20% - 强调文字颜色 6 2 2 3 3 2" xfId="6430"/>
    <cellStyle name="20% - 强调文字颜色 6 2 2 3 3 2 2" xfId="6431"/>
    <cellStyle name="20% - 强调文字颜色 6 2 2 3 3 2 3" xfId="6432"/>
    <cellStyle name="20% - 强调文字颜色 6 2 2 3 3 3" xfId="6433"/>
    <cellStyle name="20% - 强调文字颜色 6 2 2 3 3 4" xfId="6434"/>
    <cellStyle name="20% - 强调文字颜色 6 2 2 3 4" xfId="6435"/>
    <cellStyle name="20% - 强调文字颜色 6 2 2 3 4 2" xfId="6436"/>
    <cellStyle name="60% - 强调文字颜色 6 2 2 3 2 3 2 2 2" xfId="6437"/>
    <cellStyle name="20% - 强调文字颜色 6 2 2 3 4 3" xfId="6438"/>
    <cellStyle name="20% - 强调文字颜色 6 2 2 3 5" xfId="6439"/>
    <cellStyle name="60% - 强调文字颜色 1 2 2 4 2 2 3" xfId="6440"/>
    <cellStyle name="20% - 强调文字颜色 6 2 2 3 5 2" xfId="6441"/>
    <cellStyle name="常规 5 4 2 2 3" xfId="6442"/>
    <cellStyle name="40% - 强调文字颜色 3 2 2 2 4 2 2" xfId="6443"/>
    <cellStyle name="差_3.空间地产（西安）天琴湾配饰报价清单 3 3 6 2" xfId="6444"/>
    <cellStyle name="20% - 强调文字颜色 6 2 2 3 6" xfId="6445"/>
    <cellStyle name="差_2.空间地产（西安）天琴湾销售会所灯饰清单 2 3 2 2 2 3 2" xfId="6446"/>
    <cellStyle name="警告文本 2 2 3 3 2 2 2" xfId="6447"/>
    <cellStyle name="40% - 强调文字颜色 5 3 3 2 2 2 3" xfId="6448"/>
    <cellStyle name="40% - 强调文字颜色 4 3 2 2 2 4 3" xfId="6449"/>
    <cellStyle name="强调文字颜色 4 4 3 2 2 3" xfId="6450"/>
    <cellStyle name="20% - 强调文字颜色 6 2 2 4" xfId="6451"/>
    <cellStyle name="40% - 强调文字颜色 5 2 2 9 2 2" xfId="6452"/>
    <cellStyle name="输出 2 4 2 2 3 3" xfId="6453"/>
    <cellStyle name="40% - 强调文字颜色 1 3 3 4 3" xfId="6454"/>
    <cellStyle name="警告文本 2 2 3 3 2 2 2 2" xfId="6455"/>
    <cellStyle name="40% - 强调文字颜色 5 3 3 2 2 2 3 2" xfId="6456"/>
    <cellStyle name="40% - 强调文字颜色 4 3 2 2 2 4 3 2" xfId="6457"/>
    <cellStyle name="好_2.空间地产（西安）天琴湾销售会所灯饰清单 8 3" xfId="6458"/>
    <cellStyle name="强调文字颜色 4 4 3 2 2 3 2" xfId="6459"/>
    <cellStyle name="20% - 强调文字颜色 6 2 2 4 2" xfId="6460"/>
    <cellStyle name="标题 4 3 2 2 5" xfId="6461"/>
    <cellStyle name="强调文字颜色 4 4 3 2 2 3 2 2" xfId="6462"/>
    <cellStyle name="20% - 强调文字颜色 6 2 2 4 2 2" xfId="6463"/>
    <cellStyle name="标题 4 3 2 2 5 2" xfId="6464"/>
    <cellStyle name="20% - 强调文字颜色 6 2 2 4 2 2 2" xfId="6465"/>
    <cellStyle name="20% - 强调文字颜色 6 2 2 4 2 2 2 2" xfId="6466"/>
    <cellStyle name="20% - 强调文字颜色 6 2 2 4 2 2 3" xfId="6467"/>
    <cellStyle name="20% - 强调文字颜色 6 2 2 4 2 3" xfId="6468"/>
    <cellStyle name="20% - 强调文字颜色 6 2 2 4 2 3 2" xfId="6469"/>
    <cellStyle name="20% - 强调文字颜色 6 2 2 4 2 4" xfId="6470"/>
    <cellStyle name="20% - 强调文字颜色 6 2 2 4 3" xfId="6471"/>
    <cellStyle name="20% - 强调文字颜色 6 2 2 4 3 2" xfId="6472"/>
    <cellStyle name="20% - 强调文字颜色 6 2 2 4 3 2 2" xfId="6473"/>
    <cellStyle name="20% - 强调文字颜色 6 2 2 4 3 3" xfId="6474"/>
    <cellStyle name="强调文字颜色 1 3 3 3 2 2 2" xfId="6475"/>
    <cellStyle name="检查单元格 4 2 2 2" xfId="6476"/>
    <cellStyle name="20% - 强调文字颜色 6 2 2 4 4" xfId="6477"/>
    <cellStyle name="检查单元格 4 2 2 2 2" xfId="6478"/>
    <cellStyle name="20% - 强调文字颜色 6 2 2 4 4 2" xfId="6479"/>
    <cellStyle name="检查单元格 4 2 2 3" xfId="6480"/>
    <cellStyle name="20% - 强调文字颜色 6 2 2 4 5" xfId="6481"/>
    <cellStyle name="20% - 强调文字颜色 6 2 4 2 2 2 3" xfId="6482"/>
    <cellStyle name="差_2.空间地产（西安）天琴湾销售会所灯饰清单 2 3 3 3 2 2" xfId="6483"/>
    <cellStyle name="40% - 强调文字颜色 1 3 2 3 2" xfId="6484"/>
    <cellStyle name="20% - 强调文字颜色 6 2 2 5 3 3" xfId="6485"/>
    <cellStyle name="强调文字颜色 1 3 3 3 3 2 2" xfId="6486"/>
    <cellStyle name="20% - 强调文字颜色 6 2 4 2 2 3 2" xfId="6487"/>
    <cellStyle name="检查单元格 4 2 3 2 2" xfId="6488"/>
    <cellStyle name="20% - 强调文字颜色 6 2 2 5 4 2" xfId="6489"/>
    <cellStyle name="强调文字颜色 6 2 2 3 2 3 2 2 2" xfId="6490"/>
    <cellStyle name="20% - 强调文字颜色 6 2 4 2 2 4" xfId="6491"/>
    <cellStyle name="检查单元格 4 2 3 3" xfId="6492"/>
    <cellStyle name="20% - 强调文字颜色 6 2 2 5 5" xfId="6493"/>
    <cellStyle name="20% - 强调文字颜色 6 2 2 6 2 2" xfId="6494"/>
    <cellStyle name="40% - 强调文字颜色 1 3 3 2 2" xfId="6495"/>
    <cellStyle name="20% - 强调文字颜色 6 2 2 6 2 3" xfId="6496"/>
    <cellStyle name="输入 2 2 4 3 5 2" xfId="6497"/>
    <cellStyle name="好_3.空间地产（西安）天琴湾配饰报价清单 2 4 2 4 2 2" xfId="6498"/>
    <cellStyle name="20% - 强调文字颜色 6 2 4 2 3 3" xfId="6499"/>
    <cellStyle name="40% - 强调文字颜色 1 2 2 3 2 2 2 2 2" xfId="6500"/>
    <cellStyle name="检查单元格 4 2 4 2" xfId="6501"/>
    <cellStyle name="20% - 强调文字颜色 6 2 2 6 4" xfId="6502"/>
    <cellStyle name="20% - 强调文字颜色 6 2 4 2 4 2" xfId="6503"/>
    <cellStyle name="20% - 强调文字颜色 6 2 2 7 3" xfId="6504"/>
    <cellStyle name="40% - 强调文字颜色 4 2 3 5 2 2" xfId="6505"/>
    <cellStyle name="20% - 强调文字颜色 6 2 2 8" xfId="6506"/>
    <cellStyle name="差_3.空间地产（西安）天琴湾配饰报价清单 2 2 3 2 2 2" xfId="6507"/>
    <cellStyle name="强调文字颜色 6 4 5 2 2 3" xfId="6508"/>
    <cellStyle name="40% - 强调文字颜色 3 2 3 3 3 2" xfId="6509"/>
    <cellStyle name="链接单元格 2 2 2 2 4" xfId="6510"/>
    <cellStyle name="注释 2 2 3 4 4 2" xfId="6511"/>
    <cellStyle name="输出 3 4 3" xfId="6512"/>
    <cellStyle name="40% - 强调文字颜色 2 2 2 3 3 4" xfId="6513"/>
    <cellStyle name="40% - 强调文字颜色 3 2 2 5 3 3" xfId="6514"/>
    <cellStyle name="20% - 强调文字颜色 6 2 2 8 2" xfId="6515"/>
    <cellStyle name="差_3.空间地产（西安）天琴湾配饰报价清单 2 2 3 2 2 2 2" xfId="6516"/>
    <cellStyle name="强调文字颜色 6 4 5 2 2 3 2" xfId="6517"/>
    <cellStyle name="20% - 强调文字颜色 6 2 2 9" xfId="6518"/>
    <cellStyle name="差_3.空间地产（西安）天琴湾配饰报价清单 2 2 3 2 2 3" xfId="6519"/>
    <cellStyle name="输出 4 2 3 2" xfId="6520"/>
    <cellStyle name="差 2 2 2 2 2 2 2" xfId="6521"/>
    <cellStyle name="40% - 强调文字颜色 3 2 3 3 3 3" xfId="6522"/>
    <cellStyle name="链接单元格 2 2 2 2 5" xfId="6523"/>
    <cellStyle name="链接单元格 2 3 2 3 3" xfId="6524"/>
    <cellStyle name="20% - 强调文字颜色 6 2 3" xfId="6525"/>
    <cellStyle name="60% - 强调文字颜色 1 2 5 3 4" xfId="6526"/>
    <cellStyle name="链接单元格 2 3 2 3 3 2" xfId="6527"/>
    <cellStyle name="20% - 强调文字颜色 6 2 3 2" xfId="6528"/>
    <cellStyle name="60% - 强调文字颜色 1 2 5 3 4 2" xfId="6529"/>
    <cellStyle name="40% - 强调文字颜色 1 3 4 2 3" xfId="6530"/>
    <cellStyle name="输出 3 4 2 2 4" xfId="6531"/>
    <cellStyle name="20% - 强调文字颜色 6 2 3 2 2" xfId="6532"/>
    <cellStyle name="汇总 3 4 5 3 2" xfId="6533"/>
    <cellStyle name="20% - 强调文字颜色 6 2 3 2 2 2 2 3" xfId="6534"/>
    <cellStyle name="强调文字颜色 2 2 2 4" xfId="6535"/>
    <cellStyle name="强调文字颜色 5 2 2 4 2 2" xfId="6536"/>
    <cellStyle name="20% - 强调文字颜色 6 2 3 2 2 2 4" xfId="6537"/>
    <cellStyle name="链接单元格 2 4 4 3 2" xfId="6538"/>
    <cellStyle name="20% - 强调文字颜色 6 2 3 2 2 3 3" xfId="6539"/>
    <cellStyle name="40% - 强调文字颜色 1 2 4 4" xfId="6540"/>
    <cellStyle name="20% - 强调文字颜色 6 2 3 2 3 2 3" xfId="6541"/>
    <cellStyle name="强调文字颜色 6 2 2 3 2 2 2 3 2" xfId="6542"/>
    <cellStyle name="20% - 强调文字颜色 6 2 3 2 3 4" xfId="6543"/>
    <cellStyle name="60% - 强调文字颜色 3 2 2 3 3 2 2 2 2" xfId="6544"/>
    <cellStyle name="强调文字颜色 5 2 2 2 3 3 2 2" xfId="6545"/>
    <cellStyle name="20% - 强调文字颜色 6 2 3 2 4" xfId="6546"/>
    <cellStyle name="20% - 强调文字颜色 6 2 3 2 5" xfId="6547"/>
    <cellStyle name="40% - 强调文字颜色 1 2 4 2 2 3 2" xfId="6548"/>
    <cellStyle name="差_3.空间地产（西安）天琴湾配饰报价清单 3 4 5 2" xfId="6549"/>
    <cellStyle name="20% - 强调文字颜色 6 2 3 2 6" xfId="6550"/>
    <cellStyle name="40% - 强调文字颜色 4 3 3 6 2 2" xfId="6551"/>
    <cellStyle name="40% - 强调文字颜色 5 3 3 2 2 3 2" xfId="6552"/>
    <cellStyle name="40% - 强调文字颜色 4 3 2 2 2 5 2" xfId="6553"/>
    <cellStyle name="强调文字颜色 4 4 3 2 3 2" xfId="6554"/>
    <cellStyle name="20% - 强调文字颜色 6 2 3 3" xfId="6555"/>
    <cellStyle name="千位分隔 2 3 4 4 2 2" xfId="6556"/>
    <cellStyle name="适中 4 2 2 2 2 2 2" xfId="6557"/>
    <cellStyle name="好_3.空间地产（西安）天琴湾配饰报价清单 4 2 2 2 2" xfId="6558"/>
    <cellStyle name="40% - 强调文字颜色 1 3 4 3 3" xfId="6559"/>
    <cellStyle name="40% - 强调文字颜色 5 3 3 2 2 3 2 2" xfId="6560"/>
    <cellStyle name="40% - 强调文字颜色 4 3 2 2 2 5 2 2" xfId="6561"/>
    <cellStyle name="强调文字颜色 4 4 3 2 3 2 2" xfId="6562"/>
    <cellStyle name="20% - 强调文字颜色 6 2 3 3 2" xfId="6563"/>
    <cellStyle name="千位分隔 2 3 4 4 2 2 2" xfId="6564"/>
    <cellStyle name="适中 4 2 2 2 2 2 2 2" xfId="6565"/>
    <cellStyle name="60% - 强调文字颜色 1 4 7 3 2" xfId="6566"/>
    <cellStyle name="20% - 强调文字颜色 6 2 3 3 2 2 3" xfId="6567"/>
    <cellStyle name="强调文字颜色 6 2 2 3 2 2 3 2 2" xfId="6568"/>
    <cellStyle name="20% - 强调文字颜色 6 2 3 3 2 4" xfId="6569"/>
    <cellStyle name="20% - 强调文字颜色 6 2 3 3 3" xfId="6570"/>
    <cellStyle name="检查单元格 2 2 4 2 2 3 2" xfId="6571"/>
    <cellStyle name="20% - 强调文字颜色 6 2 3 3 3 3" xfId="6572"/>
    <cellStyle name="20% - 强调文字颜色 6 2 3 3 4" xfId="6573"/>
    <cellStyle name="40% - 强调文字颜色 4 2 2 6 2 2" xfId="6574"/>
    <cellStyle name="标题 5 2 3 2 3 3" xfId="6575"/>
    <cellStyle name="输出 2 5 2 3" xfId="6576"/>
    <cellStyle name="40% - 强调文字颜色 2 2 2 2 4 3 3" xfId="6577"/>
    <cellStyle name="好_3.空间地产（西安）天琴湾配饰报价清单 4 2 2 2 4 2" xfId="6578"/>
    <cellStyle name="20% - 强调文字颜色 6 2 3 3 4 2" xfId="6579"/>
    <cellStyle name="强调文字颜色 4 2 2 7" xfId="6580"/>
    <cellStyle name="40% - 强调文字颜色 2 2 5 2 2 2 2" xfId="6581"/>
    <cellStyle name="20% - 强调文字颜色 6 2 3 3 5" xfId="6582"/>
    <cellStyle name="强调文字颜色 4 4 3 2 3 3" xfId="6583"/>
    <cellStyle name="20% - 强调文字颜色 6 2 3 4" xfId="6584"/>
    <cellStyle name="千位分隔 2 3 4 4 2 3" xfId="6585"/>
    <cellStyle name="强调文字颜色 4 4 3 2 3 3 2" xfId="6586"/>
    <cellStyle name="20% - 强调文字颜色 6 2 3 4 2" xfId="6587"/>
    <cellStyle name="20% - 强调文字颜色 6 2 3 4 2 3" xfId="6588"/>
    <cellStyle name="20% - 强调文字颜色 6 2 3 4 3" xfId="6589"/>
    <cellStyle name="40% - 强调文字颜色 5 2 2 4 5" xfId="6590"/>
    <cellStyle name="40% - 强调文字颜色 2 2 2 2 5 2 3" xfId="6591"/>
    <cellStyle name="好_3.空间地产（西安）天琴湾配饰报价清单 4 2 2 3 3 2" xfId="6592"/>
    <cellStyle name="20% - 强调文字颜色 6 2 3 4 3 2" xfId="6593"/>
    <cellStyle name="20% - 强调文字颜色 6 2 3 4 3 3" xfId="6594"/>
    <cellStyle name="强调文字颜色 1 3 3 4 2 2 2" xfId="6595"/>
    <cellStyle name="检查单元格 4 3 2 2" xfId="6596"/>
    <cellStyle name="20% - 强调文字颜色 6 2 3 4 4" xfId="6597"/>
    <cellStyle name="检查单元格 4 3 2 2 2" xfId="6598"/>
    <cellStyle name="20% - 强调文字颜色 6 2 3 4 4 2" xfId="6599"/>
    <cellStyle name="检查单元格 4 3 2 3" xfId="6600"/>
    <cellStyle name="20% - 强调文字颜色 6 2 3 4 5" xfId="6601"/>
    <cellStyle name="标题 3 3 4" xfId="6602"/>
    <cellStyle name="60% - 强调文字颜色 3 2 2 6 3" xfId="6603"/>
    <cellStyle name="强调文字颜色 4 2 4 4 2" xfId="6604"/>
    <cellStyle name="标题 4 4 3 2 5" xfId="6605"/>
    <cellStyle name="20% - 强调文字颜色 6 2 3 5 2 2" xfId="6606"/>
    <cellStyle name="40% - 强调文字颜色 1 4 2 2 2" xfId="6607"/>
    <cellStyle name="强调文字颜色 3 4 4 6" xfId="6608"/>
    <cellStyle name="标题 3 3 5" xfId="6609"/>
    <cellStyle name="60% - 强调文字颜色 1 3 2 3 2 2 2 2" xfId="6610"/>
    <cellStyle name="强调文字颜色 4 2 4 4 3" xfId="6611"/>
    <cellStyle name="60% - 强调文字颜色 1 2 2 2 2 2 4 2" xfId="6612"/>
    <cellStyle name="20% - 强调文字颜色 6 2 3 5 2 3" xfId="6613"/>
    <cellStyle name="40% - 强调文字颜色 4 2 2 8 2" xfId="6614"/>
    <cellStyle name="20% - 强调文字颜色 6 2 4 3 2 3" xfId="6615"/>
    <cellStyle name="检查单元格 4 3 3 2" xfId="6616"/>
    <cellStyle name="20% - 强调文字颜色 6 2 3 5 4" xfId="6617"/>
    <cellStyle name="40% - 强调文字颜色 5 3 2 2 2 2 2" xfId="6618"/>
    <cellStyle name="强调文字颜色 4 2 5 5" xfId="6619"/>
    <cellStyle name="标题 5 2 4 2 2 3" xfId="6620"/>
    <cellStyle name="20% - 强调文字颜色 6 2 3 6 3" xfId="6621"/>
    <cellStyle name="好 2 4 2 2 2 2 2" xfId="6622"/>
    <cellStyle name="40% - 强调文字颜色 3 2 2 6 2 3" xfId="6623"/>
    <cellStyle name="20% - 强调文字颜色 6 2 3 7 2" xfId="6624"/>
    <cellStyle name="强调文字颜色 6 4 5 2 3 2 2" xfId="6625"/>
    <cellStyle name="20% - 强调文字颜色 6 2 3 8" xfId="6626"/>
    <cellStyle name="差_3.空间地产（西安）天琴湾配饰报价清单 2 2 3 2 3 2" xfId="6627"/>
    <cellStyle name="40% - 强调文字颜色 3 2 3 3 4 2" xfId="6628"/>
    <cellStyle name="链接单元格 2 2 2 3 4" xfId="6629"/>
    <cellStyle name="20% - 强调文字颜色 6 2 4" xfId="6630"/>
    <cellStyle name="20% - 强调文字颜色 6 2 4 2" xfId="6631"/>
    <cellStyle name="40% - 强调文字颜色 1 3 5 2 3" xfId="6632"/>
    <cellStyle name="输出 3 4 3 2 4" xfId="6633"/>
    <cellStyle name="20% - 强调文字颜色 6 2 4 2 2" xfId="6634"/>
    <cellStyle name="20% - 强调文字颜色 6 2 4 2 2 2 2 2" xfId="6635"/>
    <cellStyle name="20% - 强调文字颜色 6 2 4 2 3" xfId="6636"/>
    <cellStyle name="检查单元格 2 2 4 2 3 2 2" xfId="6637"/>
    <cellStyle name="20% - 强调文字颜色 6 2 4 2 3 2 2" xfId="6638"/>
    <cellStyle name="强调文字颜色 6 2 3 2 3 2 2 2" xfId="6639"/>
    <cellStyle name="20% - 强调文字颜色 6 2 4 2 4" xfId="6640"/>
    <cellStyle name="60% - 强调文字颜色 1 4 4 2 2 2" xfId="6641"/>
    <cellStyle name="20% - 强调文字颜色 6 2 4 2 5" xfId="6642"/>
    <cellStyle name="强调文字颜色 3 2 2 4 4 2 2" xfId="6643"/>
    <cellStyle name="40% - 强调文字颜色 5 3 3 2 2 4 2" xfId="6644"/>
    <cellStyle name="40% - 强调文字颜色 6 3 4 2 2 2 2" xfId="6645"/>
    <cellStyle name="40% - 强调文字颜色 4 3 2 2 2 6 2" xfId="6646"/>
    <cellStyle name="强调文字颜色 4 4 3 2 4 2" xfId="6647"/>
    <cellStyle name="20% - 强调文字颜色 6 2 4 3" xfId="6648"/>
    <cellStyle name="千位分隔 2 3 4 4 3 2" xfId="6649"/>
    <cellStyle name="适中 4 2 2 2 2 3 2" xfId="6650"/>
    <cellStyle name="好_3.空间地产（西安）天琴湾配饰报价清单 4 2 3 2 2" xfId="6651"/>
    <cellStyle name="40% - 强调文字颜色 1 3 5 3 3" xfId="6652"/>
    <cellStyle name="强调文字颜色 4 4 3 2 4 2 2" xfId="6653"/>
    <cellStyle name="20% - 强调文字颜色 6 2 4 3 2" xfId="6654"/>
    <cellStyle name="20% - 强调文字颜色 6 2 4 3 3" xfId="6655"/>
    <cellStyle name="40% - 强调文字颜色 6 2 2 2 4 3 2 2 2" xfId="6656"/>
    <cellStyle name="强调文字颜色 4 3 2 6" xfId="6657"/>
    <cellStyle name="20% - 强调文字颜色 6 2 4 3 4" xfId="6658"/>
    <cellStyle name="强调文字颜色 6 3 2 3 2 2 2" xfId="6659"/>
    <cellStyle name="20% - 强调文字颜色 6 2 4 4" xfId="6660"/>
    <cellStyle name="强调文字颜色 6 3 2 3 2 2 2 2" xfId="6661"/>
    <cellStyle name="20% - 强调文字颜色 6 2 4 4 2" xfId="6662"/>
    <cellStyle name="20% - 强调文字颜色 6 2 4 4 3" xfId="6663"/>
    <cellStyle name="20% - 强调文字颜色 6 2 5" xfId="6664"/>
    <cellStyle name="差 2 2 2 3 2 3 2" xfId="6665"/>
    <cellStyle name="20% - 强调文字颜色 6 2 5 2" xfId="6666"/>
    <cellStyle name="60% - 强调文字颜色 3 3 2 3 2" xfId="6667"/>
    <cellStyle name="40% - 强调文字颜色 1 3 6 2 3" xfId="6668"/>
    <cellStyle name="常规 3 3 2 2 4" xfId="6669"/>
    <cellStyle name="20% - 强调文字颜色 6 2 5 2 2" xfId="6670"/>
    <cellStyle name="20% - 强调文字颜色 6 3 2 5 4" xfId="6671"/>
    <cellStyle name="20% - 强调文字颜色 6 2 5 2 2 3" xfId="6672"/>
    <cellStyle name="强调文字颜色 4 4 3 2 5 2" xfId="6673"/>
    <cellStyle name="20% - 强调文字颜色 6 2 5 3" xfId="6674"/>
    <cellStyle name="常规 3 3 2 3 4" xfId="6675"/>
    <cellStyle name="20% - 强调文字颜色 6 2 5 3 2" xfId="6676"/>
    <cellStyle name="20% - 强调文字颜色 6 2 5 3 2 2" xfId="6677"/>
    <cellStyle name="强调文字颜色 6 3 2 3 2 3 2" xfId="6678"/>
    <cellStyle name="20% - 强调文字颜色 6 2 5 4" xfId="6679"/>
    <cellStyle name="20% - 强调文字颜色 6 2 5 4 2" xfId="6680"/>
    <cellStyle name="汇总 2 4 2 2 2 2 3" xfId="6681"/>
    <cellStyle name="40% - 强调文字颜色 2 3 3 2 2" xfId="6682"/>
    <cellStyle name="20% - 强调文字颜色 6 2 6" xfId="6683"/>
    <cellStyle name="好_2.空间地产（西安）天琴湾销售会所灯饰清单 4 3 2 2 2 2 2" xfId="6684"/>
    <cellStyle name="汇总 2 4 2 2 2 2 3 2" xfId="6685"/>
    <cellStyle name="40% - 强调文字颜色 2 3 3 2 2 2" xfId="6686"/>
    <cellStyle name="60% - 强调文字颜色 3 3 3 3" xfId="6687"/>
    <cellStyle name="40% - 强调文字颜色 1 3 2 2 2 4" xfId="6688"/>
    <cellStyle name="20% - 强调文字颜色 6 2 6 2" xfId="6689"/>
    <cellStyle name="好_2.空间地产（西安）天琴湾销售会所灯饰清单 4 3 2 2 2 2 2 2" xfId="6690"/>
    <cellStyle name="60% - 强调文字颜色 5 2 2 2 2 2 2 2 2" xfId="6691"/>
    <cellStyle name="好_3.空间地产（西安）天琴湾配饰报价清单 4 2 5 2" xfId="6692"/>
    <cellStyle name="40% - 强调文字颜色 2 3 3 2 2 3" xfId="6693"/>
    <cellStyle name="60% - 强调文字颜色 3 3 3 4" xfId="6694"/>
    <cellStyle name="40% - 强调文字颜色 1 3 2 2 2 5" xfId="6695"/>
    <cellStyle name="检查单元格 3 4 3 3 2 2" xfId="6696"/>
    <cellStyle name="40% - 强调文字颜色 6 3 2 2 4 2 2 2" xfId="6697"/>
    <cellStyle name="20% - 强调文字颜色 6 2 6 3" xfId="6698"/>
    <cellStyle name="40% - 强调文字颜色 3 3 4 2 2 2" xfId="6699"/>
    <cellStyle name="60% - 强调文字颜色 3 3 3 5" xfId="6700"/>
    <cellStyle name="40% - 强调文字颜色 2 3 3 2 2 4" xfId="6701"/>
    <cellStyle name="20% - 强调文字颜色 6 2 6 4" xfId="6702"/>
    <cellStyle name="40% - 强调文字颜色 3 3 4 2 2 2 2" xfId="6703"/>
    <cellStyle name="60% - 强调文字颜色 3 3 3 5 2" xfId="6704"/>
    <cellStyle name="20% - 强调文字颜色 6 2 6 4 2" xfId="6705"/>
    <cellStyle name="40% - 强调文字颜色 2 3 3 2 3" xfId="6706"/>
    <cellStyle name="好 4 2 3 2" xfId="6707"/>
    <cellStyle name="20% - 强调文字颜色 6 2 7" xfId="6708"/>
    <cellStyle name="40% - 强调文字颜色 2 3 3 2 3 2" xfId="6709"/>
    <cellStyle name="60% - 强调文字颜色 3 3 4 3" xfId="6710"/>
    <cellStyle name="40% - 强调文字颜色 1 3 2 2 3 4" xfId="6711"/>
    <cellStyle name="60% - 强调文字颜色 2 2 4 2 3" xfId="6712"/>
    <cellStyle name="好 4 2 3 2 2" xfId="6713"/>
    <cellStyle name="20% - 强调文字颜色 6 2 7 2" xfId="6714"/>
    <cellStyle name="60% - 强调文字颜色 2 2 4 2 4" xfId="6715"/>
    <cellStyle name="60% - 强调文字颜色 3 3 4 4" xfId="6716"/>
    <cellStyle name="60% - 强调文字颜色 5 2 2 2 2 2 2 3 2" xfId="6717"/>
    <cellStyle name="好_3.空间地产（西安）天琴湾配饰报价清单 4 2 6 2" xfId="6718"/>
    <cellStyle name="40% - 强调文字颜色 2 3 3 2 3 3" xfId="6719"/>
    <cellStyle name="60% - 强调文字颜色 2 2 2 2 2 2 2" xfId="6720"/>
    <cellStyle name="好 4 2 3 2 3" xfId="6721"/>
    <cellStyle name="20% - 强调文字颜色 6 2 7 3" xfId="6722"/>
    <cellStyle name="60% - 强调文字颜色 2 2 2 2 2 2 3" xfId="6723"/>
    <cellStyle name="60% - 强调文字颜色 2 2 4 2 5" xfId="6724"/>
    <cellStyle name="40% - 强调文字颜色 3 3 4 2 3 2" xfId="6725"/>
    <cellStyle name="60% - 强调文字颜色 3 3 4 5" xfId="6726"/>
    <cellStyle name="20% - 强调文字颜色 6 2 7 4" xfId="6727"/>
    <cellStyle name="60% - 强调文字颜色 2 2 4 3 3" xfId="6728"/>
    <cellStyle name="标题 4 2 2 8" xfId="6729"/>
    <cellStyle name="60% - 强调文字颜色 3 3 5 3" xfId="6730"/>
    <cellStyle name="40% - 强调文字颜色 2 3 3 2 4 2" xfId="6731"/>
    <cellStyle name="好 4 2 3 3 2" xfId="6732"/>
    <cellStyle name="20% - 强调文字颜色 6 2 8 2" xfId="6733"/>
    <cellStyle name="20% - 强调文字颜色 6 2 8 3" xfId="6734"/>
    <cellStyle name="40% - 强调文字颜色 2 3 3 2 5" xfId="6735"/>
    <cellStyle name="标题 4 2 2 2 3 2" xfId="6736"/>
    <cellStyle name="好 4 2 3 4" xfId="6737"/>
    <cellStyle name="20% - 强调文字颜色 6 2 9" xfId="6738"/>
    <cellStyle name="好 4 2 3 4 2" xfId="6739"/>
    <cellStyle name="20% - 强调文字颜色 6 2 9 2" xfId="6740"/>
    <cellStyle name="40% - 强调文字颜色 2 2 3 3 5" xfId="6741"/>
    <cellStyle name="链接单元格 2 3 2 4" xfId="6742"/>
    <cellStyle name="强调文字颜色 2 2 7 2" xfId="6743"/>
    <cellStyle name="20% - 强调文字颜色 6 3" xfId="6744"/>
    <cellStyle name="链接单元格 2 3 2 4 2" xfId="6745"/>
    <cellStyle name="强调文字颜色 2 2 7 2 2" xfId="6746"/>
    <cellStyle name="20% - 强调文字颜色 6 3 2" xfId="6747"/>
    <cellStyle name="60% - 强调文字颜色 1 2 5 4 3" xfId="6748"/>
    <cellStyle name="40% - 强调文字颜色 6 3 2 4 4" xfId="6749"/>
    <cellStyle name="强调文字颜色 3 4 2 3 2 3" xfId="6750"/>
    <cellStyle name="链接单元格 2 3 2 4 2 2" xfId="6751"/>
    <cellStyle name="强调文字颜色 2 2 7 2 2 2" xfId="6752"/>
    <cellStyle name="20% - 强调文字颜色 6 3 2 2" xfId="6753"/>
    <cellStyle name="60% - 强调文字颜色 1 2 5 4 3 2" xfId="6754"/>
    <cellStyle name="40% - 强调文字颜色 1 4 3 2 3" xfId="6755"/>
    <cellStyle name="60% - 强调文字颜色 5 2 2 2 4 2 2" xfId="6756"/>
    <cellStyle name="40% - 强调文字颜色 6 3 2 4 4 2" xfId="6757"/>
    <cellStyle name="强调文字颜色 3 4 2 3 2 3 2" xfId="6758"/>
    <cellStyle name="20% - 强调文字颜色 6 3 2 2 2" xfId="6759"/>
    <cellStyle name="20% - 强调文字颜色 6 3 2 2 4" xfId="6760"/>
    <cellStyle name="标题 2 3 2 5 2 2" xfId="6761"/>
    <cellStyle name="20% - 强调文字颜色 6 3 2 2 5" xfId="6762"/>
    <cellStyle name="20% - 强调文字颜色 6 3 2 2 5 2" xfId="6763"/>
    <cellStyle name="千位分隔 2 9 2 2 2" xfId="6764"/>
    <cellStyle name="40% - 强调文字颜色 5 3 3 2 3 2 2" xfId="6765"/>
    <cellStyle name="40% - 强调文字颜色 4 3 2 2 3 4 2" xfId="6766"/>
    <cellStyle name="40% - 强调文字颜色 6 3 2 4 5" xfId="6767"/>
    <cellStyle name="强调文字颜色 4 4 3 3 2 2" xfId="6768"/>
    <cellStyle name="20% - 强调文字颜色 6 3 2 3" xfId="6769"/>
    <cellStyle name="40% - 强调文字颜色 1 4 3 3 3" xfId="6770"/>
    <cellStyle name="60% - 强调文字颜色 5 2 2 2 4 3 2" xfId="6771"/>
    <cellStyle name="40% - 强调文字颜色 5 3 3 2 3 2 2 2" xfId="6772"/>
    <cellStyle name="40% - 强调文字颜色 4 3 2 2 3 4 2 2" xfId="6773"/>
    <cellStyle name="40% - 强调文字颜色 5 3 2 2 2 2 2 4" xfId="6774"/>
    <cellStyle name="标题 4 4 6" xfId="6775"/>
    <cellStyle name="40% - 强调文字颜色 6 3 2 4 5 2" xfId="6776"/>
    <cellStyle name="强调文字颜色 4 4 3 3 2 2 2" xfId="6777"/>
    <cellStyle name="20% - 强调文字颜色 6 3 2 3 2" xfId="6778"/>
    <cellStyle name="20% - 强调文字颜色 6 3 2 3 3" xfId="6779"/>
    <cellStyle name="20% - 强调文字颜色 6 3 2 3 4" xfId="6780"/>
    <cellStyle name="常规_3.空间地产（西安）天琴湾配饰报价清单" xfId="6781"/>
    <cellStyle name="20% - 强调文字颜色 6 3 2 3 5" xfId="6782"/>
    <cellStyle name="40% - 强调文字颜色 6 3 2 4 6" xfId="6783"/>
    <cellStyle name="强调文字颜色 4 4 3 3 2 3" xfId="6784"/>
    <cellStyle name="20% - 强调文字颜色 6 3 2 4" xfId="6785"/>
    <cellStyle name="40% - 强调文字颜色 6 3 2 4 6 2" xfId="6786"/>
    <cellStyle name="强调文字颜色 4 4 3 3 2 3 2" xfId="6787"/>
    <cellStyle name="20% - 强调文字颜色 6 3 2 4 2" xfId="6788"/>
    <cellStyle name="60% - 强调文字颜色 6 4 5 2 4" xfId="6789"/>
    <cellStyle name="20% - 强调文字颜色 6 3 2 4 3" xfId="6790"/>
    <cellStyle name="20% - 强调文字颜色 6 3 2 4 4" xfId="6791"/>
    <cellStyle name="20% - 强调文字颜色 6 3 2 7" xfId="6792"/>
    <cellStyle name="强调文字颜色 6 4 5 3 2 2" xfId="6793"/>
    <cellStyle name="输出 4 4 2" xfId="6794"/>
    <cellStyle name="40% - 强调文字颜色 2 2 2 4 3 3" xfId="6795"/>
    <cellStyle name="40% - 强调文字颜色 1 2 2 2 2 2 2 3" xfId="6796"/>
    <cellStyle name="标题 2 3 3 2 2 2 2" xfId="6797"/>
    <cellStyle name="40% - 强调文字颜色 3 2 3 5 2 3" xfId="6798"/>
    <cellStyle name="20% - 强调文字颜色 6 3 2 7 2" xfId="6799"/>
    <cellStyle name="强调文字颜色 6 4 5 3 2 2 2" xfId="6800"/>
    <cellStyle name="20% - 强调文字颜色 6 3 2 8" xfId="6801"/>
    <cellStyle name="差_3.空间地产（西安）天琴湾配饰报价清单 2 2 3 3 2 2" xfId="6802"/>
    <cellStyle name="差 2 2 2 2 4 2" xfId="6803"/>
    <cellStyle name="输出 2 10" xfId="6804"/>
    <cellStyle name="40% - 强调文字颜色 3 2 3 4 3 2" xfId="6805"/>
    <cellStyle name="链接单元格 2 2 3 2 4" xfId="6806"/>
    <cellStyle name="40% - 强调文字颜色 1 2 2 2 2 2 2 4" xfId="6807"/>
    <cellStyle name="标题 2 3 3 2 2 2 3" xfId="6808"/>
    <cellStyle name="60% - 强调文字颜色 3 2 2 2 3 2 2" xfId="6809"/>
    <cellStyle name="20% - 强调文字颜色 6 3 3" xfId="6810"/>
    <cellStyle name="40% - 强调文字颜色 6 3 2 5 4" xfId="6811"/>
    <cellStyle name="60% - 强调文字颜色 3 2 2 2 3 2 2 2" xfId="6812"/>
    <cellStyle name="20% - 强调文字颜色 6 3 3 2" xfId="6813"/>
    <cellStyle name="40% - 强调文字颜色 1 4 4 2 3" xfId="6814"/>
    <cellStyle name="60% - 强调文字颜色 5 2 2 2 5 2 2" xfId="6815"/>
    <cellStyle name="40% - 强调文字颜色 6 3 2 5 4 2" xfId="6816"/>
    <cellStyle name="60% - 强调文字颜色 3 2 2 2 3 2 2 2 2" xfId="6817"/>
    <cellStyle name="20% - 强调文字颜色 6 3 3 2 2" xfId="6818"/>
    <cellStyle name="20% - 强调文字颜色 6 3 3 2 2 2 2 2" xfId="6819"/>
    <cellStyle name="输出 2 2 2 5 3" xfId="6820"/>
    <cellStyle name="强调文字颜色 3 4 4 2 2 3" xfId="6821"/>
    <cellStyle name="40% - 强调文字颜色 3 2 2 4 2 2 2 2" xfId="6822"/>
    <cellStyle name="适中 2 2 3 6 2" xfId="6823"/>
    <cellStyle name="20% - 强调文字颜色 6 3 3 2 2 2 3" xfId="6824"/>
    <cellStyle name="20% - 强调文字颜色 6 3 3 2 2 3 2" xfId="6825"/>
    <cellStyle name="强调文字颜色 6 2 2 3 3 2 2 2 2" xfId="6826"/>
    <cellStyle name="20% - 强调文字颜色 6 3 3 2 2 4" xfId="6827"/>
    <cellStyle name="20% - 强调文字颜色 6 3 3 2 3" xfId="6828"/>
    <cellStyle name="检查单元格 2 2 4 3 2 2 2" xfId="6829"/>
    <cellStyle name="20% - 强调文字颜色 6 3 3 2 3 2 2" xfId="6830"/>
    <cellStyle name="40% - 强调文字颜色 2 2 2 2 2 2 2 2 3" xfId="6831"/>
    <cellStyle name="警告文本 2 5 3 3 2" xfId="6832"/>
    <cellStyle name="计算 2 2 4 2 2 4 2" xfId="6833"/>
    <cellStyle name="强调文字颜色 2 3 3 2 5 2" xfId="6834"/>
    <cellStyle name="20% - 强调文字颜色 6 3 3 2 3 3" xfId="6835"/>
    <cellStyle name="20% - 强调文字颜色 6 3 3 2 4" xfId="6836"/>
    <cellStyle name="20% - 强调文字颜色 6 3 3 2 4 2" xfId="6837"/>
    <cellStyle name="20% - 强调文字颜色 6 3 3 2 5" xfId="6838"/>
    <cellStyle name="40% - 强调文字颜色 5 3 3 2 3 3 2" xfId="6839"/>
    <cellStyle name="40% - 强调文字颜色 4 3 2 2 3 5 2" xfId="6840"/>
    <cellStyle name="40% - 强调文字颜色 6 3 2 5 5" xfId="6841"/>
    <cellStyle name="强调文字颜色 4 4 3 3 3 2" xfId="6842"/>
    <cellStyle name="20% - 强调文字颜色 6 3 3 3" xfId="6843"/>
    <cellStyle name="千位分隔 2 3 4 5 2 2" xfId="6844"/>
    <cellStyle name="适中 4 2 2 2 3 2 2" xfId="6845"/>
    <cellStyle name="好_3.空间地产（西安）天琴湾配饰报价清单 4 3 2 2 2" xfId="6846"/>
    <cellStyle name="40% - 强调文字颜色 1 4 4 3 3" xfId="6847"/>
    <cellStyle name="40% - 强调文字颜色 6 3 2 5 5 2" xfId="6848"/>
    <cellStyle name="强调文字颜色 5 2 2 4" xfId="6849"/>
    <cellStyle name="强调文字颜色 4 4 3 3 3 2 2" xfId="6850"/>
    <cellStyle name="20% - 强调文字颜色 6 3 3 3 2" xfId="6851"/>
    <cellStyle name="20% - 强调文字颜色 6 3 3 3 2 3" xfId="6852"/>
    <cellStyle name="20% - 强调文字颜色 6 3 3 3 3" xfId="6853"/>
    <cellStyle name="检查单元格 2 2 4 3 2 3 2" xfId="6854"/>
    <cellStyle name="20% - 强调文字颜色 6 3 3 3 4" xfId="6855"/>
    <cellStyle name="20% - 强调文字颜色 6 3 3 4" xfId="6856"/>
    <cellStyle name="20% - 强调文字颜色 6 3 3 4 2" xfId="6857"/>
    <cellStyle name="20% - 强调文字颜色 6 3 3 4 3" xfId="6858"/>
    <cellStyle name="60% - 强调文字颜色 3 2 2 2 3 2 3" xfId="6859"/>
    <cellStyle name="20% - 强调文字颜色 6 3 4" xfId="6860"/>
    <cellStyle name="标题 4 2 2 2 6 2" xfId="6861"/>
    <cellStyle name="20% - 强调文字颜色 6 3 4 2 2 3" xfId="6862"/>
    <cellStyle name="20% - 强调文字颜色 6 3 4 2 3" xfId="6863"/>
    <cellStyle name="检查单元格 2 2 4 3 3 2 2" xfId="6864"/>
    <cellStyle name="20% - 强调文字颜色 6 3 4 2 3 2" xfId="6865"/>
    <cellStyle name="20% - 强调文字颜色 6 3 4 2 4" xfId="6866"/>
    <cellStyle name="20% - 强调文字颜色 6 3 4 3 2" xfId="6867"/>
    <cellStyle name="20% - 强调文字颜色 6 3 4 3 2 2" xfId="6868"/>
    <cellStyle name="20% - 强调文字颜色 6 3 4 3 3" xfId="6869"/>
    <cellStyle name="强调文字颜色 6 3 2 3 3 2 2" xfId="6870"/>
    <cellStyle name="20% - 强调文字颜色 6 3 4 4" xfId="6871"/>
    <cellStyle name="20% - 强调文字颜色 6 3 4 4 2" xfId="6872"/>
    <cellStyle name="20% - 强调文字颜色 6 3 4 5" xfId="6873"/>
    <cellStyle name="常规 3 4 2 2 4" xfId="6874"/>
    <cellStyle name="输出 2 2 5 2 2 3 2" xfId="6875"/>
    <cellStyle name="20% - 强调文字颜色 6 3 5 2 2" xfId="6876"/>
    <cellStyle name="20% - 强调文字颜色 6 3 5 2 3" xfId="6877"/>
    <cellStyle name="20% - 强调文字颜色 6 3 5 3" xfId="6878"/>
    <cellStyle name="20% - 强调文字颜色 6 3 5 3 2" xfId="6879"/>
    <cellStyle name="20% - 强调文字颜色 6 3 5 3 3" xfId="6880"/>
    <cellStyle name="20% - 强调文字颜色 6 3 5 4" xfId="6881"/>
    <cellStyle name="20% - 强调文字颜色 6 3 5 4 2" xfId="6882"/>
    <cellStyle name="千位分隔 2 7 4 2 3" xfId="6883"/>
    <cellStyle name="40% - 强调文字颜色 2 3 3 3 2" xfId="6884"/>
    <cellStyle name="差_3.空间地产（西安）天琴湾配饰报价清单 2" xfId="6885"/>
    <cellStyle name="20% - 强调文字颜色 6 3 6" xfId="6886"/>
    <cellStyle name="好_2.空间地产（西安）天琴湾销售会所灯饰清单 4 3 2 2 2 3 2" xfId="6887"/>
    <cellStyle name="60% - 强调文字颜色 3 4 3 3 2" xfId="6888"/>
    <cellStyle name="汇总 2 4 4 4" xfId="6889"/>
    <cellStyle name="40% - 强调文字颜色 2 2 3 2 2 2 4" xfId="6890"/>
    <cellStyle name="差_3.空间地产（西安）天琴湾配饰报价清单 2 2 2" xfId="6891"/>
    <cellStyle name="常规 3 4 3 2 4" xfId="6892"/>
    <cellStyle name="链接单元格 2 2 5 4" xfId="6893"/>
    <cellStyle name="20% - 强调文字颜色 6 3 6 2 2" xfId="6894"/>
    <cellStyle name="差_3.空间地产（西安）天琴湾配饰报价清单 2 2 3" xfId="6895"/>
    <cellStyle name="20% - 强调文字颜色 6 3 6 2 3" xfId="6896"/>
    <cellStyle name="60% - 强调文字颜色 3 4 3 4" xfId="6897"/>
    <cellStyle name="60% - 强调文字颜色 5 2 2 2 2 2 3 2 2" xfId="6898"/>
    <cellStyle name="好_3.空间地产（西安）天琴湾配饰报价清单 4 3 5 2" xfId="6899"/>
    <cellStyle name="40% - 强调文字颜色 2 3 3 3 2 3" xfId="6900"/>
    <cellStyle name="40% - 强调文字颜色 6 3 2 2 4 3 2 2" xfId="6901"/>
    <cellStyle name="差_3.空间地产（西安）天琴湾配饰报价清单 2 3" xfId="6902"/>
    <cellStyle name="20% - 强调文字颜色 6 3 6 3" xfId="6903"/>
    <cellStyle name="40% - 强调文字颜色 3 3 4 3 2 2" xfId="6904"/>
    <cellStyle name="60% - 强调文字颜色 3 4 3 5" xfId="6905"/>
    <cellStyle name="差_3.空间地产（西安）天琴湾配饰报价清单 2 4" xfId="6906"/>
    <cellStyle name="20% - 强调文字颜色 6 3 6 4" xfId="6907"/>
    <cellStyle name="检查单元格 4 3 2 2 2 2 2 2" xfId="6908"/>
    <cellStyle name="千位分隔 2 7 4 2 4" xfId="6909"/>
    <cellStyle name="40% - 强调文字颜色 2 3 3 3 3" xfId="6910"/>
    <cellStyle name="40% - 强调文字颜色 5 3 3 3 2 2 2 2" xfId="6911"/>
    <cellStyle name="40% - 强调文字颜色 4 3 2 3 2 4 2 2" xfId="6912"/>
    <cellStyle name="40% - 强调文字颜色 5 2 3 2 2 2 4 2" xfId="6913"/>
    <cellStyle name="差_3.空间地产（西安）天琴湾配饰报价清单 3" xfId="6914"/>
    <cellStyle name="好 4 2 4 2" xfId="6915"/>
    <cellStyle name="强调文字颜色 4 4 4 2 2 2 2" xfId="6916"/>
    <cellStyle name="20% - 强调文字颜色 6 3 7" xfId="6917"/>
    <cellStyle name="差_3.空间地产（西安）天琴湾配饰报价清单 3 2" xfId="6918"/>
    <cellStyle name="好 4 2 4 2 2" xfId="6919"/>
    <cellStyle name="强调文字颜色 4 4 4 2 2 2 2 2" xfId="6920"/>
    <cellStyle name="20% - 强调文字颜色 6 3 7 2" xfId="6921"/>
    <cellStyle name="差_3.空间地产（西安）天琴湾配饰报价清单 3 3" xfId="6922"/>
    <cellStyle name="20% - 强调文字颜色 6 3 7 3" xfId="6923"/>
    <cellStyle name="40% - 强调文字颜色 2 3 3 3 4" xfId="6924"/>
    <cellStyle name="差_3.空间地产（西安）天琴湾配饰报价清单 4" xfId="6925"/>
    <cellStyle name="好 4 2 4 3" xfId="6926"/>
    <cellStyle name="20% - 强调文字颜色 6 3 8" xfId="6927"/>
    <cellStyle name="差_3.空间地产（西安）天琴湾配饰报价清单 4 2" xfId="6928"/>
    <cellStyle name="好 4 2 4 3 2" xfId="6929"/>
    <cellStyle name="20% - 强调文字颜色 6 3 8 2" xfId="6930"/>
    <cellStyle name="差_3.空间地产（西安）天琴湾配饰报价清单 5" xfId="6931"/>
    <cellStyle name="20% - 强调文字颜色 6 3 9" xfId="6932"/>
    <cellStyle name="链接单元格 2 3 2 5" xfId="6933"/>
    <cellStyle name="强调文字颜色 2 2 7 3" xfId="6934"/>
    <cellStyle name="20% - 强调文字颜色 6 4" xfId="6935"/>
    <cellStyle name="链接单元格 2 3 2 5 2" xfId="6936"/>
    <cellStyle name="强调文字颜色 2 2 7 3 2" xfId="6937"/>
    <cellStyle name="20% - 强调文字颜色 6 4 2" xfId="6938"/>
    <cellStyle name="20% - 强调文字颜色 6 4 2 2 2 2" xfId="6939"/>
    <cellStyle name="40% - 强调文字颜色 5 3 3 2 4 2 2" xfId="6940"/>
    <cellStyle name="40% - 强调文字颜色 4 3 2 2 4 4 2" xfId="6941"/>
    <cellStyle name="强调文字颜色 4 4 3 4 2 2" xfId="6942"/>
    <cellStyle name="20% - 强调文字颜色 6 4 2 3" xfId="6943"/>
    <cellStyle name="强调文字颜色 4 4 3 4 2 2 2" xfId="6944"/>
    <cellStyle name="20% - 强调文字颜色 6 4 2 3 2" xfId="6945"/>
    <cellStyle name="60% - 强调文字颜色 3 2 2 2 3 3 2" xfId="6946"/>
    <cellStyle name="20% - 强调文字颜色 6 4 3" xfId="6947"/>
    <cellStyle name="输入 2 2 3 4 2 3 2" xfId="6948"/>
    <cellStyle name="60% - 强调文字颜色 3 2 2 2 3 3 2 2" xfId="6949"/>
    <cellStyle name="20% - 强调文字颜色 6 4 3 2" xfId="6950"/>
    <cellStyle name="20% - 强调文字颜色 6 4 3 2 2" xfId="6951"/>
    <cellStyle name="20% - 强调文字颜色 6 4 3 2 2 2" xfId="6952"/>
    <cellStyle name="40% - 强调文字颜色 3 2 3 5 4" xfId="6953"/>
    <cellStyle name="强调文字颜色 4 4 3 4 3 2" xfId="6954"/>
    <cellStyle name="20% - 强调文字颜色 6 4 3 3" xfId="6955"/>
    <cellStyle name="20% - 强调文字颜色 6 4 3 3 2" xfId="6956"/>
    <cellStyle name="20% - 强调文字颜色 6 4 3 4 2" xfId="6957"/>
    <cellStyle name="20% - 强调文字颜色 6 4 4" xfId="6958"/>
    <cellStyle name="20% - 强调文字颜色 6 4 4 2 2" xfId="6959"/>
    <cellStyle name="20% - 强调文字颜色 6 4 4 2 3" xfId="6960"/>
    <cellStyle name="60% - 强调文字颜色 5 2" xfId="6961"/>
    <cellStyle name="40% - 强调文字颜色 3 3 2 2 2 5" xfId="6962"/>
    <cellStyle name="适中 2 6 3 2" xfId="6963"/>
    <cellStyle name="60% - 强调文字颜色 5 2 2 4 2 2 2 2 2" xfId="6964"/>
    <cellStyle name="40% - 强调文字颜色 4 3 3 2 2 3" xfId="6965"/>
    <cellStyle name="20% - 强调文字颜色 6 4 4 3 2" xfId="6966"/>
    <cellStyle name="20% - 强调文字颜色 6 4 4 3 3" xfId="6967"/>
    <cellStyle name="20% - 强调文字颜色 6 4 4 4 2" xfId="6968"/>
    <cellStyle name="20% - 强调文字颜色 6 4 4 5" xfId="6969"/>
    <cellStyle name="20% - 强调文字颜色 6 4 5" xfId="6970"/>
    <cellStyle name="20% - 强调文字颜色 6 4 5 2" xfId="6971"/>
    <cellStyle name="20% - 强调文字颜色 6 4 5 2 2" xfId="6972"/>
    <cellStyle name="20% - 强调文字颜色 6 4 5 2 3" xfId="6973"/>
    <cellStyle name="20% - 强调文字颜色 6 4 5 3" xfId="6974"/>
    <cellStyle name="20% - 强调文字颜色 6 4 5 4" xfId="6975"/>
    <cellStyle name="40% - 强调文字颜色 2 3 3 4 2" xfId="6976"/>
    <cellStyle name="20% - 强调文字颜色 6 4 6" xfId="6977"/>
    <cellStyle name="20% - 强调文字颜色 6 4 6 2" xfId="6978"/>
    <cellStyle name="20% - 强调文字颜色 6 4 6 3" xfId="6979"/>
    <cellStyle name="40% - 强调文字颜色 2 3 3 4 3" xfId="6980"/>
    <cellStyle name="好 4 2 5 2" xfId="6981"/>
    <cellStyle name="强调文字颜色 4 4 4 2 2 3 2" xfId="6982"/>
    <cellStyle name="20% - 强调文字颜色 6 4 7" xfId="6983"/>
    <cellStyle name="汇总 3 5 2 2" xfId="6984"/>
    <cellStyle name="40% - 强调文字颜色 5 2 3 2 2 2 5 2" xfId="6985"/>
    <cellStyle name="40% - 强调文字颜色 1 2 2 3 3 2 2" xfId="6986"/>
    <cellStyle name="好 4 2 5 2 2" xfId="6987"/>
    <cellStyle name="20% - 强调文字颜色 6 4 7 2" xfId="6988"/>
    <cellStyle name="注释 3 3 2 3 2 2 2" xfId="6989"/>
    <cellStyle name="20% - 强调文字颜色 6 4 8" xfId="6990"/>
    <cellStyle name="40% - 强调文字颜色 1 2 2 3 3 2 3" xfId="6991"/>
    <cellStyle name="汇总 2 2 4 3 2" xfId="6992"/>
    <cellStyle name="差_3.空间地产（西安）天琴湾配饰报价清单 2 6" xfId="6993"/>
    <cellStyle name="40% - 强调文字颜色 1 2" xfId="6994"/>
    <cellStyle name="40% - 强调文字颜色 1 2 4 2 2 2 3" xfId="6995"/>
    <cellStyle name="差_3.空间地产（西安）天琴湾配饰报价清单 3 4 4 2" xfId="6996"/>
    <cellStyle name="40% - 强调文字颜色 1 2 10" xfId="6997"/>
    <cellStyle name="40% - 强调文字颜色 4 2 2 4 4" xfId="6998"/>
    <cellStyle name="40% - 强调文字颜色 5 2 2 2 5 2 3" xfId="6999"/>
    <cellStyle name="差_3.空间地产（西安）天琴湾配饰报价清单 2 6 2" xfId="7000"/>
    <cellStyle name="40% - 强调文字颜色 1 2 2" xfId="7001"/>
    <cellStyle name="40% - 强调文字颜色 5 2 2 2 5 2 3 2" xfId="7002"/>
    <cellStyle name="差_3.空间地产（西安）天琴湾配饰报价清单 2 6 2 2" xfId="7003"/>
    <cellStyle name="40% - 强调文字颜色 1 2 2 2" xfId="7004"/>
    <cellStyle name="差_3.空间地产（西安）天琴湾配饰报价清单 2 6 2 2 2 2" xfId="7005"/>
    <cellStyle name="40% - 强调文字颜色 1 2 2 2 2 2" xfId="7006"/>
    <cellStyle name="强调文字颜色 1 4 4 6 2" xfId="7007"/>
    <cellStyle name="40% - 强调文字颜色 2 2 2 4 4" xfId="7008"/>
    <cellStyle name="40% - 强调文字颜色 1 2 2 2 2 2 3" xfId="7009"/>
    <cellStyle name="40% - 强调文字颜色 1 2 2 2 2 2 3 3" xfId="7010"/>
    <cellStyle name="标题 2 3 3 2 2 3 2" xfId="7011"/>
    <cellStyle name="40% - 强调文字颜色 6 3 2 8 2 2" xfId="7012"/>
    <cellStyle name="40% - 强调文字颜色 2 2 2 4 5" xfId="7013"/>
    <cellStyle name="汇总 2 4 2 4" xfId="7014"/>
    <cellStyle name="计算 4 3 2 5" xfId="7015"/>
    <cellStyle name="40% - 强调文字颜色 1 3 2 3 2 2 2" xfId="7016"/>
    <cellStyle name="检查单元格 2 5 4 2 2 2" xfId="7017"/>
    <cellStyle name="40% - 强调文字颜色 1 2 2 2 2 2 4" xfId="7018"/>
    <cellStyle name="40% - 强调文字颜色 1 2 2 2 2 2 4 2" xfId="7019"/>
    <cellStyle name="汇总 2 4 2 5" xfId="7020"/>
    <cellStyle name="计算 4 3 2 6" xfId="7021"/>
    <cellStyle name="40% - 强调文字颜色 1 3 2 3 2 2 3" xfId="7022"/>
    <cellStyle name="40% - 强调文字颜色 1 2 2 2 2 2 5" xfId="7023"/>
    <cellStyle name="40% - 强调文字颜色 1 2 2 2 2 3" xfId="7024"/>
    <cellStyle name="40% - 强调文字颜色 2 2 2 5 3 3" xfId="7025"/>
    <cellStyle name="40% - 强调文字颜色 1 2 2 2 2 3 2 3" xfId="7026"/>
    <cellStyle name="标题 2 3 3 2 3 2 2" xfId="7027"/>
    <cellStyle name="40% - 强调文字颜色 2 2 2 5 5" xfId="7028"/>
    <cellStyle name="计算 4 3 3 5" xfId="7029"/>
    <cellStyle name="汇总 2 4 3 4" xfId="7030"/>
    <cellStyle name="60% - 强调文字颜色 3 4 3 2 2" xfId="7031"/>
    <cellStyle name="40% - 强调文字颜色 1 2 2 2 2 3 4" xfId="7032"/>
    <cellStyle name="汇总 2 4 4" xfId="7033"/>
    <cellStyle name="计算 4 3 2 2 2 2 3 2" xfId="7034"/>
    <cellStyle name="40% - 强调文字颜色 2 2 3 2 2 2" xfId="7035"/>
    <cellStyle name="40% - 强调文字颜色 1 2 2 2 2 4" xfId="7036"/>
    <cellStyle name="汇总 2 4 4 3" xfId="7037"/>
    <cellStyle name="计算 4 3 4 4" xfId="7038"/>
    <cellStyle name="40% - 强调文字颜色 2 2 3 2 2 2 3" xfId="7039"/>
    <cellStyle name="40% - 强调文字颜色 1 2 2 2 2 4 3" xfId="7040"/>
    <cellStyle name="40% - 强调文字颜色 2 2 2 6 4" xfId="7041"/>
    <cellStyle name="汇总 2 4 5" xfId="7042"/>
    <cellStyle name="40% - 强调文字颜色 2 2 3 2 2 3" xfId="7043"/>
    <cellStyle name="40% - 强调文字颜色 1 2 2 2 2 5" xfId="7044"/>
    <cellStyle name="检查单元格 3 3 3 3 2 2" xfId="7045"/>
    <cellStyle name="40% - 强调文字颜色 1 2 2 2 2 6" xfId="7046"/>
    <cellStyle name="40% - 强调文字颜色 3 2 4 2 2 2" xfId="7047"/>
    <cellStyle name="注释 2 2 4 3 3 2" xfId="7048"/>
    <cellStyle name="汇总 2 4 6" xfId="7049"/>
    <cellStyle name="强调文字颜色 4 2 2 2 2 2 3 2 2" xfId="7050"/>
    <cellStyle name="40% - 强调文字颜色 2 2 3 2 2 4" xfId="7051"/>
    <cellStyle name="40% - 强调文字颜色 1 2 2 2 3 2" xfId="7052"/>
    <cellStyle name="40% - 强调文字颜色 2 2 3 4 3" xfId="7053"/>
    <cellStyle name="40% - 强调文字颜色 1 2 2 2 3 2 2" xfId="7054"/>
    <cellStyle name="60% - 强调文字颜色 1 2 6 2 3" xfId="7055"/>
    <cellStyle name="链接单元格 2 3 3 2 2" xfId="7056"/>
    <cellStyle name="汇总 4 5 4" xfId="7057"/>
    <cellStyle name="40% - 强调文字颜色 2 2 3 4 3 2" xfId="7058"/>
    <cellStyle name="输入 4 2 4 2 3" xfId="7059"/>
    <cellStyle name="40% - 强调文字颜色 1 2 2 2 3 2 2 2" xfId="7060"/>
    <cellStyle name="汇总 4 5 5" xfId="7061"/>
    <cellStyle name="40% - 强调文字颜色 2 2 3 4 3 3" xfId="7062"/>
    <cellStyle name="适中 2 2 2 5 2" xfId="7063"/>
    <cellStyle name="40% - 强调文字颜色 1 2 2 2 3 2 2 3" xfId="7064"/>
    <cellStyle name="标题 2 3 3 3 2 2 2" xfId="7065"/>
    <cellStyle name="40% - 强调文字颜色 2 2 3 4 4" xfId="7066"/>
    <cellStyle name="输出 3 5 2 2 3 2" xfId="7067"/>
    <cellStyle name="40% - 强调文字颜色 1 2 2 2 3 2 3" xfId="7068"/>
    <cellStyle name="40% - 强调文字颜色 2 2 3 4 5" xfId="7069"/>
    <cellStyle name="40% - 强调文字颜色 1 2 2 2 3 2 4" xfId="7070"/>
    <cellStyle name="40% - 强调文字颜色 1 2 2 2 3 3" xfId="7071"/>
    <cellStyle name="60% - 强调文字颜色 1 2 4 2 2" xfId="7072"/>
    <cellStyle name="汇总 2 5 4" xfId="7073"/>
    <cellStyle name="40% - 强调文字颜色 2 2 3 2 3 2" xfId="7074"/>
    <cellStyle name="警告文本 4 5 3 2 2 2" xfId="7075"/>
    <cellStyle name="40% - 强调文字颜色 1 2 2 2 3 4" xfId="7076"/>
    <cellStyle name="60% - 强调文字颜色 1 2 4 2 3" xfId="7077"/>
    <cellStyle name="汇总 2 5 5" xfId="7078"/>
    <cellStyle name="40% - 强调文字颜色 2 2 3 2 3 3" xfId="7079"/>
    <cellStyle name="40% - 强调文字颜色 1 2 2 2 3 5" xfId="7080"/>
    <cellStyle name="60% - 强调文字颜色 1 2 4 2 4" xfId="7081"/>
    <cellStyle name="40% - 强调文字颜色 1 2 2 2 4" xfId="7082"/>
    <cellStyle name="40% - 强调文字颜色 1 2 2 2 4 2" xfId="7083"/>
    <cellStyle name="40% - 强调文字颜色 2 2 4 4 3" xfId="7084"/>
    <cellStyle name="40% - 强调文字颜色 1 2 2 2 4 2 2" xfId="7085"/>
    <cellStyle name="40% - 强调文字颜色 1 2 2 2 4 2 3" xfId="7086"/>
    <cellStyle name="汇总 2 6 3" xfId="7087"/>
    <cellStyle name="40% - 强调文字颜色 5 3 5 5 2 2" xfId="7088"/>
    <cellStyle name="40% - 强调文字颜色 1 2 2 2 4 3" xfId="7089"/>
    <cellStyle name="60% - 强调文字颜色 1 2 4 3 2" xfId="7090"/>
    <cellStyle name="40% - 强调文字颜色 1 2 2 2 5" xfId="7091"/>
    <cellStyle name="40% - 强调文字颜色 1 2 2 2 5 2" xfId="7092"/>
    <cellStyle name="常规 4 3 4 4" xfId="7093"/>
    <cellStyle name="计算 4 6 2 3" xfId="7094"/>
    <cellStyle name="汇总 2 7 2 2" xfId="7095"/>
    <cellStyle name="40% - 强调文字颜色 6 2 2 2 4" xfId="7096"/>
    <cellStyle name="40% - 强调文字颜色 1 2 2 2 5 2 2" xfId="7097"/>
    <cellStyle name="好 3 3 2 2 4" xfId="7098"/>
    <cellStyle name="计算 4 6 2 4" xfId="7099"/>
    <cellStyle name="汇总 2 7 2 3" xfId="7100"/>
    <cellStyle name="40% - 强调文字颜色 6 2 2 2 5" xfId="7101"/>
    <cellStyle name="40% - 强调文字颜色 1 2 2 2 5 2 3" xfId="7102"/>
    <cellStyle name="40% - 强调文字颜色 1 2 2 2 5 3" xfId="7103"/>
    <cellStyle name="60% - 强调文字颜色 1 2 4 4 2" xfId="7104"/>
    <cellStyle name="40% - 强调文字颜色 1 2 2 2 6" xfId="7105"/>
    <cellStyle name="好_3.空间地产（西安）天琴湾配饰报价清单 10 2" xfId="7106"/>
    <cellStyle name="40% - 强调文字颜色 3 2 5 2 3" xfId="7107"/>
    <cellStyle name="注释 2 2 5 3 4" xfId="7108"/>
    <cellStyle name="40% - 强调文字颜色 1 2 2 2 6 2" xfId="7109"/>
    <cellStyle name="好_3.空间地产（西安）天琴湾配饰报价清单 10 2 2" xfId="7110"/>
    <cellStyle name="警告文本 2 8 2" xfId="7111"/>
    <cellStyle name="40% - 强调文字颜色 3 2 5 2 4" xfId="7112"/>
    <cellStyle name="注释 2 2 5 3 5" xfId="7113"/>
    <cellStyle name="40% - 强调文字颜色 1 2 2 2 6 3" xfId="7114"/>
    <cellStyle name="60% - 强调文字颜色 1 2 4 5 2" xfId="7115"/>
    <cellStyle name="60% - 强调文字颜色 5 4 2 2 3 2 2" xfId="7116"/>
    <cellStyle name="40% - 强调文字颜色 1 2 2 2 7" xfId="7117"/>
    <cellStyle name="40% - 强调文字颜色 3 2 5 3 3" xfId="7118"/>
    <cellStyle name="60% - 强调文字颜色 5 4 2 2 3 2 2 2" xfId="7119"/>
    <cellStyle name="40% - 强调文字颜色 1 2 2 2 7 2" xfId="7120"/>
    <cellStyle name="40% - 强调文字颜色 6 2 4 3 2 2 2 2" xfId="7121"/>
    <cellStyle name="40% - 强调文字颜色 1 2 2 2 8" xfId="7122"/>
    <cellStyle name="40% - 强调文字颜色 5 2 3 3 2 4 2 2" xfId="7123"/>
    <cellStyle name="40% - 强调文字颜色 1 2 3 2 5 2" xfId="7124"/>
    <cellStyle name="差_2.空间地产（西安）天琴湾销售会所灯饰清单 2 3 2 3 2 2 2" xfId="7125"/>
    <cellStyle name="40% - 强调文字颜色 1 2 2 3 2 2" xfId="7126"/>
    <cellStyle name="好_3.空间地产（西安）天琴湾配饰报价清单 3 4 6 2" xfId="7127"/>
    <cellStyle name="解释性文本 3 3 3" xfId="7128"/>
    <cellStyle name="40% - 强调文字颜色 2 3 2 4 3 3" xfId="7129"/>
    <cellStyle name="40% - 强调文字颜色 1 2 2 3 2 2 2 3" xfId="7130"/>
    <cellStyle name="标题 2 3 4 2 2 2 2" xfId="7131"/>
    <cellStyle name="解释性文本 3 4 2" xfId="7132"/>
    <cellStyle name="40% - 强调文字颜色 2 3 2 4 4 2" xfId="7133"/>
    <cellStyle name="40% - 强调文字颜色 1 2 2 3 2 2 3 2" xfId="7134"/>
    <cellStyle name="40% - 强调文字颜色 4 2 2 9" xfId="7135"/>
    <cellStyle name="汇总 2 2 3 3 2 2" xfId="7136"/>
    <cellStyle name="60% - 强调文字颜色 6 3 4 2 3 2 2" xfId="7137"/>
    <cellStyle name="解释性文本 3 5" xfId="7138"/>
    <cellStyle name="40% - 强调文字颜色 2 3 2 4 5" xfId="7139"/>
    <cellStyle name="40% - 强调文字颜色 1 2 2 3 2 2 4" xfId="7140"/>
    <cellStyle name="汇总 2 2 3 3 3" xfId="7141"/>
    <cellStyle name="汇总 3 5 2" xfId="7142"/>
    <cellStyle name="40% - 强调文字颜色 5 2 3 2 2 2 5" xfId="7143"/>
    <cellStyle name="40% - 强调文字颜色 1 2 2 3 3 2" xfId="7144"/>
    <cellStyle name="警告文本 2 2 3 4 2 2 2" xfId="7145"/>
    <cellStyle name="40% - 强调文字颜色 1 2 2 3 4" xfId="7146"/>
    <cellStyle name="40% - 强调文字颜色 1 2 2 3 5" xfId="7147"/>
    <cellStyle name="40% - 强调文字颜色 1 2 2 3 5 2" xfId="7148"/>
    <cellStyle name="40% - 强调文字颜色 1 2 2 3 6" xfId="7149"/>
    <cellStyle name="好_3.空间地产（西安）天琴湾配饰报价清单 11 2" xfId="7150"/>
    <cellStyle name="差_2.空间地产（西安）天琴湾销售会所灯饰清单 2 3 2 3 3 2" xfId="7151"/>
    <cellStyle name="40% - 强调文字颜色 1 2 2 4 2" xfId="7152"/>
    <cellStyle name="40% - 强调文字颜色 1 2 2 4 2 2" xfId="7153"/>
    <cellStyle name="40% - 强调文字颜色 1 2 2 4 2 2 2 2" xfId="7154"/>
    <cellStyle name="40% - 强调文字颜色 1 2 2 4 3" xfId="7155"/>
    <cellStyle name="标题 2 2 4 2 2 2 2 2 2" xfId="7156"/>
    <cellStyle name="警告文本 2 2 3 4 3 2" xfId="7157"/>
    <cellStyle name="40% - 强调文字颜色 1 2 2 4 3 2" xfId="7158"/>
    <cellStyle name="40% - 强调文字颜色 1 2 2 4 3 2 2" xfId="7159"/>
    <cellStyle name="40% - 强调文字颜色 1 2 2 4 3 3" xfId="7160"/>
    <cellStyle name="60% - 强调文字颜色 1 2 6 2 2" xfId="7161"/>
    <cellStyle name="40% - 强调文字颜色 1 2 2 4 4" xfId="7162"/>
    <cellStyle name="40% - 强调文字颜色 1 2 2 4 4 2" xfId="7163"/>
    <cellStyle name="40% - 强调文字颜色 6 2 2 8 2 2" xfId="7164"/>
    <cellStyle name="40% - 强调文字颜色 1 2 2 4 5" xfId="7165"/>
    <cellStyle name="40% - 强调文字颜色 1 2 2 5 3 3" xfId="7166"/>
    <cellStyle name="60% - 强调文字颜色 1 2 7 2 2" xfId="7167"/>
    <cellStyle name="强调文字颜色 6 2 5 2 2 3 2" xfId="7168"/>
    <cellStyle name="40% - 强调文字颜色 1 2 2 5 4 2" xfId="7169"/>
    <cellStyle name="40% - 强调文字颜色 1 2 2 6 2 3" xfId="7170"/>
    <cellStyle name="强调文字颜色 6 2 5 2 3 2 2" xfId="7171"/>
    <cellStyle name="40% - 强调文字颜色 2 2 2 2 2 2 3" xfId="7172"/>
    <cellStyle name="40% - 强调文字颜色 1 2 2 6 4" xfId="7173"/>
    <cellStyle name="输入 2 5 3 2" xfId="7174"/>
    <cellStyle name="40% - 强调文字颜色 1 2 2 8" xfId="7175"/>
    <cellStyle name="输入 2 5 3 3" xfId="7176"/>
    <cellStyle name="40% - 强调文字颜色 1 2 2 9" xfId="7177"/>
    <cellStyle name="40% - 强调文字颜色 5 3 2 3 5 2 2" xfId="7178"/>
    <cellStyle name="40% - 强调文字颜色 5 2 2 2 5 2 4" xfId="7179"/>
    <cellStyle name="差_3.空间地产（西安）天琴湾配饰报价清单 2 6 3" xfId="7180"/>
    <cellStyle name="40% - 强调文字颜色 1 2 3" xfId="7181"/>
    <cellStyle name="40% - 强调文字颜色 5 2 2 2 5 2 4 2" xfId="7182"/>
    <cellStyle name="差_3.空间地产（西安）天琴湾配饰报价清单 2 6 3 2" xfId="7183"/>
    <cellStyle name="40% - 强调文字颜色 1 2 3 2" xfId="7184"/>
    <cellStyle name="40% - 强调文字颜色 2 2 2 3 2 2 2 3" xfId="7185"/>
    <cellStyle name="差_3.空间地产（西安）天琴湾配饰报价清单 2 6 3 2 2" xfId="7186"/>
    <cellStyle name="40% - 强调文字颜色 1 2 3 2 2" xfId="7187"/>
    <cellStyle name="40% - 强调文字颜色 1 2 3 2 2 2" xfId="7188"/>
    <cellStyle name="40% - 强调文字颜色 3 2 2 4 3" xfId="7189"/>
    <cellStyle name="注释 2 2 2 5 4" xfId="7190"/>
    <cellStyle name="输入 2 6 3 2" xfId="7191"/>
    <cellStyle name="40% - 强调文字颜色 1 3 2 8" xfId="7192"/>
    <cellStyle name="40% - 强调文字颜色 1 2 3 2 2 2 2" xfId="7193"/>
    <cellStyle name="40% - 强调文字颜色 3 2 3 3 2 2 2" xfId="7194"/>
    <cellStyle name="差_3.空间地产（西安）天琴湾配饰报价清单 2 2 2 3 2 3" xfId="7195"/>
    <cellStyle name="输出 3 3 3 2" xfId="7196"/>
    <cellStyle name="40% - 强调文字颜色 2 2 2 3 2 4 2" xfId="7197"/>
    <cellStyle name="40% - 强调文字颜色 3 2 2 4 3 3" xfId="7198"/>
    <cellStyle name="汇总 2 3 2 2 5" xfId="7199"/>
    <cellStyle name="40% - 强调文字颜色 1 2 3 2 2 2 2 3" xfId="7200"/>
    <cellStyle name="标题 2 4 3 2 2 2 2" xfId="7201"/>
    <cellStyle name="40% - 强调文字颜色 3 2 2 4 4" xfId="7202"/>
    <cellStyle name="注释 2 2 2 5 5" xfId="7203"/>
    <cellStyle name="40% - 强调文字颜色 1 2 3 2 2 2 3" xfId="7204"/>
    <cellStyle name="检查单元格 4 7 2 2 2" xfId="7205"/>
    <cellStyle name="40% - 强调文字颜色 3 2 2 4 5" xfId="7206"/>
    <cellStyle name="40% - 强调文字颜色 1 2 3 2 2 2 4" xfId="7207"/>
    <cellStyle name="40% - 强调文字颜色 1 2 3 2 2 3" xfId="7208"/>
    <cellStyle name="输入 2 6 5" xfId="7209"/>
    <cellStyle name="40% - 强调文字颜色 2 2 4 2 2 2" xfId="7210"/>
    <cellStyle name="40% - 强调文字颜色 1 2 3 2 2 4" xfId="7211"/>
    <cellStyle name="40% - 强调文字颜色 2 2 4 2 2 3" xfId="7212"/>
    <cellStyle name="40% - 强调文字颜色 1 2 3 2 2 5" xfId="7213"/>
    <cellStyle name="40% - 强调文字颜色 2 2 6 3 2" xfId="7214"/>
    <cellStyle name="解释性文本 2 4 2 3 2 2" xfId="7215"/>
    <cellStyle name="40% - 强调文字颜色 1 2 3 2 3" xfId="7216"/>
    <cellStyle name="40% - 强调文字颜色 1 2 3 2 3 2" xfId="7217"/>
    <cellStyle name="40% - 强调文字颜色 3 2 3 4 4" xfId="7218"/>
    <cellStyle name="注释 2 2 3 5 5" xfId="7219"/>
    <cellStyle name="40% - 强调文字颜色 1 2 3 2 3 2 3" xfId="7220"/>
    <cellStyle name="40% - 强调文字颜色 1 2 3 2 3 3" xfId="7221"/>
    <cellStyle name="60% - 强调文字颜色 1 3 4 2 2" xfId="7222"/>
    <cellStyle name="40% - 强调文字颜色 2 2 4 2 3 2" xfId="7223"/>
    <cellStyle name="40% - 强调文字颜色 1 2 3 2 3 4" xfId="7224"/>
    <cellStyle name="60% - 强调文字颜色 1 3 4 2 3" xfId="7225"/>
    <cellStyle name="40% - 强调文字颜色 1 2 3 2 4" xfId="7226"/>
    <cellStyle name="40% - 强调文字颜色 1 2 3 2 4 2" xfId="7227"/>
    <cellStyle name="输出 2 2 2 7 2" xfId="7228"/>
    <cellStyle name="40% - 强调文字颜色 1 2 3 2 5" xfId="7229"/>
    <cellStyle name="强调文字颜色 3 4 4 2 4 2" xfId="7230"/>
    <cellStyle name="40% - 强调文字颜色 1 2 3 2 6" xfId="7231"/>
    <cellStyle name="强调文字颜色 6 2 2 4 2 2 2" xfId="7232"/>
    <cellStyle name="差_2.空间地产（西安）天琴湾销售会所灯饰清单 2 3 2 4 2 2" xfId="7233"/>
    <cellStyle name="40% - 强调文字颜色 1 2 3 3 2" xfId="7234"/>
    <cellStyle name="40% - 强调文字颜色 1 2 3 3 2 2" xfId="7235"/>
    <cellStyle name="40% - 强调文字颜色 3 3 2 4 3" xfId="7236"/>
    <cellStyle name="差 4" xfId="7237"/>
    <cellStyle name="40% - 强调文字颜色 2 3 2 8" xfId="7238"/>
    <cellStyle name="40% - 强调文字颜色 1 2 3 3 2 2 2" xfId="7239"/>
    <cellStyle name="40% - 强调文字颜色 3 3 2 4 4" xfId="7240"/>
    <cellStyle name="40% - 强调文字颜色 1 2 3 3 2 2 3" xfId="7241"/>
    <cellStyle name="汇总 3 2 3 3 2" xfId="7242"/>
    <cellStyle name="40% - 强调文字颜色 1 2 3 3 3" xfId="7243"/>
    <cellStyle name="警告文本 2 2 3 5 2 2" xfId="7244"/>
    <cellStyle name="40% - 强调文字颜色 1 2 3 3 3 2" xfId="7245"/>
    <cellStyle name="40% - 强调文字颜色 1 2 3 3 4" xfId="7246"/>
    <cellStyle name="输出 3 4 2 2 2 2" xfId="7247"/>
    <cellStyle name="40% - 强调文字颜色 1 2 3 3 4 2" xfId="7248"/>
    <cellStyle name="40% - 强调文字颜色 1 2 3 3 5" xfId="7249"/>
    <cellStyle name="输出 3 4 2 2 2 3" xfId="7250"/>
    <cellStyle name="40% - 强调文字颜色 1 2 3 4 2" xfId="7251"/>
    <cellStyle name="40% - 强调文字颜色 1 2 3 4 2 2" xfId="7252"/>
    <cellStyle name="40% - 强调文字颜色 1 2 3 4 3" xfId="7253"/>
    <cellStyle name="40% - 强调文字颜色 1 2 3 4 3 2" xfId="7254"/>
    <cellStyle name="40% - 强调文字颜色 1 2 3 4 3 3" xfId="7255"/>
    <cellStyle name="60% - 强调文字颜色 1 3 6 2 2" xfId="7256"/>
    <cellStyle name="40% - 强调文字颜色 1 3 4 2 2 2" xfId="7257"/>
    <cellStyle name="40% - 强调文字颜色 1 2 3 4 4" xfId="7258"/>
    <cellStyle name="40% - 强调文字颜色 1 3 4 2 2 2 2" xfId="7259"/>
    <cellStyle name="40% - 强调文字颜色 1 2 3 4 4 2" xfId="7260"/>
    <cellStyle name="60% - 强调文字颜色 5 3 3 2" xfId="7261"/>
    <cellStyle name="警告文本 2 2 4 3 2 2 2 2" xfId="7262"/>
    <cellStyle name="40% - 强调文字颜色 1 3 4 2 2 3" xfId="7263"/>
    <cellStyle name="40% - 强调文字颜色 6 2 4 3 2 4 2" xfId="7264"/>
    <cellStyle name="40% - 强调文字颜色 4 3 2 2 2 2 2 2 2 2" xfId="7265"/>
    <cellStyle name="40% - 强调文字颜色 6 2 2 9 2 2" xfId="7266"/>
    <cellStyle name="40% - 强调文字颜色 1 2 3 4 5" xfId="7267"/>
    <cellStyle name="差_3.空间地产（西安）天琴湾配饰报价清单 2 6 4" xfId="7268"/>
    <cellStyle name="40% - 强调文字颜色 1 2 4" xfId="7269"/>
    <cellStyle name="差_3.空间地产（西安）天琴湾配饰报价清单 2 6 4 2" xfId="7270"/>
    <cellStyle name="40% - 强调文字颜色 1 2 4 2" xfId="7271"/>
    <cellStyle name="40% - 强调文字颜色 1 2 4 2 2" xfId="7272"/>
    <cellStyle name="40% - 强调文字颜色 1 2 4 2 2 2" xfId="7273"/>
    <cellStyle name="40% - 强调文字颜色 1 2 4 2 2 2 2" xfId="7274"/>
    <cellStyle name="40% - 强调文字颜色 4 2 2 4 3 2" xfId="7275"/>
    <cellStyle name="40% - 强调文字颜色 3 2 3 2 2 2 3" xfId="7276"/>
    <cellStyle name="解释性文本 2 2 4 4 3 2" xfId="7277"/>
    <cellStyle name="差_2.空间地产（西安）天琴湾销售会所灯饰清单 2 2 4 5" xfId="7278"/>
    <cellStyle name="注释 2 2 3 3 3 2 3" xfId="7279"/>
    <cellStyle name="差_3.空间地产（西安）天琴湾配饰报价清单 3 2 2 3 2 2" xfId="7280"/>
    <cellStyle name="千位分隔 2 2 3 2 3 2" xfId="7281"/>
    <cellStyle name="输出 2 3 3 3" xfId="7282"/>
    <cellStyle name="40% - 强调文字颜色 2 2 2 2 2 4 3" xfId="7283"/>
    <cellStyle name="输入 2 5 3 2 4" xfId="7284"/>
    <cellStyle name="40% - 强调文字颜色 1 2 4 2 2 2 2 2" xfId="7285"/>
    <cellStyle name="警告文本 2 2 4 2 2 2 2 2" xfId="7286"/>
    <cellStyle name="注释 2 4 7 2" xfId="7287"/>
    <cellStyle name="40% - 强调文字颜色 1 2 4 2 2 3" xfId="7288"/>
    <cellStyle name="40% - 强调文字颜色 2 2 5 2 2 2" xfId="7289"/>
    <cellStyle name="40% - 强调文字颜色 1 2 4 2 2 4" xfId="7290"/>
    <cellStyle name="40% - 强调文字颜色 1 2 4 2 3" xfId="7291"/>
    <cellStyle name="40% - 强调文字颜色 1 2 4 2 3 2" xfId="7292"/>
    <cellStyle name="40% - 强调文字颜色 1 2 4 2 3 2 2" xfId="7293"/>
    <cellStyle name="40% - 强调文字颜色 1 2 4 2 3 3" xfId="7294"/>
    <cellStyle name="60% - 强调文字颜色 1 4 4 2 2" xfId="7295"/>
    <cellStyle name="40% - 强调文字颜色 1 2 4 2 4" xfId="7296"/>
    <cellStyle name="40% - 强调文字颜色 1 2 4 2 4 2" xfId="7297"/>
    <cellStyle name="输出 2 2 3 7 2" xfId="7298"/>
    <cellStyle name="40% - 强调文字颜色 1 2 4 2 5" xfId="7299"/>
    <cellStyle name="强调文字颜色 3 4 4 3 4 2" xfId="7300"/>
    <cellStyle name="40% - 强调文字颜色 1 2 4 3 2 2" xfId="7301"/>
    <cellStyle name="注释 2 5 7 2" xfId="7302"/>
    <cellStyle name="40% - 强调文字颜色 1 2 4 3 2 3" xfId="7303"/>
    <cellStyle name="标题 2 3 2 6 2" xfId="7304"/>
    <cellStyle name="40% - 强调文字颜色 1 2 4 3 3" xfId="7305"/>
    <cellStyle name="40% - 强调文字颜色 1 2 4 3 4" xfId="7306"/>
    <cellStyle name="40% - 强调文字颜色 1 2 4 4 2" xfId="7307"/>
    <cellStyle name="40% - 强调文字颜色 1 2 4 4 3" xfId="7308"/>
    <cellStyle name="60% - 强调文字颜色 5 2 2 4 4 3 2" xfId="7309"/>
    <cellStyle name="强调文字颜色 6 2 4 2 3 3 2" xfId="7310"/>
    <cellStyle name="强调文字颜色 4 3 4 3 2 2 2 2" xfId="7311"/>
    <cellStyle name="40% - 强调文字颜色 1 2 5" xfId="7312"/>
    <cellStyle name="60% - 强调文字颜色 1 4 3 3 2 3" xfId="7313"/>
    <cellStyle name="40% - 强调文字颜色 1 2 5 2" xfId="7314"/>
    <cellStyle name="60% - 强调文字颜色 1 4 3 3 2 3 2" xfId="7315"/>
    <cellStyle name="40% - 强调文字颜色 1 2 5 2 2" xfId="7316"/>
    <cellStyle name="40% - 强调文字颜色 1 2 5 2 3" xfId="7317"/>
    <cellStyle name="60% - 强调文字颜色 5 3 5 2 2" xfId="7318"/>
    <cellStyle name="链接单元格 3 2 2 2 2 2 2" xfId="7319"/>
    <cellStyle name="60% - 强调文字颜色 2 4 4 3 2 2" xfId="7320"/>
    <cellStyle name="40% - 强调文字颜色 1 2 5 3" xfId="7321"/>
    <cellStyle name="解释性文本 2 3 2 2 2" xfId="7322"/>
    <cellStyle name="60% - 强调文字颜色 5 3 5 2 2 2" xfId="7323"/>
    <cellStyle name="链接单元格 3 2 2 2 2 2 2 2" xfId="7324"/>
    <cellStyle name="60% - 强调文字颜色 2 4 4 3 2 2 2" xfId="7325"/>
    <cellStyle name="40% - 强调文字颜色 1 2 5 3 2" xfId="7326"/>
    <cellStyle name="解释性文本 2 3 2 2 2 2" xfId="7327"/>
    <cellStyle name="40% - 强调文字颜色 1 2 5 3 3" xfId="7328"/>
    <cellStyle name="解释性文本 2 3 2 2 2 3" xfId="7329"/>
    <cellStyle name="60% - 强调文字颜色 2 4 4 3 2 3" xfId="7330"/>
    <cellStyle name="标题 2 2" xfId="7331"/>
    <cellStyle name="60% - 强调文字颜色 5 3 5 2 3" xfId="7332"/>
    <cellStyle name="40% - 强调文字颜色 1 2 5 4" xfId="7333"/>
    <cellStyle name="解释性文本 2 3 2 2 3" xfId="7334"/>
    <cellStyle name="60% - 强调文字颜色 2 4 4 3 2 3 2" xfId="7335"/>
    <cellStyle name="标题 2 2 2" xfId="7336"/>
    <cellStyle name="60% - 强调文字颜色 5 3 5 2 3 2" xfId="7337"/>
    <cellStyle name="40% - 强调文字颜色 1 2 5 4 2" xfId="7338"/>
    <cellStyle name="解释性文本 2 3 2 2 3 2" xfId="7339"/>
    <cellStyle name="计算 2 2 5 5" xfId="7340"/>
    <cellStyle name="60% - 强调文字颜色 3 2 2 4 2" xfId="7341"/>
    <cellStyle name="40% - 强调文字颜色 1 2 6 3 3" xfId="7342"/>
    <cellStyle name="40% - 强调文字颜色 1 2 6 4 2" xfId="7343"/>
    <cellStyle name="解释性文本 2 3 2 3 3 2" xfId="7344"/>
    <cellStyle name="60% - 强调文字颜色 3 2 3 3 2" xfId="7345"/>
    <cellStyle name="检查单元格 2 4 2 2 2 3 2" xfId="7346"/>
    <cellStyle name="40% - 强调文字颜色 1 2 7 2 3" xfId="7347"/>
    <cellStyle name="40% - 强调文字颜色 1 2 7 4" xfId="7348"/>
    <cellStyle name="40% - 强调文字颜色 1 2 8 3" xfId="7349"/>
    <cellStyle name="40% - 强调文字颜色 6 2 2 3 2 2 2 3" xfId="7350"/>
    <cellStyle name="解释性文本 2 3 2 5 2" xfId="7351"/>
    <cellStyle name="60% - 强调文字颜色 5 3 2 3 3 2 2" xfId="7352"/>
    <cellStyle name="40% - 强调文字颜色 1 2 9 2" xfId="7353"/>
    <cellStyle name="40% - 强调文字颜色 6 2 2 3 2 2 3 2" xfId="7354"/>
    <cellStyle name="差_3.空间地产（西安）天琴湾配饰报价清单 2 7" xfId="7355"/>
    <cellStyle name="40% - 强调文字颜色 1 3" xfId="7356"/>
    <cellStyle name="差_3.空间地产（西安）天琴湾配饰报价清单 2 7 2" xfId="7357"/>
    <cellStyle name="40% - 强调文字颜色 1 3 2" xfId="7358"/>
    <cellStyle name="差_3.空间地产（西安）天琴湾配饰报价清单 2 7 2 2" xfId="7359"/>
    <cellStyle name="40% - 强调文字颜色 1 3 2 2" xfId="7360"/>
    <cellStyle name="40% - 强调文字颜色 1 3 2 2 2 2" xfId="7361"/>
    <cellStyle name="强调文字颜色 2 4 4 6 2" xfId="7362"/>
    <cellStyle name="计算 3 3 2 5" xfId="7363"/>
    <cellStyle name="40% - 强调文字颜色 1 3 2 2 2 2 2" xfId="7364"/>
    <cellStyle name="40% - 强调文字颜色 1 3 2 2 2 2 2 3" xfId="7365"/>
    <cellStyle name="标题 3 3 3 2 2 2 2" xfId="7366"/>
    <cellStyle name="计算 3 3 2 6" xfId="7367"/>
    <cellStyle name="40% - 强调文字颜色 1 3 2 2 2 2 3" xfId="7368"/>
    <cellStyle name="40% - 强调文字颜色 4 2 5 3 2" xfId="7369"/>
    <cellStyle name="解释性文本 2 6 2 2 2 2" xfId="7370"/>
    <cellStyle name="40% - 强调文字颜色 1 3 2 2 2 2 4" xfId="7371"/>
    <cellStyle name="60% - 强调文字颜色 3 3 3 2" xfId="7372"/>
    <cellStyle name="40% - 强调文字颜色 1 3 2 2 2 3" xfId="7373"/>
    <cellStyle name="40% - 强调文字颜色 1 3 2 2 3" xfId="7374"/>
    <cellStyle name="40% - 强调文字颜色 1 3 2 2 3 2" xfId="7375"/>
    <cellStyle name="40% - 强调文字颜色 1 3 2 2 3 2 2" xfId="7376"/>
    <cellStyle name="40% - 强调文字颜色 1 4 3 2 2 3" xfId="7377"/>
    <cellStyle name="计算 3 4 2 5" xfId="7378"/>
    <cellStyle name="40% - 强调文字颜色 1 3 2 2 3 2 3" xfId="7379"/>
    <cellStyle name="输入 2 3 5 3 2" xfId="7380"/>
    <cellStyle name="60% - 强调文字颜色 3 3 4 2" xfId="7381"/>
    <cellStyle name="40% - 强调文字颜色 1 3 2 2 3 3" xfId="7382"/>
    <cellStyle name="60% - 强调文字颜色 2 2 4 2 2" xfId="7383"/>
    <cellStyle name="标题 4 2 2 6" xfId="7384"/>
    <cellStyle name="40% - 强调文字颜色 1 3 2 2 4 2" xfId="7385"/>
    <cellStyle name="60% - 强调文字颜色 3 3 5 2" xfId="7386"/>
    <cellStyle name="标题 4 2 2 7" xfId="7387"/>
    <cellStyle name="40% - 强调文字颜色 1 3 2 2 4 3" xfId="7388"/>
    <cellStyle name="60% - 强调文字颜色 2 2 4 3 2" xfId="7389"/>
    <cellStyle name="标题 4 2 3 6" xfId="7390"/>
    <cellStyle name="40% - 强调文字颜色 1 3 2 2 5 2" xfId="7391"/>
    <cellStyle name="60% - 强调文字颜色 5 2 5 5 2 2" xfId="7392"/>
    <cellStyle name="40% - 强调文字颜色 5 2 2 3 2 4 2 2" xfId="7393"/>
    <cellStyle name="强调文字颜色 6 2 7 3 2" xfId="7394"/>
    <cellStyle name="40% - 强调文字颜色 1 3 2 2 6" xfId="7395"/>
    <cellStyle name="40% - 强调文字颜色 6 2 3 3 2 2 2 2" xfId="7396"/>
    <cellStyle name="40% - 强调文字颜色 1 3 2 3 2 2" xfId="7397"/>
    <cellStyle name="40% - 强调文字颜色 1 3 2 3 3" xfId="7398"/>
    <cellStyle name="警告文本 2 2 4 4 2 2" xfId="7399"/>
    <cellStyle name="40% - 强调文字颜色 1 3 2 3 3 2" xfId="7400"/>
    <cellStyle name="警告文本 2 2 4 4 2 2 2" xfId="7401"/>
    <cellStyle name="40% - 强调文字颜色 5 4 4 4 2 2 2" xfId="7402"/>
    <cellStyle name="60% - 强调文字颜色 3 4 4 2" xfId="7403"/>
    <cellStyle name="40% - 强调文字颜色 1 3 2 3 3 3" xfId="7404"/>
    <cellStyle name="60% - 强调文字颜色 2 2 5 2 2" xfId="7405"/>
    <cellStyle name="标题 4 3 2 6" xfId="7406"/>
    <cellStyle name="40% - 强调文字颜色 1 3 2 3 4 2" xfId="7407"/>
    <cellStyle name="40% - 强调文字颜色 1 3 2 3 5" xfId="7408"/>
    <cellStyle name="60% - 强调文字颜色 5 2 5 6 2" xfId="7409"/>
    <cellStyle name="40% - 强调文字颜色 1 3 2 4 2" xfId="7410"/>
    <cellStyle name="40% - 强调文字颜色 1 3 2 4 2 2" xfId="7411"/>
    <cellStyle name="60% - 强调文字颜色 5 2 4 4 2 2 2" xfId="7412"/>
    <cellStyle name="40% - 强调文字颜色 1 3 2 4 2 3" xfId="7413"/>
    <cellStyle name="40% - 强调文字颜色 5 2 2 8 2 2" xfId="7414"/>
    <cellStyle name="40% - 强调文字颜色 1 3 2 4 3" xfId="7415"/>
    <cellStyle name="警告文本 2 2 4 4 3 2" xfId="7416"/>
    <cellStyle name="40% - 强调文字颜色 5 2 2 8 2 2 2" xfId="7417"/>
    <cellStyle name="40% - 强调文字颜色 1 3 2 4 3 2" xfId="7418"/>
    <cellStyle name="40% - 强调文字颜色 1 3 2 4 3 3" xfId="7419"/>
    <cellStyle name="60% - 强调文字颜色 2 2 6 2 2" xfId="7420"/>
    <cellStyle name="40% - 强调文字颜色 1 3 2 4 4" xfId="7421"/>
    <cellStyle name="标题 4 4 2 6" xfId="7422"/>
    <cellStyle name="40% - 强调文字颜色 1 3 2 4 4 2" xfId="7423"/>
    <cellStyle name="40% - 强调文字颜色 6 2 3 8 2 2" xfId="7424"/>
    <cellStyle name="60% - 强调文字颜色 6 3 3 2 3 2 2" xfId="7425"/>
    <cellStyle name="40% - 强调文字颜色 1 3 2 4 5" xfId="7426"/>
    <cellStyle name="40% - 强调文字颜色 1 3 2 5" xfId="7427"/>
    <cellStyle name="40% - 强调文字颜色 1 3 2 5 2 3" xfId="7428"/>
    <cellStyle name="强调文字颜色 6 2 6 2 2 2 2" xfId="7429"/>
    <cellStyle name="差_3.空间地产（西安）天琴湾配饰报价清单 2 7 3" xfId="7430"/>
    <cellStyle name="40% - 强调文字颜色 1 3 3" xfId="7431"/>
    <cellStyle name="差_3.空间地产（西安）天琴湾配饰报价清单 2 7 3 2" xfId="7432"/>
    <cellStyle name="40% - 强调文字颜色 1 3 3 2" xfId="7433"/>
    <cellStyle name="差 2 5 3" xfId="7434"/>
    <cellStyle name="40% - 强调文字颜色 1 3 3 2 2 2" xfId="7435"/>
    <cellStyle name="60% - 强调文字颜色 4 3 3 2" xfId="7436"/>
    <cellStyle name="差 2 5 4" xfId="7437"/>
    <cellStyle name="40% - 强调文字颜色 1 3 3 2 2 3" xfId="7438"/>
    <cellStyle name="60% - 强调文字颜色 4 3 3 2 2" xfId="7439"/>
    <cellStyle name="差 2 5 4 2" xfId="7440"/>
    <cellStyle name="40% - 强调文字颜色 1 3 3 2 2 3 2" xfId="7441"/>
    <cellStyle name="40% - 强调文字颜色 2 3 4 2 2 2" xfId="7442"/>
    <cellStyle name="60% - 强调文字颜色 4 3 3 3" xfId="7443"/>
    <cellStyle name="差 2 5 5" xfId="7444"/>
    <cellStyle name="40% - 强调文字颜色 1 3 3 2 2 4" xfId="7445"/>
    <cellStyle name="40% - 强调文字颜色 1 3 3 3 2" xfId="7446"/>
    <cellStyle name="差 3 5 3" xfId="7447"/>
    <cellStyle name="40% - 强调文字颜色 1 3 3 3 2 2" xfId="7448"/>
    <cellStyle name="60% - 强调文字颜色 4 4 3 2" xfId="7449"/>
    <cellStyle name="差 3 5 4" xfId="7450"/>
    <cellStyle name="40% - 强调文字颜色 1 3 3 3 2 3" xfId="7451"/>
    <cellStyle name="标题 3 2 2 6 2" xfId="7452"/>
    <cellStyle name="40% - 强调文字颜色 1 3 3 4 2" xfId="7453"/>
    <cellStyle name="40% - 强调文字颜色 1 3 4" xfId="7454"/>
    <cellStyle name="40% - 强调文字颜色 1 3 4 2" xfId="7455"/>
    <cellStyle name="40% - 强调文字颜色 1 3 4 2 2" xfId="7456"/>
    <cellStyle name="40% - 强调文字颜色 1 3 4 3 2" xfId="7457"/>
    <cellStyle name="千位分隔 2 2 3 3 2 2 2 2" xfId="7458"/>
    <cellStyle name="40% - 强调文字颜色 1 3 4 3 2 2" xfId="7459"/>
    <cellStyle name="40% - 强调文字颜色 1 3 4 4" xfId="7460"/>
    <cellStyle name="千位分隔 2 2 3 3 2 2 3" xfId="7461"/>
    <cellStyle name="40% - 强调文字颜色 1 3 4 4 2" xfId="7462"/>
    <cellStyle name="40% - 强调文字颜色 1 3 5" xfId="7463"/>
    <cellStyle name="40% - 强调文字颜色 1 3 5 2" xfId="7464"/>
    <cellStyle name="40% - 强调文字颜色 1 3 5 2 2" xfId="7465"/>
    <cellStyle name="60% - 强调文字颜色 5 3 6 2 2" xfId="7466"/>
    <cellStyle name="输出 2 4 2 4 2" xfId="7467"/>
    <cellStyle name="链接单元格 3 2 2 2 3 2 2" xfId="7468"/>
    <cellStyle name="60% - 强调文字颜色 2 4 4 4 2 2" xfId="7469"/>
    <cellStyle name="40% - 强调文字颜色 1 3 5 3" xfId="7470"/>
    <cellStyle name="解释性文本 2 3 3 2 2" xfId="7471"/>
    <cellStyle name="千位分隔 2 2 3 3 2 3 2" xfId="7472"/>
    <cellStyle name="60% - 强调文字颜色 2 4 4 4 2 2 2" xfId="7473"/>
    <cellStyle name="60% - 强调文字颜色 5 3 6 2 2 2" xfId="7474"/>
    <cellStyle name="40% - 强调文字颜色 1 3 5 3 2" xfId="7475"/>
    <cellStyle name="解释性文本 2 3 3 2 2 2" xfId="7476"/>
    <cellStyle name="40% - 强调文字颜色 1 3 5 4" xfId="7477"/>
    <cellStyle name="解释性文本 2 3 3 2 3" xfId="7478"/>
    <cellStyle name="40% - 强调文字颜色 1 3 5 4 2" xfId="7479"/>
    <cellStyle name="解释性文本 2 3 3 2 3 2" xfId="7480"/>
    <cellStyle name="40% - 强调文字颜色 1 3 6 2 2" xfId="7481"/>
    <cellStyle name="强调文字颜色 2 4 5 2 2 3 2" xfId="7482"/>
    <cellStyle name="40% - 强调文字颜色 1 3 6 4" xfId="7483"/>
    <cellStyle name="40% - 强调文字颜色 1 4 2 2 2 2" xfId="7484"/>
    <cellStyle name="计算 2 4 2 4" xfId="7485"/>
    <cellStyle name="强调文字颜色 3 4 4 6 2" xfId="7486"/>
    <cellStyle name="40% - 强调文字颜色 1 4 2 2 2 3" xfId="7487"/>
    <cellStyle name="计算 2 4 2 5" xfId="7488"/>
    <cellStyle name="40% - 强调文字颜色 1 4 2 2 3" xfId="7489"/>
    <cellStyle name="60% - 强调文字颜色 5 2 2 2 3 2 2" xfId="7490"/>
    <cellStyle name="警告文本 2 2 2 2 4 2 2" xfId="7491"/>
    <cellStyle name="40% - 强调文字颜色 1 4 2 3 2" xfId="7492"/>
    <cellStyle name="40% - 强调文字颜色 5 4 2 2 4 2 2" xfId="7493"/>
    <cellStyle name="40% - 强调文字颜色 1 4 2 3 3" xfId="7494"/>
    <cellStyle name="60% - 强调文字颜色 5 2 2 2 3 3 2" xfId="7495"/>
    <cellStyle name="40% - 强调文字颜色 1 4 2 4 2" xfId="7496"/>
    <cellStyle name="40% - 强调文字颜色 1 4 2 5" xfId="7497"/>
    <cellStyle name="40% - 强调文字颜色 3 2 2 2 2 2 2 3" xfId="7498"/>
    <cellStyle name="检查单元格 3 6 3" xfId="7499"/>
    <cellStyle name="40% - 强调文字颜色 1 4 3 2" xfId="7500"/>
    <cellStyle name="40% - 强调文字颜色 1 4 3 2 2" xfId="7501"/>
    <cellStyle name="40% - 强调文字颜色 1 4 3 2 2 2" xfId="7502"/>
    <cellStyle name="计算 3 4 2 4" xfId="7503"/>
    <cellStyle name="输出 2 4 3 2 2" xfId="7504"/>
    <cellStyle name="40% - 强调文字颜色 3 2 2 2 2 2 2 4" xfId="7505"/>
    <cellStyle name="警告文本 2 2 2 2 5 2" xfId="7506"/>
    <cellStyle name="40% - 强调文字颜色 1 4 3 3" xfId="7507"/>
    <cellStyle name="40% - 强调文字颜色 1 4 3 3 2" xfId="7508"/>
    <cellStyle name="40% - 强调文字颜色 1 4 3 4" xfId="7509"/>
    <cellStyle name="40% - 强调文字颜色 1 4 3 4 2" xfId="7510"/>
    <cellStyle name="60% - 强调文字颜色 2 3 3 3 2 2" xfId="7511"/>
    <cellStyle name="60% - 强调文字颜色 4 2 5 2 2" xfId="7512"/>
    <cellStyle name="40% - 强调文字颜色 2 3 2 2 2 2 2 2" xfId="7513"/>
    <cellStyle name="40% - 强调文字颜色 1 4 4" xfId="7514"/>
    <cellStyle name="40% - 强调文字颜色 3 2 2 2 2 2 3 3" xfId="7515"/>
    <cellStyle name="40% - 强调文字颜色 1 4 4 2" xfId="7516"/>
    <cellStyle name="40% - 强调文字颜色 1 4 4 2 2" xfId="7517"/>
    <cellStyle name="40% - 强调文字颜色 1 4 4 3" xfId="7518"/>
    <cellStyle name="千位分隔 2 2 3 3 3 2 2" xfId="7519"/>
    <cellStyle name="40% - 强调文字颜色 1 4 4 3 2" xfId="7520"/>
    <cellStyle name="40% - 强调文字颜色 1 4 4 4" xfId="7521"/>
    <cellStyle name="40% - 强调文字颜色 1 4 4 4 2" xfId="7522"/>
    <cellStyle name="60% - 强调文字颜色 2 3 3 3 2 3" xfId="7523"/>
    <cellStyle name="标题 3 2 3 2 4 2 2" xfId="7524"/>
    <cellStyle name="60% - 强调文字颜色 4 2 5 2 3" xfId="7525"/>
    <cellStyle name="40% - 强调文字颜色 2 3 2 2 2 2 2 3" xfId="7526"/>
    <cellStyle name="40% - 强调文字颜色 1 4 5" xfId="7527"/>
    <cellStyle name="40% - 强调文字颜色 1 4 5 2" xfId="7528"/>
    <cellStyle name="40% - 强调文字颜色 1 4 5 2 2" xfId="7529"/>
    <cellStyle name="40% - 强调文字颜色 4 3 2 2 2" xfId="7530"/>
    <cellStyle name="注释 3 3 2 3 3" xfId="7531"/>
    <cellStyle name="60% - 强调文字颜色 2 4 4 5 2 2" xfId="7532"/>
    <cellStyle name="60% - 强调文字颜色 5 3 7 2 2" xfId="7533"/>
    <cellStyle name="40% - 强调文字颜色 1 4 5 3" xfId="7534"/>
    <cellStyle name="解释性文本 2 3 4 2 2" xfId="7535"/>
    <cellStyle name="40% - 强调文字颜色 4 3 2 2 3" xfId="7536"/>
    <cellStyle name="注释 3 3 2 3 4" xfId="7537"/>
    <cellStyle name="40% - 强调文字颜色 1 4 5 4" xfId="7538"/>
    <cellStyle name="40% - 强调文字颜色 1 4 7 2" xfId="7539"/>
    <cellStyle name="40% - 强调文字颜色 2 2" xfId="7540"/>
    <cellStyle name="千位分隔 2 2 2 3 4 2 2" xfId="7541"/>
    <cellStyle name="差_3.空间地产（西安）天琴湾配饰报价清单 3 6" xfId="7542"/>
    <cellStyle name="40% - 强调文字颜色 2 2 2" xfId="7543"/>
    <cellStyle name="千位分隔 2 2 2 3 4 2 2 2" xfId="7544"/>
    <cellStyle name="差_3.空间地产（西安）天琴湾配饰报价清单 3 6 2" xfId="7545"/>
    <cellStyle name="差_3.空间地产（西安）天琴湾配饰报价清单 3 6 2 2" xfId="7546"/>
    <cellStyle name="40% - 强调文字颜色 2 2 2 2" xfId="7547"/>
    <cellStyle name="差_3.空间地产（西安）天琴湾配饰报价清单 3 6 2 2 2" xfId="7548"/>
    <cellStyle name="40% - 强调文字颜色 2 2 2 2 2" xfId="7549"/>
    <cellStyle name="40% - 强调文字颜色 4 4 6 4" xfId="7550"/>
    <cellStyle name="40% - 强调文字颜色 2 2 2 2 2 2" xfId="7551"/>
    <cellStyle name="40% - 强调文字颜色 4 4 6 4 2" xfId="7552"/>
    <cellStyle name="40% - 强调文字颜色 2 2 2 2 2 2 2 2" xfId="7553"/>
    <cellStyle name="40% - 强调文字颜色 2 2 2 2 2 2 3 3" xfId="7554"/>
    <cellStyle name="40% - 强调文字颜色 2 2 2 2 2 2 2 2 2" xfId="7555"/>
    <cellStyle name="40% - 强调文字颜色 2 2 2 2 2 2 2 3" xfId="7556"/>
    <cellStyle name="40% - 强调文字颜色 2 2 2 2 2 2 2 4" xfId="7557"/>
    <cellStyle name="60% - 强调文字颜色 1 2 4 2 3 2 2" xfId="7558"/>
    <cellStyle name="40% - 强调文字颜色 2 2 2 2 2 2 3 2" xfId="7559"/>
    <cellStyle name="60% - 强调文字颜色 2 4 3 3 2 2" xfId="7560"/>
    <cellStyle name="40% - 强调文字颜色 2 2 2 2 2 2 4 2" xfId="7561"/>
    <cellStyle name="60% - 强调文字颜色 5 2 5 2 2" xfId="7562"/>
    <cellStyle name="输出 2 3 2" xfId="7563"/>
    <cellStyle name="40% - 强调文字颜色 2 2 2 2 2 3" xfId="7564"/>
    <cellStyle name="40% - 强调文字颜色 5 2 3 4 3 3 2 2" xfId="7565"/>
    <cellStyle name="40% - 强调文字颜色 4 2 2 4 2 2" xfId="7566"/>
    <cellStyle name="输出 2 3 2 3" xfId="7567"/>
    <cellStyle name="40% - 强调文字颜色 2 2 2 2 2 3 3" xfId="7568"/>
    <cellStyle name="40% - 强调文字颜色 4 2 2 4 2 3" xfId="7569"/>
    <cellStyle name="60% - 强调文字颜色 2 4 3 4 2" xfId="7570"/>
    <cellStyle name="输出 2 3 2 4" xfId="7571"/>
    <cellStyle name="40% - 强调文字颜色 2 2 2 2 2 3 4" xfId="7572"/>
    <cellStyle name="60% - 强调文字颜色 5 2 6 2" xfId="7573"/>
    <cellStyle name="40% - 强调文字颜色 3 2 3 2 2 2" xfId="7574"/>
    <cellStyle name="适中 2 2 2 2 2 2 2 2 2" xfId="7575"/>
    <cellStyle name="注释 2 2 3 3 3 2" xfId="7576"/>
    <cellStyle name="输出 2 3 3" xfId="7577"/>
    <cellStyle name="40% - 强调文字颜色 2 2 2 2 2 4" xfId="7578"/>
    <cellStyle name="40% - 强调文字颜色 3 2 3 2 2 2 2" xfId="7579"/>
    <cellStyle name="差_2.空间地产（西安）天琴湾销售会所灯饰清单 2 2 4 4" xfId="7580"/>
    <cellStyle name="注释 2 2 3 3 3 2 2" xfId="7581"/>
    <cellStyle name="输出 2 3 3 2" xfId="7582"/>
    <cellStyle name="40% - 强调文字颜色 2 2 2 2 2 4 2" xfId="7583"/>
    <cellStyle name="40% - 强调文字颜色 3 2 3 2 2 3" xfId="7584"/>
    <cellStyle name="注释 2 2 3 3 3 3" xfId="7585"/>
    <cellStyle name="常规 2 2 2" xfId="7586"/>
    <cellStyle name="输出 2 3 4" xfId="7587"/>
    <cellStyle name="40% - 强调文字颜色 2 2 2 2 2 5" xfId="7588"/>
    <cellStyle name="检查单元格 4 3 3 3 2 2" xfId="7589"/>
    <cellStyle name="40% - 强调文字颜色 3 2 3 2 2 3 2" xfId="7590"/>
    <cellStyle name="差_2.空间地产（西安）天琴湾销售会所灯饰清单 2 2 5 4" xfId="7591"/>
    <cellStyle name="注释 2 2 3 3 3 3 2" xfId="7592"/>
    <cellStyle name="常规 2 2 2 2" xfId="7593"/>
    <cellStyle name="输出 2 3 4 2" xfId="7594"/>
    <cellStyle name="40% - 强调文字颜色 2 2 2 2 2 5 2" xfId="7595"/>
    <cellStyle name="强调文字颜色 4 2 2 3 2 2 3 2 2" xfId="7596"/>
    <cellStyle name="40% - 强调文字颜色 3 2 3 2 2 4" xfId="7597"/>
    <cellStyle name="标题 1 2 4 2 3 2 2" xfId="7598"/>
    <cellStyle name="注释 2 2 3 3 3 4" xfId="7599"/>
    <cellStyle name="40% - 强调文字颜色 4 2 4 2 2 2" xfId="7600"/>
    <cellStyle name="常规 2 2 3" xfId="7601"/>
    <cellStyle name="输出 2 3 5" xfId="7602"/>
    <cellStyle name="40% - 强调文字颜色 2 2 2 2 2 6" xfId="7603"/>
    <cellStyle name="40% - 强调文字颜色 2 2 2 2 3" xfId="7604"/>
    <cellStyle name="40% - 强调文字颜色 2 2 2 2 3 2" xfId="7605"/>
    <cellStyle name="输出 2 4 2" xfId="7606"/>
    <cellStyle name="40% - 强调文字颜色 2 2 2 2 3 3" xfId="7607"/>
    <cellStyle name="40% - 强调文字颜色 3 2 3 2 3 2" xfId="7608"/>
    <cellStyle name="注释 2 2 3 3 4 2" xfId="7609"/>
    <cellStyle name="输出 2 4 3" xfId="7610"/>
    <cellStyle name="40% - 强调文字颜色 2 2 2 2 3 4" xfId="7611"/>
    <cellStyle name="40% - 强调文字颜色 3 2 3 2 3 3" xfId="7612"/>
    <cellStyle name="注释 2 2 3 3 4 3" xfId="7613"/>
    <cellStyle name="常规 2 3 2" xfId="7614"/>
    <cellStyle name="输出 2 4 4" xfId="7615"/>
    <cellStyle name="40% - 强调文字颜色 2 2 2 2 3 5" xfId="7616"/>
    <cellStyle name="40% - 强调文字颜色 2 2 2 2 4" xfId="7617"/>
    <cellStyle name="40% - 强调文字颜色 2 2 2 2 4 2" xfId="7618"/>
    <cellStyle name="40% - 强调文字颜色 6 3 5 5 2 2" xfId="7619"/>
    <cellStyle name="60% - 强调文字颜色 4 2 2 2 2 3 2 2 2" xfId="7620"/>
    <cellStyle name="输出 2 5 2" xfId="7621"/>
    <cellStyle name="40% - 强调文字颜色 2 2 2 2 4 3" xfId="7622"/>
    <cellStyle name="40% - 强调文字颜色 3 2 3 2 4 2" xfId="7623"/>
    <cellStyle name="注释 2 2 3 3 5 2" xfId="7624"/>
    <cellStyle name="输出 2 5 3" xfId="7625"/>
    <cellStyle name="40% - 强调文字颜色 2 2 2 2 4 4" xfId="7626"/>
    <cellStyle name="常规 4 2 2 2 2 2 3" xfId="7627"/>
    <cellStyle name="输出 2 5 3 2" xfId="7628"/>
    <cellStyle name="40% - 强调文字颜色 2 2 2 2 4 4 2" xfId="7629"/>
    <cellStyle name="40% - 强调文字颜色 3 2 3 2 4 3" xfId="7630"/>
    <cellStyle name="输出 2 5 4" xfId="7631"/>
    <cellStyle name="40% - 强调文字颜色 2 2 2 2 4 5" xfId="7632"/>
    <cellStyle name="40% - 强调文字颜色 2 2 2 2 5" xfId="7633"/>
    <cellStyle name="40% - 强调文字颜色 2 2 2 2 5 2" xfId="7634"/>
    <cellStyle name="输出 2 6 2" xfId="7635"/>
    <cellStyle name="40% - 强调文字颜色 2 2 2 2 5 3" xfId="7636"/>
    <cellStyle name="40% - 强调文字颜色 2 2 2 2 6" xfId="7637"/>
    <cellStyle name="40% - 强调文字颜色 2 2 2 2 6 2" xfId="7638"/>
    <cellStyle name="输出 2 7 2" xfId="7639"/>
    <cellStyle name="40% - 强调文字颜色 2 2 2 2 6 3" xfId="7640"/>
    <cellStyle name="60% - 强调文字颜色 5 4 3 2 3 2 2" xfId="7641"/>
    <cellStyle name="40% - 强调文字颜色 2 2 2 2 7" xfId="7642"/>
    <cellStyle name="60% - 强调文字颜色 5 4 3 2 3 2 2 2" xfId="7643"/>
    <cellStyle name="40% - 强调文字颜色 2 2 2 2 7 2" xfId="7644"/>
    <cellStyle name="40% - 强调文字颜色 2 2 2 3 2 2 2 2" xfId="7645"/>
    <cellStyle name="40% - 强调文字颜色 2 2 2 3 2 2 2 2 2" xfId="7646"/>
    <cellStyle name="40% - 强调文字颜色 2 2 2 3 2 2 3 2" xfId="7647"/>
    <cellStyle name="40% - 强调文字颜色 2 2 2 3 2 2 4" xfId="7648"/>
    <cellStyle name="60% - 强调文字颜色 6 2 5 2" xfId="7649"/>
    <cellStyle name="输出 3 3 2 2 2" xfId="7650"/>
    <cellStyle name="40% - 强调文字颜色 2 2 2 3 2 3 2 2" xfId="7651"/>
    <cellStyle name="40% - 强调文字颜色 3 2 2 4 2 3 2" xfId="7652"/>
    <cellStyle name="40% - 强调文字颜色 3 2 2 4 2 4" xfId="7653"/>
    <cellStyle name="40% - 强调文字颜色 4 2 3 4 2 2" xfId="7654"/>
    <cellStyle name="输出 3 3 2 3" xfId="7655"/>
    <cellStyle name="40% - 强调文字颜色 2 2 2 3 2 3 3" xfId="7656"/>
    <cellStyle name="常规 2 2 2 6 2 2" xfId="7657"/>
    <cellStyle name="40% - 强调文字颜色 3 2 3 3 2 3" xfId="7658"/>
    <cellStyle name="注释 2 2 3 4 3 3" xfId="7659"/>
    <cellStyle name="常规 3 2 2" xfId="7660"/>
    <cellStyle name="输出 3 3 4" xfId="7661"/>
    <cellStyle name="40% - 强调文字颜色 2 2 2 3 2 5" xfId="7662"/>
    <cellStyle name="差_2.空间地产（西安）天琴湾销售会所灯饰清单 4 2 2 2 2" xfId="7663"/>
    <cellStyle name="千位分隔 2 6 3 2 5" xfId="7664"/>
    <cellStyle name="强调文字颜色 3 3 2 2 3 2 2 2" xfId="7665"/>
    <cellStyle name="40% - 强调文字颜色 2 2 2 3 4" xfId="7666"/>
    <cellStyle name="40% - 强调文字颜色 2 2 2 3 5" xfId="7667"/>
    <cellStyle name="40% - 强调文字颜色 2 2 2 3 6" xfId="7668"/>
    <cellStyle name="40% - 强调文字颜色 2 2 2 4 2 2 2" xfId="7669"/>
    <cellStyle name="差 2 2 2 2 2 3" xfId="7670"/>
    <cellStyle name="40% - 强调文字颜色 2 2 2 4 2 2 2 2" xfId="7671"/>
    <cellStyle name="差 2 2 2 2 2 3 2" xfId="7672"/>
    <cellStyle name="差_2.空间地产（西安）天琴湾销售会所灯饰清单 4 2 2 5" xfId="7673"/>
    <cellStyle name="差 3 2 3 2 2 2" xfId="7674"/>
    <cellStyle name="常规 3 5" xfId="7675"/>
    <cellStyle name="60% - 强调文字颜色 3 3 2 2 3 2" xfId="7676"/>
    <cellStyle name="40% - 强调文字颜色 2 2 2 4 2 2 3" xfId="7677"/>
    <cellStyle name="差 2 2 2 2 2 4" xfId="7678"/>
    <cellStyle name="输出 4 3 2 2" xfId="7679"/>
    <cellStyle name="40% - 强调文字颜色 2 2 2 4 2 3 2" xfId="7680"/>
    <cellStyle name="差 2 2 2 2 3 3" xfId="7681"/>
    <cellStyle name="40% - 强调文字颜色 3 2 3 4 2 3" xfId="7682"/>
    <cellStyle name="40% - 强调文字颜色 3 2 3 4 2 2" xfId="7683"/>
    <cellStyle name="注释 2 2 3 5 3 2" xfId="7684"/>
    <cellStyle name="输出 4 3 3" xfId="7685"/>
    <cellStyle name="40% - 强调文字颜色 2 2 2 4 2 4" xfId="7686"/>
    <cellStyle name="强调文字颜色 1 2 5 2 2 3 2" xfId="7687"/>
    <cellStyle name="40% - 强调文字颜色 2 2 2 5" xfId="7688"/>
    <cellStyle name="40% - 强调文字颜色 6 2 2 4 3 2" xfId="7689"/>
    <cellStyle name="40% - 强调文字颜色 2 2 2 5 4 2" xfId="7690"/>
    <cellStyle name="输入 3 5 3 2" xfId="7691"/>
    <cellStyle name="40% - 强调文字颜色 2 2 2 8" xfId="7692"/>
    <cellStyle name="差_3.空间地产（西安）天琴湾配饰报价清单 3 6 3" xfId="7693"/>
    <cellStyle name="40% - 强调文字颜色 2 2 3" xfId="7694"/>
    <cellStyle name="差_3.空间地产（西安）天琴湾配饰报价清单 3 6 3 2" xfId="7695"/>
    <cellStyle name="40% - 强调文字颜色 2 2 3 2" xfId="7696"/>
    <cellStyle name="汇总 2 4 4 2 2" xfId="7697"/>
    <cellStyle name="40% - 强调文字颜色 2 2 3 2 2 2 2 2" xfId="7698"/>
    <cellStyle name="适中 3 4 6" xfId="7699"/>
    <cellStyle name="汇总 2 4 4 2 3" xfId="7700"/>
    <cellStyle name="40% - 强调文字颜色 2 2 3 2 2 2 2 3" xfId="7701"/>
    <cellStyle name="40% - 强调文字颜色 4 3 2 4 2 2" xfId="7702"/>
    <cellStyle name="输入 3 5" xfId="7703"/>
    <cellStyle name="汇总 2 4 5 3" xfId="7704"/>
    <cellStyle name="40% - 强调文字颜色 2 2 3 2 2 3 3" xfId="7705"/>
    <cellStyle name="40% - 强调文字颜色 3 2 4 2 2 2 2" xfId="7706"/>
    <cellStyle name="注释 2 2 4 3 3 2 2" xfId="7707"/>
    <cellStyle name="40% - 强调文字颜色 2 2 3 2 2 4 2" xfId="7708"/>
    <cellStyle name="40% - 强调文字颜色 2 2 3 2 3" xfId="7709"/>
    <cellStyle name="60% - 强调文字颜色 1 2 4 2 5" xfId="7710"/>
    <cellStyle name="40% - 强调文字颜色 3 2 4 2 3 2" xfId="7711"/>
    <cellStyle name="注释 2 2 4 3 4 2" xfId="7712"/>
    <cellStyle name="汇总 2 5 6" xfId="7713"/>
    <cellStyle name="40% - 强调文字颜色 2 2 3 2 3 4" xfId="7714"/>
    <cellStyle name="差_2.空间地产（西安）天琴湾销售会所灯饰清单 2 4 2 4 2" xfId="7715"/>
    <cellStyle name="40% - 强调文字颜色 2 2 3 3" xfId="7716"/>
    <cellStyle name="差_2.空间地产（西安）天琴湾销售会所灯饰清单 2 4 2 4 2 2" xfId="7717"/>
    <cellStyle name="千位分隔 2 6 4 2 3" xfId="7718"/>
    <cellStyle name="40% - 强调文字颜色 2 2 3 3 2" xfId="7719"/>
    <cellStyle name="汇总 3 4 4 3" xfId="7720"/>
    <cellStyle name="40% - 强调文字颜色 2 2 3 3 2 2 3" xfId="7721"/>
    <cellStyle name="40% - 强调文字颜色 3 2 4 3 2 2" xfId="7722"/>
    <cellStyle name="注释 2 2 4 4 3 2" xfId="7723"/>
    <cellStyle name="汇总 3 4 6" xfId="7724"/>
    <cellStyle name="40% - 强调文字颜色 2 2 3 3 2 4" xfId="7725"/>
    <cellStyle name="千位分隔 2 6 4 2 4" xfId="7726"/>
    <cellStyle name="40% - 强调文字颜色 2 2 3 3 3" xfId="7727"/>
    <cellStyle name="60% - 强调文字颜色 1 2 5 2 4" xfId="7728"/>
    <cellStyle name="链接单元格 2 3 2 2 3" xfId="7729"/>
    <cellStyle name="汇总 3 5 5" xfId="7730"/>
    <cellStyle name="40% - 强调文字颜色 2 2 3 3 3 3" xfId="7731"/>
    <cellStyle name="40% - 强调文字颜色 2 2 3 4" xfId="7732"/>
    <cellStyle name="40% - 强调文字颜色 2 2 3 4 2" xfId="7733"/>
    <cellStyle name="汇总 4 4 5" xfId="7734"/>
    <cellStyle name="40% - 强调文字颜色 2 2 3 4 2 3" xfId="7735"/>
    <cellStyle name="适中 2 2 2 4 2" xfId="7736"/>
    <cellStyle name="汇总 4 6 4" xfId="7737"/>
    <cellStyle name="40% - 强调文字颜色 2 2 3 4 4 2" xfId="7738"/>
    <cellStyle name="40% - 强调文字颜色 2 2 4" xfId="7739"/>
    <cellStyle name="40% - 强调文字颜色 2 2 4 2" xfId="7740"/>
    <cellStyle name="40% - 强调文字颜色 2 2 4 2 2 2 2 2" xfId="7741"/>
    <cellStyle name="40% - 强调文字颜色 3 2 5 2 2 2" xfId="7742"/>
    <cellStyle name="注释 2 2 5 3 3 2" xfId="7743"/>
    <cellStyle name="40% - 强调文字颜色 2 2 4 2 2 4" xfId="7744"/>
    <cellStyle name="链接单元格 2 6 2 2" xfId="7745"/>
    <cellStyle name="60% - 强调文字颜色 4 2 2 4 2" xfId="7746"/>
    <cellStyle name="40% - 强调文字颜色 2 2 6 3 3" xfId="7747"/>
    <cellStyle name="40% - 强调文字颜色 2 2 4 2 3" xfId="7748"/>
    <cellStyle name="40% - 强调文字颜色 6 2 3 2 2 2" xfId="7749"/>
    <cellStyle name="常规 4 4 4 2 2" xfId="7750"/>
    <cellStyle name="40% - 强调文字颜色 5 2 2 2 2 4" xfId="7751"/>
    <cellStyle name="40% - 强调文字颜色 3 2 3 6 3" xfId="7752"/>
    <cellStyle name="好 3 3 3 2 2 2" xfId="7753"/>
    <cellStyle name="60% - 强调文字颜色 1 3 4 2 3 2" xfId="7754"/>
    <cellStyle name="40% - 强调文字颜色 2 2 4 2 3 2 2" xfId="7755"/>
    <cellStyle name="60% - 强调文字颜色 1 3 4 2 4" xfId="7756"/>
    <cellStyle name="40% - 强调文字颜色 2 2 4 2 3 3" xfId="7757"/>
    <cellStyle name="40% - 强调文字颜色 2 2 6 4 2" xfId="7758"/>
    <cellStyle name="解释性文本 2 4 2 3 3 2" xfId="7759"/>
    <cellStyle name="40% - 强调文字颜色 2 2 4 2 4" xfId="7760"/>
    <cellStyle name="40% - 强调文字颜色 2 2 4 2 5" xfId="7761"/>
    <cellStyle name="差_2.空间地产（西安）天琴湾销售会所灯饰清单 2 4 2 5 2" xfId="7762"/>
    <cellStyle name="强调文字颜色 4 3 2 2 2 2 2" xfId="7763"/>
    <cellStyle name="40% - 强调文字颜色 2 2 4 3" xfId="7764"/>
    <cellStyle name="强调文字颜色 4 3 2 2 2 2 2 2" xfId="7765"/>
    <cellStyle name="40% - 强调文字颜色 2 2 4 3 2" xfId="7766"/>
    <cellStyle name="40% - 强调文字颜色 2 2 4 3 3" xfId="7767"/>
    <cellStyle name="40% - 强调文字颜色 2 2 4 3 4" xfId="7768"/>
    <cellStyle name="强调文字颜色 4 3 2 2 2 2 3" xfId="7769"/>
    <cellStyle name="40% - 强调文字颜色 2 2 4 4" xfId="7770"/>
    <cellStyle name="强调文字颜色 4 3 2 2 2 2 3 2" xfId="7771"/>
    <cellStyle name="40% - 强调文字颜色 2 2 4 4 2" xfId="7772"/>
    <cellStyle name="40% - 强调文字颜色 2 2 5" xfId="7773"/>
    <cellStyle name="60% - 强调文字颜色 1 4 4 3 2 3" xfId="7774"/>
    <cellStyle name="40% - 强调文字颜色 2 2 5 2" xfId="7775"/>
    <cellStyle name="60% - 强调文字颜色 1 4 4 3 2 3 2" xfId="7776"/>
    <cellStyle name="40% - 强调文字颜色 2 2 5 2 2" xfId="7777"/>
    <cellStyle name="40% - 强调文字颜色 2 2 5 2 2 3" xfId="7778"/>
    <cellStyle name="40% - 强调文字颜色 2 2 5 2 3" xfId="7779"/>
    <cellStyle name="60% - 强调文字颜色 1 4 4 2 3" xfId="7780"/>
    <cellStyle name="40% - 强调文字颜色 2 2 5 2 3 2" xfId="7781"/>
    <cellStyle name="40% - 强调文字颜色 2 2 5 2 4" xfId="7782"/>
    <cellStyle name="60% - 强调文字颜色 5 4 5 2 2" xfId="7783"/>
    <cellStyle name="链接单元格 3 2 2 3 2 2 2" xfId="7784"/>
    <cellStyle name="60% - 强调文字颜色 2 4 5 3 2 2" xfId="7785"/>
    <cellStyle name="强调文字颜色 4 3 2 2 2 3 2" xfId="7786"/>
    <cellStyle name="40% - 强调文字颜色 2 2 5 3" xfId="7787"/>
    <cellStyle name="解释性文本 2 4 2 2 2" xfId="7788"/>
    <cellStyle name="60% - 强调文字颜色 2 4 5 3 2 2 2" xfId="7789"/>
    <cellStyle name="60% - 强调文字颜色 5 4 5 2 2 2" xfId="7790"/>
    <cellStyle name="强调文字颜色 4 3 2 2 2 3 2 2" xfId="7791"/>
    <cellStyle name="40% - 强调文字颜色 2 2 5 3 2" xfId="7792"/>
    <cellStyle name="解释性文本 2 4 2 2 2 2" xfId="7793"/>
    <cellStyle name="40% - 强调文字颜色 2 2 5 3 2 2" xfId="7794"/>
    <cellStyle name="解释性文本 2 4 2 2 2 2 2" xfId="7795"/>
    <cellStyle name="40% - 强调文字颜色 2 2 5 3 3" xfId="7796"/>
    <cellStyle name="解释性文本 2 4 2 2 2 3" xfId="7797"/>
    <cellStyle name="适中 3 3 3 2 2 2 2" xfId="7798"/>
    <cellStyle name="40% - 强调文字颜色 2 2 5 4" xfId="7799"/>
    <cellStyle name="解释性文本 2 4 2 2 3" xfId="7800"/>
    <cellStyle name="40% - 强调文字颜色 2 2 5 4 2" xfId="7801"/>
    <cellStyle name="解释性文本 2 4 2 2 3 2" xfId="7802"/>
    <cellStyle name="40% - 强调文字颜色 2 2 6 2 2" xfId="7803"/>
    <cellStyle name="60% - 强调文字颜色 4 2 2 3 2" xfId="7804"/>
    <cellStyle name="40% - 强调文字颜色 2 2 6 2 3" xfId="7805"/>
    <cellStyle name="40% - 强调文字颜色 2 2 6 4" xfId="7806"/>
    <cellStyle name="解释性文本 2 4 2 3 3" xfId="7807"/>
    <cellStyle name="40% - 强调文字颜色 2 3" xfId="7808"/>
    <cellStyle name="千位分隔 2 2 2 3 4 2 3" xfId="7809"/>
    <cellStyle name="差_3.空间地产（西安）天琴湾配饰报价清单 3 7" xfId="7810"/>
    <cellStyle name="差_3.空间地产（西安）天琴湾配饰报价清单 3 7 2" xfId="7811"/>
    <cellStyle name="40% - 强调文字颜色 2 3 2" xfId="7812"/>
    <cellStyle name="差_3.空间地产（西安）天琴湾配饰报价清单 3 7 2 2" xfId="7813"/>
    <cellStyle name="40% - 强调文字颜色 2 3 2 2" xfId="7814"/>
    <cellStyle name="60% - 强调文字颜色 2 3 3 3 4" xfId="7815"/>
    <cellStyle name="链接单元格 2 9 2" xfId="7816"/>
    <cellStyle name="差 2 2 4 3 3" xfId="7817"/>
    <cellStyle name="60% - 强调文字颜色 4 2 5 4" xfId="7818"/>
    <cellStyle name="40% - 强调文字颜色 2 3 2 2 2 2 4" xfId="7819"/>
    <cellStyle name="差_2.空间地产（西安）天琴湾销售会所灯饰清单 2 4 3 3 2" xfId="7820"/>
    <cellStyle name="解释性文本 2" xfId="7821"/>
    <cellStyle name="40% - 强调文字颜色 2 3 2 3" xfId="7822"/>
    <cellStyle name="解释性文本 3" xfId="7823"/>
    <cellStyle name="40% - 强调文字颜色 2 3 2 4" xfId="7824"/>
    <cellStyle name="解释性文本 4" xfId="7825"/>
    <cellStyle name="40% - 强调文字颜色 2 3 2 5" xfId="7826"/>
    <cellStyle name="40% - 强调文字颜色 6 2 2 5 3 2" xfId="7827"/>
    <cellStyle name="解释性文本 4 2 3" xfId="7828"/>
    <cellStyle name="40% - 强调文字颜色 2 3 2 5 2 3" xfId="7829"/>
    <cellStyle name="好_2.空间地产（西安）天琴湾销售会所灯饰清单 2 2 4 3 3 2 2" xfId="7830"/>
    <cellStyle name="40% - 强调文字颜色 2 3 2 6" xfId="7831"/>
    <cellStyle name="40% - 强调文字颜色 6 2 2 5 3 3" xfId="7832"/>
    <cellStyle name="差_3.空间地产（西安）天琴湾配饰报价清单 2 5 3 2 2 2 2" xfId="7833"/>
    <cellStyle name="40% - 强调文字颜色 5 2 2 5 3 3 2" xfId="7834"/>
    <cellStyle name="40% - 强调文字颜色 3 3 2 4 2" xfId="7835"/>
    <cellStyle name="差 3" xfId="7836"/>
    <cellStyle name="注释 2 3 2 5 3" xfId="7837"/>
    <cellStyle name="40% - 强调文字颜色 2 3 2 7" xfId="7838"/>
    <cellStyle name="40% - 强调文字颜色 6 2 2 5 3 4" xfId="7839"/>
    <cellStyle name="40% - 强调文字颜色 5 2 2 5 3 3 2 2" xfId="7840"/>
    <cellStyle name="40% - 强调文字颜色 3 3 2 4 2 2" xfId="7841"/>
    <cellStyle name="差 3 2" xfId="7842"/>
    <cellStyle name="40% - 强调文字颜色 2 3 2 7 2" xfId="7843"/>
    <cellStyle name="40% - 强调文字颜色 6 2 2 5 3 4 2" xfId="7844"/>
    <cellStyle name="40% - 强调文字颜色 2 3 3" xfId="7845"/>
    <cellStyle name="40% - 强调文字颜色 2 3 3 2" xfId="7846"/>
    <cellStyle name="差_2.空间地产（西安）天琴湾销售会所灯饰清单 2 4 3 4 2" xfId="7847"/>
    <cellStyle name="40% - 强调文字颜色 2 3 3 3" xfId="7848"/>
    <cellStyle name="40% - 强调文字颜色 2 3 3 4" xfId="7849"/>
    <cellStyle name="40% - 强调文字颜色 2 3 4" xfId="7850"/>
    <cellStyle name="40% - 强调文字颜色 2 3 4 2" xfId="7851"/>
    <cellStyle name="40% - 强调文字颜色 2 3 4 2 2" xfId="7852"/>
    <cellStyle name="链接单元格 3 7 2" xfId="7853"/>
    <cellStyle name="差 2 5 6" xfId="7854"/>
    <cellStyle name="60% - 强调文字颜色 4 3 3 4" xfId="7855"/>
    <cellStyle name="60% - 强调文字颜色 5 2 2 2 2 3 2 2 2" xfId="7856"/>
    <cellStyle name="好_3.空间地产（西安）天琴湾配饰报价清单 5 2 5 2" xfId="7857"/>
    <cellStyle name="40% - 强调文字颜色 2 3 4 2 2 3" xfId="7858"/>
    <cellStyle name="40% - 强调文字颜色 3 2 6 3 2" xfId="7859"/>
    <cellStyle name="解释性文本 2 5 2 3 2 2" xfId="7860"/>
    <cellStyle name="检查单元格 2 2 2 4" xfId="7861"/>
    <cellStyle name="40% - 强调文字颜色 2 3 4 2 3" xfId="7862"/>
    <cellStyle name="强调文字颜色 4 3 2 2 3 2 2" xfId="7863"/>
    <cellStyle name="40% - 强调文字颜色 2 3 4 3" xfId="7864"/>
    <cellStyle name="千位分隔 2 2 3 4 2 2 2" xfId="7865"/>
    <cellStyle name="强调文字颜色 4 3 2 2 3 2 2 2" xfId="7866"/>
    <cellStyle name="40% - 强调文字颜色 2 3 4 3 2" xfId="7867"/>
    <cellStyle name="60% - 强调文字颜色 4 4 3 3" xfId="7868"/>
    <cellStyle name="标题 3 2 2 6 3" xfId="7869"/>
    <cellStyle name="40% - 强调文字颜色 2 3 4 3 2 2" xfId="7870"/>
    <cellStyle name="好_3.空间地产（西安）天琴湾配饰报价清单 5 2 2 2 2" xfId="7871"/>
    <cellStyle name="40% - 强调文字颜色 2 3 4 3 3" xfId="7872"/>
    <cellStyle name="40% - 强调文字颜色 2 3 4 4" xfId="7873"/>
    <cellStyle name="40% - 强调文字颜色 2 3 4 4 2" xfId="7874"/>
    <cellStyle name="40% - 强调文字颜色 2 3 5" xfId="7875"/>
    <cellStyle name="40% - 强调文字颜色 2 3 5 2" xfId="7876"/>
    <cellStyle name="40% - 强调文字颜色 2 3 5 2 2" xfId="7877"/>
    <cellStyle name="40% - 强调文字颜色 2 3 5 2 3" xfId="7878"/>
    <cellStyle name="60% - 强调文字颜色 2 4 5 4 2 2" xfId="7879"/>
    <cellStyle name="60% - 强调文字颜色 5 4 6 2 2" xfId="7880"/>
    <cellStyle name="强调文字颜色 4 3 2 2 3 3 2" xfId="7881"/>
    <cellStyle name="40% - 强调文字颜色 2 3 5 3" xfId="7882"/>
    <cellStyle name="解释性文本 2 4 3 2 2" xfId="7883"/>
    <cellStyle name="40% - 强调文字颜色 2 3 5 3 2" xfId="7884"/>
    <cellStyle name="解释性文本 2 4 3 2 2 2" xfId="7885"/>
    <cellStyle name="好_3.空间地产（西安）天琴湾配饰报价清单 5 2 3 2 2" xfId="7886"/>
    <cellStyle name="40% - 强调文字颜色 2 3 5 3 3" xfId="7887"/>
    <cellStyle name="40% - 强调文字颜色 2 3 5 4" xfId="7888"/>
    <cellStyle name="解释性文本 2 4 3 2 3" xfId="7889"/>
    <cellStyle name="40% - 强调文字颜色 2 3 5 4 2" xfId="7890"/>
    <cellStyle name="解释性文本 2 4 3 2 3 2" xfId="7891"/>
    <cellStyle name="40% - 强调文字颜色 2 3 6 2 2" xfId="7892"/>
    <cellStyle name="差 2 4 5 2" xfId="7893"/>
    <cellStyle name="60% - 强调文字颜色 4 3 2 3 2" xfId="7894"/>
    <cellStyle name="40% - 强调文字颜色 2 3 6 2 3" xfId="7895"/>
    <cellStyle name="40% - 强调文字颜色 2 3 6 4" xfId="7896"/>
    <cellStyle name="40% - 强调文字颜色 2 4 2 2" xfId="7897"/>
    <cellStyle name="40% - 强调文字颜色 2 4 2 2 2" xfId="7898"/>
    <cellStyle name="40% - 强调文字颜色 6 4 6 4" xfId="7899"/>
    <cellStyle name="40% - 强调文字颜色 2 4 2 2 2 2" xfId="7900"/>
    <cellStyle name="40% - 强调文字颜色 6 4 6 4 2" xfId="7901"/>
    <cellStyle name="40% - 强调文字颜色 2 4 2 2 2 3" xfId="7902"/>
    <cellStyle name="60% - 强调文字颜色 4 2 2 2 3 4 2" xfId="7903"/>
    <cellStyle name="警告文本 4 7 2 2 2" xfId="7904"/>
    <cellStyle name="40% - 强调文字颜色 2 4 2 2 3" xfId="7905"/>
    <cellStyle name="60% - 强调文字颜色 5 2 3 2 3 2 2" xfId="7906"/>
    <cellStyle name="标题 3 2 4 2 2 2 2 2 2" xfId="7907"/>
    <cellStyle name="差_2.空间地产（西安）天琴湾销售会所灯饰清单 2 4 4 3 2" xfId="7908"/>
    <cellStyle name="警告文本 2 2 3 2 4 2" xfId="7909"/>
    <cellStyle name="40% - 强调文字颜色 2 4 2 3" xfId="7910"/>
    <cellStyle name="40% - 强调文字颜色 2 4 2 4" xfId="7911"/>
    <cellStyle name="40% - 强调文字颜色 2 4 3" xfId="7912"/>
    <cellStyle name="40% - 强调文字颜色 3 2 2 2 3 2 2 3" xfId="7913"/>
    <cellStyle name="40% - 强调文字颜色 2 4 3 2" xfId="7914"/>
    <cellStyle name="40% - 强调文字颜色 2 4 3 2 2 2" xfId="7915"/>
    <cellStyle name="60% - 强调文字颜色 1 2 2 2 2 3 2" xfId="7916"/>
    <cellStyle name="输入 2 2 5 3 3" xfId="7917"/>
    <cellStyle name="60% - 强调文字颜色 5 2 2 2 3 2 2 2 2" xfId="7918"/>
    <cellStyle name="40% - 强调文字颜色 2 4 3 2 2 3" xfId="7919"/>
    <cellStyle name="40% - 强调文字颜色 2 4 3 2 3" xfId="7920"/>
    <cellStyle name="60% - 强调文字颜色 5 2 3 2 4 2 2" xfId="7921"/>
    <cellStyle name="警告文本 2 2 3 2 5 2" xfId="7922"/>
    <cellStyle name="40% - 强调文字颜色 2 4 3 3" xfId="7923"/>
    <cellStyle name="40% - 强调文字颜色 2 4 3 3 2" xfId="7924"/>
    <cellStyle name="40% - 强调文字颜色 2 4 3 3 3" xfId="7925"/>
    <cellStyle name="40% - 强调文字颜色 2 4 3 4" xfId="7926"/>
    <cellStyle name="40% - 强调文字颜色 2 4 3 4 2" xfId="7927"/>
    <cellStyle name="40% - 强调文字颜色 2 4 4" xfId="7928"/>
    <cellStyle name="40% - 强调文字颜色 2 4 4 2" xfId="7929"/>
    <cellStyle name="40% - 强调文字颜色 2 4 4 2 2" xfId="7930"/>
    <cellStyle name="40% - 强调文字颜色 2 4 4 2 3" xfId="7931"/>
    <cellStyle name="强调文字颜色 4 3 2 2 4 2 2" xfId="7932"/>
    <cellStyle name="40% - 强调文字颜色 2 4 4 3" xfId="7933"/>
    <cellStyle name="40% - 强调文字颜色 2 4 4 3 2" xfId="7934"/>
    <cellStyle name="好_3.空间地产（西安）天琴湾配饰报价清单 5 3 2 2 2" xfId="7935"/>
    <cellStyle name="40% - 强调文字颜色 2 4 4 3 3" xfId="7936"/>
    <cellStyle name="40% - 强调文字颜色 4 2 2 2 2 2" xfId="7937"/>
    <cellStyle name="注释 3 2 2 3 3 2" xfId="7938"/>
    <cellStyle name="40% - 强调文字颜色 2 4 4 4" xfId="7939"/>
    <cellStyle name="解释性文本 4 4 3 2 3" xfId="7940"/>
    <cellStyle name="40% - 强调文字颜色 4 2 2 2 2 2 2" xfId="7941"/>
    <cellStyle name="40% - 强调文字颜色 2 4 4 4 2" xfId="7942"/>
    <cellStyle name="40% - 强调文字颜色 2 4 5" xfId="7943"/>
    <cellStyle name="40% - 强调文字颜色 2 4 5 2" xfId="7944"/>
    <cellStyle name="40% - 强调文字颜色 2 4 5 2 2" xfId="7945"/>
    <cellStyle name="40% - 强调文字颜色 2 4 5 2 3" xfId="7946"/>
    <cellStyle name="40% - 强调文字颜色 2 4 5 3" xfId="7947"/>
    <cellStyle name="解释性文本 2 4 4 2 2" xfId="7948"/>
    <cellStyle name="40% - 强调文字颜色 4 2 2 2 3 2" xfId="7949"/>
    <cellStyle name="注释 3 2 2 3 4 2" xfId="7950"/>
    <cellStyle name="40% - 强调文字颜色 2 4 5 4" xfId="7951"/>
    <cellStyle name="40% - 强调文字颜色 2 4 6 2" xfId="7952"/>
    <cellStyle name="40% - 强调文字颜色 2 4 6 3" xfId="7953"/>
    <cellStyle name="解释性文本 2 4 4 3 2" xfId="7954"/>
    <cellStyle name="60% - 强调文字颜色 2 3 2 2 2 2 2 2 2" xfId="7955"/>
    <cellStyle name="40% - 强调文字颜色 3 2" xfId="7956"/>
    <cellStyle name="千位分隔 2 2 2 3 4 3 2" xfId="7957"/>
    <cellStyle name="差_3.空间地产（西安）天琴湾配饰报价清单 4 6" xfId="7958"/>
    <cellStyle name="40% - 强调文字颜色 3 3 3 2 2" xfId="7959"/>
    <cellStyle name="适中 2 2 2 2 3 2 2 2" xfId="7960"/>
    <cellStyle name="注释 2 3 3 3 3" xfId="7961"/>
    <cellStyle name="40% - 强调文字颜色 3 4 4" xfId="7962"/>
    <cellStyle name="差_3.空间地产（西安）天琴湾配饰报价清单 4 6 2 2 2" xfId="7963"/>
    <cellStyle name="40% - 强调文字颜色 3 2 2 2 2" xfId="7964"/>
    <cellStyle name="注释 2 2 2 3 3" xfId="7965"/>
    <cellStyle name="60% - 强调文字颜色 4 2 7 2 2" xfId="7966"/>
    <cellStyle name="40% - 强调文字颜色 3 3 3 2 2 2 2 2" xfId="7967"/>
    <cellStyle name="60% - 强调文字颜色 2 3 3 5 2 2" xfId="7968"/>
    <cellStyle name="40% - 强调文字颜色 3 4 4 2" xfId="7969"/>
    <cellStyle name="差_3.空间地产（西安）天琴湾配饰报价清单 4 6 2 2 2 2" xfId="7970"/>
    <cellStyle name="40% - 强调文字颜色 3 2 2 2 2 2" xfId="7971"/>
    <cellStyle name="注释 2 2 2 3 3 2" xfId="7972"/>
    <cellStyle name="40% - 强调文字颜色 3 4 4 2 2" xfId="7973"/>
    <cellStyle name="注释 2 4 4 3 3" xfId="7974"/>
    <cellStyle name="40% - 强调文字颜色 3 2 2 2 2 2 2" xfId="7975"/>
    <cellStyle name="检查单元格 3 6" xfId="7976"/>
    <cellStyle name="注释 2 2 2 3 3 2 2" xfId="7977"/>
    <cellStyle name="40% - 强调文字颜色 3 2 2 2 2 2 2 2" xfId="7978"/>
    <cellStyle name="检查单元格 3 6 2" xfId="7979"/>
    <cellStyle name="40% - 强调文字颜色 3 2 2 2 2 2 2 2 2" xfId="7980"/>
    <cellStyle name="检查单元格 3 6 2 2" xfId="7981"/>
    <cellStyle name="强调文字颜色 2 4 5 2 3 2" xfId="7982"/>
    <cellStyle name="40% - 强调文字颜色 3 2 2 2 2 2 2 2 3" xfId="7983"/>
    <cellStyle name="40% - 强调文字颜色 3 4 4 2 3" xfId="7984"/>
    <cellStyle name="40% - 强调文字颜色 3 2 2 2 2 2 3" xfId="7985"/>
    <cellStyle name="检查单元格 3 7" xfId="7986"/>
    <cellStyle name="注释 2 2 2 3 3 2 3" xfId="7987"/>
    <cellStyle name="40% - 强调文字颜色 3 2 2 2 2 2 3 2" xfId="7988"/>
    <cellStyle name="检查单元格 3 7 2" xfId="7989"/>
    <cellStyle name="60% - 强调文字颜色 1 4 3 5 2 2" xfId="7990"/>
    <cellStyle name="40% - 强调文字颜色 3 2 2 2 2 2 4 2" xfId="7991"/>
    <cellStyle name="检查单元格 3 8 2" xfId="7992"/>
    <cellStyle name="强调文字颜色 2 4 5 3 2" xfId="7993"/>
    <cellStyle name="40% - 强调文字颜色 3 3 2 3 2 2 3" xfId="7994"/>
    <cellStyle name="40% - 强调文字颜色 3 2 2 2 2 2 5" xfId="7995"/>
    <cellStyle name="输出 2 6 3 3 2" xfId="7996"/>
    <cellStyle name="40% - 强调文字颜色 5 2 2 6 5 2" xfId="7997"/>
    <cellStyle name="40% - 强调文字颜色 3 4 4 3" xfId="7998"/>
    <cellStyle name="40% - 强调文字颜色 3 2 2 2 2 3" xfId="7999"/>
    <cellStyle name="注释 2 2 2 3 3 3" xfId="8000"/>
    <cellStyle name="40% - 强调文字颜色 3 4 4 3 2" xfId="8001"/>
    <cellStyle name="40% - 强调文字颜色 3 2 2 2 2 3 2" xfId="8002"/>
    <cellStyle name="检查单元格 4 6" xfId="8003"/>
    <cellStyle name="注释 2 2 2 3 3 3 2" xfId="8004"/>
    <cellStyle name="40% - 强调文字颜色 3 2 2 2 2 3 2 2" xfId="8005"/>
    <cellStyle name="检查单元格 4 6 2" xfId="8006"/>
    <cellStyle name="40% - 强调文字颜色 3 4 4 3 3" xfId="8007"/>
    <cellStyle name="强调文字颜色 1 2 2 2 2 2 2 2" xfId="8008"/>
    <cellStyle name="好_3.空间地产（西安）天琴湾配饰报价清单 6 3 2 2 2" xfId="8009"/>
    <cellStyle name="40% - 强调文字颜色 3 2 2 2 2 3 3" xfId="8010"/>
    <cellStyle name="检查单元格 4 7" xfId="8011"/>
    <cellStyle name="60% - 强调文字颜色 1 4 3 6 2" xfId="8012"/>
    <cellStyle name="40% - 强调文字颜色 3 2 2 2 2 3 4" xfId="8013"/>
    <cellStyle name="检查单元格 4 8" xfId="8014"/>
    <cellStyle name="40% - 强调文字颜色 3 4 4 4" xfId="8015"/>
    <cellStyle name="40% - 强调文字颜色 3 2 2 2 2 4" xfId="8016"/>
    <cellStyle name="注释 2 2 2 3 3 4" xfId="8017"/>
    <cellStyle name="40% - 强调文字颜色 4 2 3 2 2 2" xfId="8018"/>
    <cellStyle name="注释 3 2 3 3 3 2" xfId="8019"/>
    <cellStyle name="40% - 强调文字颜色 3 4 4 4 2" xfId="8020"/>
    <cellStyle name="40% - 强调文字颜色 3 2 2 2 2 4 2" xfId="8021"/>
    <cellStyle name="40% - 强调文字颜色 4 2 3 2 2 2 2" xfId="8022"/>
    <cellStyle name="40% - 强调文字颜色 3 2 2 2 2 4 3" xfId="8023"/>
    <cellStyle name="40% - 强调文字颜色 4 2 3 2 2 2 3" xfId="8024"/>
    <cellStyle name="40% - 强调文字颜色 3 2 2 2 2 5 2" xfId="8025"/>
    <cellStyle name="40% - 强调文字颜色 4 2 3 2 2 3 2" xfId="8026"/>
    <cellStyle name="百分比 5" xfId="8027"/>
    <cellStyle name="40% - 强调文字颜色 3 4 5" xfId="8028"/>
    <cellStyle name="40% - 强调文字颜色 3 2 2 2 3" xfId="8029"/>
    <cellStyle name="注释 2 2 2 3 4" xfId="8030"/>
    <cellStyle name="差_3.空间地产（西安）天琴湾配饰报价清单 3 2 6" xfId="8031"/>
    <cellStyle name="40% - 强调文字颜色 3 4 5 2" xfId="8032"/>
    <cellStyle name="40% - 强调文字颜色 3 2 2 2 3 2" xfId="8033"/>
    <cellStyle name="注释 2 2 2 3 4 2" xfId="8034"/>
    <cellStyle name="差_3.空间地产（西安）天琴湾配饰报价清单 3 2 6 2" xfId="8035"/>
    <cellStyle name="40% - 强调文字颜色 3 4 5 2 2" xfId="8036"/>
    <cellStyle name="40% - 强调文字颜色 3 2 2 2 3 2 2" xfId="8037"/>
    <cellStyle name="40% - 强调文字颜色 3 2 2 2 3 2 2 2" xfId="8038"/>
    <cellStyle name="40% - 强调文字颜色 3 4 5 2 3" xfId="8039"/>
    <cellStyle name="60% - 强调文字颜色 4 4 5 2 2 2 2 2" xfId="8040"/>
    <cellStyle name="40% - 强调文字颜色 3 2 2 2 3 2 3" xfId="8041"/>
    <cellStyle name="60% - 强调文字颜色 1 4 4 5 2" xfId="8042"/>
    <cellStyle name="40% - 强调文字颜色 3 2 2 2 3 2 4" xfId="8043"/>
    <cellStyle name="好_2.空间地产（西安）天琴湾销售会所灯饰清单 3 2 3 2 2" xfId="8044"/>
    <cellStyle name="40% - 强调文字颜色 3 4 5 3" xfId="8045"/>
    <cellStyle name="解释性文本 2 5 4 2 2" xfId="8046"/>
    <cellStyle name="40% - 强调文字颜色 3 2 2 2 3 3" xfId="8047"/>
    <cellStyle name="注释 2 2 2 3 4 3" xfId="8048"/>
    <cellStyle name="40% - 强调文字颜色 3 2 2 2 3 3 2" xfId="8049"/>
    <cellStyle name="40% - 强调文字颜色 3 2 2 2 3 3 3" xfId="8050"/>
    <cellStyle name="差_2.空间地产（西安）天琴湾销售会所灯饰清单 2 2" xfId="8051"/>
    <cellStyle name="40% - 强调文字颜色 3 4 5 4" xfId="8052"/>
    <cellStyle name="好_2.空间地产（西安）天琴湾销售会所灯饰清单 3 2 3 2 3" xfId="8053"/>
    <cellStyle name="40% - 强调文字颜色 3 2 2 2 3 4" xfId="8054"/>
    <cellStyle name="40% - 强调文字颜色 4 2 3 2 3 2" xfId="8055"/>
    <cellStyle name="40% - 强调文字颜色 3 2 2 2 3 4 2" xfId="8056"/>
    <cellStyle name="40% - 强调文字颜色 4 2 3 2 3 2 2" xfId="8057"/>
    <cellStyle name="40% - 强调文字颜色 3 4 6" xfId="8058"/>
    <cellStyle name="40% - 强调文字颜色 3 2 2 2 4" xfId="8059"/>
    <cellStyle name="注释 2 2 2 3 5" xfId="8060"/>
    <cellStyle name="差_3.空间地产（西安）天琴湾配饰报价清单 3 3 6" xfId="8061"/>
    <cellStyle name="40% - 强调文字颜色 3 4 6 2" xfId="8062"/>
    <cellStyle name="40% - 强调文字颜色 3 2 2 2 4 2" xfId="8063"/>
    <cellStyle name="注释 2 2 2 3 5 2" xfId="8064"/>
    <cellStyle name="40% - 强调文字颜色 3 2 2 2 4 2 3" xfId="8065"/>
    <cellStyle name="强调文字颜色 4 2 2 2 4 2" xfId="8066"/>
    <cellStyle name="好_2.空间地产（西安）天琴湾销售会所灯饰清单 3 2 3 3 2" xfId="8067"/>
    <cellStyle name="40% - 强调文字颜色 3 4 6 3" xfId="8068"/>
    <cellStyle name="解释性文本 2 5 4 3 2" xfId="8069"/>
    <cellStyle name="60% - 强调文字颜色 4 2 2 3 2 3 2 2 2" xfId="8070"/>
    <cellStyle name="40% - 强调文字颜色 3 2 2 2 4 3" xfId="8071"/>
    <cellStyle name="40% - 强调文字颜色 3 2 2 2 4 3 2" xfId="8072"/>
    <cellStyle name="40% - 强调文字颜色 3 2 2 2 4 4" xfId="8073"/>
    <cellStyle name="40% - 强调文字颜色 4 2 3 2 4 2" xfId="8074"/>
    <cellStyle name="40% - 强调文字颜色 3 2 2 2 4 4 2" xfId="8075"/>
    <cellStyle name="40% - 强调文字颜色 3 2 2 2 4 5" xfId="8076"/>
    <cellStyle name="40% - 强调文字颜色 4 2 3 2 4 3" xfId="8077"/>
    <cellStyle name="差_3.空间地产（西安）天琴湾配饰报价清单 6 4 3 2" xfId="8078"/>
    <cellStyle name="汇总 4 4 3 2 2" xfId="8079"/>
    <cellStyle name="40% - 强调文字颜色 3 2 2 3 2 2 3" xfId="8080"/>
    <cellStyle name="输入 2 2 2 4 4 2" xfId="8081"/>
    <cellStyle name="40% - 强调文字颜色 3 2 2 3 2 2 4" xfId="8082"/>
    <cellStyle name="40% - 强调文字颜色 3 2 2 3 2 3 2" xfId="8083"/>
    <cellStyle name="40% - 强调文字颜色 3 2 2 3 2 3 3" xfId="8084"/>
    <cellStyle name="40% - 强调文字颜色 3 2 2 3 2 4" xfId="8085"/>
    <cellStyle name="40% - 强调文字颜色 5 2 3 4 4 2 2 2" xfId="8086"/>
    <cellStyle name="40% - 强调文字颜色 4 2 3 3 2 2" xfId="8087"/>
    <cellStyle name="40% - 强调文字颜色 3 2 2 3 2 5" xfId="8088"/>
    <cellStyle name="40% - 强调文字颜色 4 2 3 3 2 3" xfId="8089"/>
    <cellStyle name="40% - 强调文字颜色 3 2 2 3 3" xfId="8090"/>
    <cellStyle name="注释 2 2 2 4 4" xfId="8091"/>
    <cellStyle name="40% - 强调文字颜色 3 2 2 3 3 2 3" xfId="8092"/>
    <cellStyle name="40% - 强调文字颜色 3 2 2 3 4" xfId="8093"/>
    <cellStyle name="40% - 强调文字颜色 5 3 2 5 3 2 2" xfId="8094"/>
    <cellStyle name="注释 2 2 2 4 5" xfId="8095"/>
    <cellStyle name="40% - 强调文字颜色 3 2 2 3 4 3" xfId="8096"/>
    <cellStyle name="40% - 强调文字颜色 3 2 2 3 5" xfId="8097"/>
    <cellStyle name="注释 2 2 2 4 6" xfId="8098"/>
    <cellStyle name="输入 2 2 3 2 2 2 3" xfId="8099"/>
    <cellStyle name="40% - 强调文字颜色 3 2 2 3 5 2" xfId="8100"/>
    <cellStyle name="40% - 强调文字颜色 3 2 2 3 6" xfId="8101"/>
    <cellStyle name="40% - 强调文字颜色 5 2 2 4 3 3" xfId="8102"/>
    <cellStyle name="40% - 强调文字颜色 3 2 2 4" xfId="8103"/>
    <cellStyle name="40% - 强调文字颜色 3 2 2 4 2 2 2" xfId="8104"/>
    <cellStyle name="60% - 强调文字颜色 3 2 2 2 5 2" xfId="8105"/>
    <cellStyle name="40% - 强调文字颜色 3 2 2 4 2 2 3" xfId="8106"/>
    <cellStyle name="输入 2 2 3 4 4 2" xfId="8107"/>
    <cellStyle name="40% - 强调文字颜色 3 2 2 4 4 2" xfId="8108"/>
    <cellStyle name="40% - 强调文字颜色 5 2 2 4 3 4" xfId="8109"/>
    <cellStyle name="强调文字颜色 1 2 5 3 2 3 2" xfId="8110"/>
    <cellStyle name="40% - 强调文字颜色 3 2 2 5" xfId="8111"/>
    <cellStyle name="40% - 强调文字颜色 6 2 3 4 3 2" xfId="8112"/>
    <cellStyle name="40% - 强调文字颜色 3 2 2 5 4 2" xfId="8113"/>
    <cellStyle name="40% - 强调文字颜色 3 2 2 5 5" xfId="8114"/>
    <cellStyle name="百分比 2 2 2 2" xfId="8115"/>
    <cellStyle name="好_2.空间地产（西安）天琴湾销售会所灯饰清单 2 2 4 4 2 2 2" xfId="8116"/>
    <cellStyle name="40% - 强调文字颜色 3 2 2 6" xfId="8117"/>
    <cellStyle name="40% - 强调文字颜色 6 2 3 4 3 3" xfId="8118"/>
    <cellStyle name="强调文字颜色 6 2 3 6 2" xfId="8119"/>
    <cellStyle name="输入 4 5 3 3" xfId="8120"/>
    <cellStyle name="40% - 强调文字颜色 3 2 2 9" xfId="8121"/>
    <cellStyle name="汇总 2 2 2 3 2 2" xfId="8122"/>
    <cellStyle name="差_3.空间地产（西安）天琴湾配饰报价清单 4 6 3 2" xfId="8123"/>
    <cellStyle name="40% - 强调文字颜色 3 2 3 2" xfId="8124"/>
    <cellStyle name="适中 2 2 2 2 2 2 2" xfId="8125"/>
    <cellStyle name="60% - 强调文字颜色 4 2 8 2" xfId="8126"/>
    <cellStyle name="60% - 强调文字颜色 5 2 2 3 2 2 2 2 2 2" xfId="8127"/>
    <cellStyle name="40% - 强调文字颜色 3 3 3 2 2 3 2" xfId="8128"/>
    <cellStyle name="60% - 强调文字颜色 2 3 3 6 2" xfId="8129"/>
    <cellStyle name="差_3.空间地产（西安）天琴湾配饰报价清单 4 6 3 2 2" xfId="8130"/>
    <cellStyle name="40% - 强调文字颜色 3 2 3 2 2" xfId="8131"/>
    <cellStyle name="适中 2 2 2 2 2 2 2 2" xfId="8132"/>
    <cellStyle name="注释 2 2 3 3 3" xfId="8133"/>
    <cellStyle name="40% - 强调文字颜色 3 2 3 2 2 2 2 2" xfId="8134"/>
    <cellStyle name="差_2.空间地产（西安）天琴湾销售会所灯饰清单 2 2 4 4 2" xfId="8135"/>
    <cellStyle name="40% - 强调文字颜色 3 2 3 2 2 2 2 3" xfId="8136"/>
    <cellStyle name="差_2.空间地产（西安）天琴湾销售会所灯饰清单 2 2 4 4 3" xfId="8137"/>
    <cellStyle name="60% - 强调文字颜色 5 2 7 2" xfId="8138"/>
    <cellStyle name="输出 2 3 3 4" xfId="8139"/>
    <cellStyle name="60% - 强调文字颜色 2 4 3 5 2" xfId="8140"/>
    <cellStyle name="解释性文本 2 2 4 2" xfId="8141"/>
    <cellStyle name="千位分隔 2 2 3 2 3 3" xfId="8142"/>
    <cellStyle name="40% - 强调文字颜色 3 2 3 2 2 2 4" xfId="8143"/>
    <cellStyle name="差_2.空间地产（西安）天琴湾销售会所灯饰清单 2 2 4 6" xfId="8144"/>
    <cellStyle name="40% - 强调文字颜色 4 2 2 4 3 3" xfId="8145"/>
    <cellStyle name="40% - 强调文字颜色 4 2 2 2" xfId="8146"/>
    <cellStyle name="40% - 强调文字颜色 4 2 2 4 4 2" xfId="8147"/>
    <cellStyle name="差_3.空间地产（西安）天琴湾配饰报价清单 3 2 2 3 3 2" xfId="8148"/>
    <cellStyle name="千位分隔 2 2 3 2 4 2" xfId="8149"/>
    <cellStyle name="40% - 强调文字颜色 3 2 3 2 2 3 3" xfId="8150"/>
    <cellStyle name="输入 4 10" xfId="8151"/>
    <cellStyle name="40% - 强调文字颜色 3 2 3 2 2 4 2" xfId="8152"/>
    <cellStyle name="标题 1 2 4 2 3 2 2 2" xfId="8153"/>
    <cellStyle name="40% - 强调文字颜色 4 2 4 2 2 2 2" xfId="8154"/>
    <cellStyle name="常规 2 2 3 2" xfId="8155"/>
    <cellStyle name="输出 2 3 5 2" xfId="8156"/>
    <cellStyle name="40% - 强调文字颜色 3 2 3 2 3" xfId="8157"/>
    <cellStyle name="60% - 强调文字颜色 1 2 4 2 2 2 2 2 2" xfId="8158"/>
    <cellStyle name="注释 2 2 3 3 4" xfId="8159"/>
    <cellStyle name="40% - 强调文字颜色 3 2 3 2 3 4" xfId="8160"/>
    <cellStyle name="标题 1 2 4 2 3 3 2" xfId="8161"/>
    <cellStyle name="40% - 强调文字颜色 4 2 4 2 3 2" xfId="8162"/>
    <cellStyle name="常规 2 3 3" xfId="8163"/>
    <cellStyle name="输出 2 4 5" xfId="8164"/>
    <cellStyle name="40% - 强调文字颜色 3 2 3 2 4" xfId="8165"/>
    <cellStyle name="注释 2 2 3 3 5" xfId="8166"/>
    <cellStyle name="40% - 强调文字颜色 5 2 2 4 4 2" xfId="8167"/>
    <cellStyle name="差_2.空间地产（西安）天琴湾销售会所灯饰清单 2 5 2 4 2" xfId="8168"/>
    <cellStyle name="40% - 强调文字颜色 3 2 3 3" xfId="8169"/>
    <cellStyle name="适中 2 2 2 2 2 2 3" xfId="8170"/>
    <cellStyle name="40% - 强调文字颜色 4 2 3 4 3 2" xfId="8171"/>
    <cellStyle name="差_3.空间地产（西安）天琴湾配饰报价清单 3 2 3 3 2 2" xfId="8172"/>
    <cellStyle name="千位分隔 2 2 4 2 3 2" xfId="8173"/>
    <cellStyle name="差 3 2 2 2 4 2" xfId="8174"/>
    <cellStyle name="40% - 强调文字颜色 3 2 3 3 2 2 3" xfId="8175"/>
    <cellStyle name="强调文字颜色 3 3 2" xfId="8176"/>
    <cellStyle name="40% - 强调文字颜色 3 2 3 3 2 4" xfId="8177"/>
    <cellStyle name="标题 1 2 4 2 4 2 2" xfId="8178"/>
    <cellStyle name="40% - 强调文字颜色 4 2 4 3 2 2" xfId="8179"/>
    <cellStyle name="常规 3 2 3" xfId="8180"/>
    <cellStyle name="输出 3 3 5" xfId="8181"/>
    <cellStyle name="差_2.空间地产（西安）天琴湾销售会所灯饰清单 4 2 2 2 3" xfId="8182"/>
    <cellStyle name="40% - 强调文字颜色 3 2 3 3 3" xfId="8183"/>
    <cellStyle name="注释 2 2 3 4 4" xfId="8184"/>
    <cellStyle name="40% - 强调文字颜色 3 2 3 3 4" xfId="8185"/>
    <cellStyle name="40% - 强调文字颜色 5 3 2 5 4 2 2" xfId="8186"/>
    <cellStyle name="注释 2 2 3 4 5" xfId="8187"/>
    <cellStyle name="40% - 强调文字颜色 3 2 3 3 5" xfId="8188"/>
    <cellStyle name="注释 2 2 3 4 6" xfId="8189"/>
    <cellStyle name="链接单元格 2 2 3 2 5" xfId="8190"/>
    <cellStyle name="40% - 强调文字颜色 3 2 3 4 3 3" xfId="8191"/>
    <cellStyle name="差 2 2 2 2 3 2 2" xfId="8192"/>
    <cellStyle name="40% - 强调文字颜色 3 2 3 4 4 2" xfId="8193"/>
    <cellStyle name="链接单元格 2 2 3 3 4" xfId="8194"/>
    <cellStyle name="40% - 强调文字颜色 5 2 2 2 3 3" xfId="8195"/>
    <cellStyle name="标题 1 2 2 5 2 3 2" xfId="8196"/>
    <cellStyle name="40% - 强调文字颜色 3 2 3 7 2" xfId="8197"/>
    <cellStyle name="输入 4 5 4 2" xfId="8198"/>
    <cellStyle name="40% - 强调文字颜色 3 2 3 8" xfId="8199"/>
    <cellStyle name="差_3.空间地产（西安）天琴湾配饰报价清单 4 6 4" xfId="8200"/>
    <cellStyle name="汇总 4 2 5 3" xfId="8201"/>
    <cellStyle name="40% - 强调文字颜色 3 2 4" xfId="8202"/>
    <cellStyle name="适中 2 2 2 2 2 3" xfId="8203"/>
    <cellStyle name="40% - 强调文字颜色 4 3 4 2 2 2" xfId="8204"/>
    <cellStyle name="60% - 强调文字颜色 4 2 9" xfId="8205"/>
    <cellStyle name="40% - 强调文字颜色 3 3 3 2 2 4" xfId="8206"/>
    <cellStyle name="标题 1 2 5 2 3 2 2" xfId="8207"/>
    <cellStyle name="强调文字颜色 1 2 2 4 4 2" xfId="8208"/>
    <cellStyle name="差_3.空间地产（西安）天琴湾配饰报价清单 4 6 4 2" xfId="8209"/>
    <cellStyle name="汇总 4 2 5 3 2" xfId="8210"/>
    <cellStyle name="40% - 强调文字颜色 3 2 4 2" xfId="8211"/>
    <cellStyle name="适中 2 2 2 2 2 3 2" xfId="8212"/>
    <cellStyle name="40% - 强调文字颜色 3 2 4 2 2" xfId="8213"/>
    <cellStyle name="适中 2 2 2 2 2 3 2 2" xfId="8214"/>
    <cellStyle name="注释 2 2 4 3 3" xfId="8215"/>
    <cellStyle name="40% - 强调文字颜色 3 2 4 2 2 2 2 2" xfId="8216"/>
    <cellStyle name="输出 2 2 3 2 4" xfId="8217"/>
    <cellStyle name="强调文字颜色 3 2 2 3 2 2 2" xfId="8218"/>
    <cellStyle name="40% - 强调文字颜色 4 3 2 4 3 2" xfId="8219"/>
    <cellStyle name="输入 4 5" xfId="8220"/>
    <cellStyle name="差_3.空间地产（西安）天琴湾配饰报价清单 3 3 2 3 2 2" xfId="8221"/>
    <cellStyle name="千位分隔 2 3 3 2 3 2" xfId="8222"/>
    <cellStyle name="40% - 强调文字颜色 3 2 4 2 2 2 3" xfId="8223"/>
    <cellStyle name="注释 2 2 4 3 3 2 3" xfId="8224"/>
    <cellStyle name="40% - 强调文字颜色 3 2 4 2 2 3 2" xfId="8225"/>
    <cellStyle name="注释 2 2 4 3 3 3 2" xfId="8226"/>
    <cellStyle name="40% - 强调文字颜色 3 2 4 2 3" xfId="8227"/>
    <cellStyle name="注释 2 2 4 3 4" xfId="8228"/>
    <cellStyle name="60% - 强调文字颜色 1 2 4 2 5 2" xfId="8229"/>
    <cellStyle name="40% - 强调文字颜色 3 2 4 2 3 2 2" xfId="8230"/>
    <cellStyle name="40% - 强调文字颜色 3 2 4 2 4" xfId="8231"/>
    <cellStyle name="注释 2 2 4 3 5" xfId="8232"/>
    <cellStyle name="40% - 强调文字颜色 5 2 2 4 5 2" xfId="8233"/>
    <cellStyle name="强调文字颜色 4 2 2 2 2 2 4" xfId="8234"/>
    <cellStyle name="强调文字颜色 4 3 2 3 2 2 2" xfId="8235"/>
    <cellStyle name="40% - 强调文字颜色 3 2 4 3" xfId="8236"/>
    <cellStyle name="40% - 强调文字颜色 5 2 2 4 5 2 2" xfId="8237"/>
    <cellStyle name="强调文字颜色 4 2 2 2 2 2 4 2" xfId="8238"/>
    <cellStyle name="强调文字颜色 4 3 2 3 2 2 2 2" xfId="8239"/>
    <cellStyle name="40% - 强调文字颜色 3 2 4 3 2" xfId="8240"/>
    <cellStyle name="注释 2 2 4 4 3" xfId="8241"/>
    <cellStyle name="40% - 强调文字颜色 3 2 4 3 2 3" xfId="8242"/>
    <cellStyle name="注释 2 2 4 4 3 3" xfId="8243"/>
    <cellStyle name="40% - 强调文字颜色 3 2 4 3 3" xfId="8244"/>
    <cellStyle name="注释 2 2 4 4 4" xfId="8245"/>
    <cellStyle name="40% - 强调文字颜色 3 2 4 3 4" xfId="8246"/>
    <cellStyle name="注释 2 2 4 4 5" xfId="8247"/>
    <cellStyle name="40% - 强调文字颜色 3 2 4 4 2" xfId="8248"/>
    <cellStyle name="注释 2 2 4 5 3" xfId="8249"/>
    <cellStyle name="40% - 强调文字颜色 3 2 4 4 3" xfId="8250"/>
    <cellStyle name="注释 2 2 4 5 4" xfId="8251"/>
    <cellStyle name="40% - 强调文字颜色 3 2 5" xfId="8252"/>
    <cellStyle name="适中 2 2 2 2 2 4" xfId="8253"/>
    <cellStyle name="40% - 强调文字颜色 3 2 5 2" xfId="8254"/>
    <cellStyle name="适中 2 2 2 2 2 4 2" xfId="8255"/>
    <cellStyle name="40% - 强调文字颜色 3 2 5 2 2" xfId="8256"/>
    <cellStyle name="注释 2 2 5 3 3" xfId="8257"/>
    <cellStyle name="40% - 强调文字颜色 3 2 5 2 2 2 2" xfId="8258"/>
    <cellStyle name="40% - 强调文字颜色 3 2 5 2 3 2" xfId="8259"/>
    <cellStyle name="60% - 强调文字颜色 2 4 6 3 2 2" xfId="8260"/>
    <cellStyle name="40% - 强调文字颜色 5 2 2 4 6 2" xfId="8261"/>
    <cellStyle name="强调文字颜色 4 3 2 3 2 3 2" xfId="8262"/>
    <cellStyle name="40% - 强调文字颜色 3 2 5 3" xfId="8263"/>
    <cellStyle name="解释性文本 2 5 2 2 2" xfId="8264"/>
    <cellStyle name="40% - 强调文字颜色 3 2 5 3 2" xfId="8265"/>
    <cellStyle name="解释性文本 2 5 2 2 2 2" xfId="8266"/>
    <cellStyle name="注释 2 2 5 4 3" xfId="8267"/>
    <cellStyle name="输入 3 4 4 2 3 2" xfId="8268"/>
    <cellStyle name="40% - 强调文字颜色 3 2 6" xfId="8269"/>
    <cellStyle name="强调文字颜色 5 2 3 2 2 2 3" xfId="8270"/>
    <cellStyle name="40% - 强调文字颜色 3 2 6 2" xfId="8271"/>
    <cellStyle name="强调文字颜色 5 2 3 2 2 2 3 2" xfId="8272"/>
    <cellStyle name="40% - 强调文字颜色 3 2 6 2 2" xfId="8273"/>
    <cellStyle name="注释 2 2 6 3 3" xfId="8274"/>
    <cellStyle name="60% - 强调文字颜色 5 2 2 3 2" xfId="8275"/>
    <cellStyle name="40% - 强调文字颜色 3 2 6 2 3" xfId="8276"/>
    <cellStyle name="40% - 强调文字颜色 3 2 6 3" xfId="8277"/>
    <cellStyle name="解释性文本 2 5 2 3 2" xfId="8278"/>
    <cellStyle name="60% - 强调文字颜色 5 2 2 4 2" xfId="8279"/>
    <cellStyle name="检查单元格 2 2 2 5" xfId="8280"/>
    <cellStyle name="40% - 强调文字颜色 3 2 6 3 3" xfId="8281"/>
    <cellStyle name="40% - 强调文字颜色 3 2 6 5" xfId="8282"/>
    <cellStyle name="强调文字颜色 5 4 3 4 2 2 2" xfId="8283"/>
    <cellStyle name="差_3.空间地产（西安）天琴湾配饰报价清单 4 7" xfId="8284"/>
    <cellStyle name="40% - 强调文字颜色 3 3" xfId="8285"/>
    <cellStyle name="标题 4 4 3 2 2 2 3 2" xfId="8286"/>
    <cellStyle name="40% - 强调文字颜色 3 3 3 2 3" xfId="8287"/>
    <cellStyle name="注释 2 3 3 3 4" xfId="8288"/>
    <cellStyle name="差_3.空间地产（西安）天琴湾配饰报价清单 4 7 2 2 2" xfId="8289"/>
    <cellStyle name="40% - 强调文字颜色 3 3 2 2 2" xfId="8290"/>
    <cellStyle name="注释 2 3 2 3 3" xfId="8291"/>
    <cellStyle name="40% - 强调文字颜色 3 3 2 2 2 2 2 2" xfId="8292"/>
    <cellStyle name="60% - 强调文字颜色 1 3 3 5 2 2" xfId="8293"/>
    <cellStyle name="40% - 强调文字颜色 3 3 2 2 2 2 2 3" xfId="8294"/>
    <cellStyle name="40% - 强调文字颜色 3 3 2 2 2 2 3" xfId="8295"/>
    <cellStyle name="强调文字颜色 5 2 2 4 3 3 2 2" xfId="8296"/>
    <cellStyle name="强调文字颜色 2 3 5 3 2" xfId="8297"/>
    <cellStyle name="40% - 强调文字颜色 3 3 2 2 2 3 2" xfId="8298"/>
    <cellStyle name="60% - 强调文字颜色 1 3 3 6 2" xfId="8299"/>
    <cellStyle name="标题 5 2 2 3 2 2 2" xfId="8300"/>
    <cellStyle name="强调文字颜色 2 3 5 4 2" xfId="8301"/>
    <cellStyle name="40% - 强调文字颜色 3 3 2 2 2 3 3" xfId="8302"/>
    <cellStyle name="40% - 强调文字颜色 3 3 2 2 2 4" xfId="8303"/>
    <cellStyle name="40% - 强调文字颜色 4 3 3 2 2 2" xfId="8304"/>
    <cellStyle name="注释 3 3 3 3 3 2" xfId="8305"/>
    <cellStyle name="40% - 强调文字颜色 3 3 2 2 2 4 2" xfId="8306"/>
    <cellStyle name="40% - 强调文字颜色 4 3 3 2 2 2 2" xfId="8307"/>
    <cellStyle name="40% - 强调文字颜色 3 3 2 2 3" xfId="8308"/>
    <cellStyle name="注释 2 3 2 3 4" xfId="8309"/>
    <cellStyle name="40% - 强调文字颜色 3 3 2 2 3 2 2" xfId="8310"/>
    <cellStyle name="60% - 强调文字颜色 1 3 4 5 2" xfId="8311"/>
    <cellStyle name="强调文字颜色 2 3 6 3 2" xfId="8312"/>
    <cellStyle name="40% - 强调文字颜色 3 3 2 2 3 2 3" xfId="8313"/>
    <cellStyle name="40% - 强调文字颜色 3 3 2 2 3 3" xfId="8314"/>
    <cellStyle name="60% - 强调文字颜色 1 3 4 6" xfId="8315"/>
    <cellStyle name="40% - 强调文字颜色 3 3 2 2 3 4" xfId="8316"/>
    <cellStyle name="好_2.空间地产（西安）天琴湾销售会所灯饰清单 4 6 2 2" xfId="8317"/>
    <cellStyle name="40% - 强调文字颜色 4 3 3 2 3 2" xfId="8318"/>
    <cellStyle name="40% - 强调文字颜色 3 3 2 2 4 2" xfId="8319"/>
    <cellStyle name="40% - 强调文字颜色 3 3 2 2 4 3" xfId="8320"/>
    <cellStyle name="40% - 强调文字颜色 3 3 2 2 5 2" xfId="8321"/>
    <cellStyle name="40% - 强调文字颜色 4 3 3 3 2 2" xfId="8322"/>
    <cellStyle name="40% - 强调文字颜色 3 3 2 3 2 4" xfId="8323"/>
    <cellStyle name="40% - 强调文字颜色 3 3 2 3 3" xfId="8324"/>
    <cellStyle name="注释 2 3 2 4 4" xfId="8325"/>
    <cellStyle name="40% - 强调文字颜色 3 3 2 3 3 3" xfId="8326"/>
    <cellStyle name="60% - 强调文字颜色 1 4 4 6" xfId="8327"/>
    <cellStyle name="40% - 强调文字颜色 3 3 2 3 5" xfId="8328"/>
    <cellStyle name="差_3.空间地产（西安）天琴湾配饰报价清单 2 4 3 2 2 2 2" xfId="8329"/>
    <cellStyle name="40% - 强调文字颜色 5 2 2 5 3 3" xfId="8330"/>
    <cellStyle name="40% - 强调文字颜色 3 3 2 4" xfId="8331"/>
    <cellStyle name="60% - 强调文字颜色 5 4 4 4 2 2 2" xfId="8332"/>
    <cellStyle name="40% - 强调文字颜色 3 3 2 4 2 3" xfId="8333"/>
    <cellStyle name="差 3 3" xfId="8334"/>
    <cellStyle name="40% - 强调文字颜色 3 3 2 4 3 2" xfId="8335"/>
    <cellStyle name="差 4 2" xfId="8336"/>
    <cellStyle name="40% - 强调文字颜色 3 3 2 4 3 3" xfId="8337"/>
    <cellStyle name="差 4 3" xfId="8338"/>
    <cellStyle name="40% - 强调文字颜色 3 3 2 4 5" xfId="8339"/>
    <cellStyle name="40% - 强调文字颜色 5 2 2 5 3 4" xfId="8340"/>
    <cellStyle name="60% - 强调文字颜色 5 2 2 8 2" xfId="8341"/>
    <cellStyle name="40% - 强调文字颜色 3 3 2 5" xfId="8342"/>
    <cellStyle name="40% - 强调文字颜色 6 2 3 5 3 2" xfId="8343"/>
    <cellStyle name="40% - 强调文字颜色 3 3 2 5 2 3" xfId="8344"/>
    <cellStyle name="强调文字颜色 6 4 6 2 2 2 2" xfId="8345"/>
    <cellStyle name="40% - 强调文字颜色 3 3 2 5 4" xfId="8346"/>
    <cellStyle name="百分比 2 3 2 2" xfId="8347"/>
    <cellStyle name="40% - 强调文字颜色 3 3 2 6" xfId="8348"/>
    <cellStyle name="强调文字颜色 6 2 4 6 2" xfId="8349"/>
    <cellStyle name="标题 1 4 4 2 2 2 2" xfId="8350"/>
    <cellStyle name="40% - 强调文字颜色 3 3 2 6 3" xfId="8351"/>
    <cellStyle name="40% - 强调文字颜色 3 4 2 4 2" xfId="8352"/>
    <cellStyle name="注释 2 4 2 5 3" xfId="8353"/>
    <cellStyle name="40% - 强调文字颜色 3 3 2 7" xfId="8354"/>
    <cellStyle name="40% - 强调文字颜色 3 3 2 7 2" xfId="8355"/>
    <cellStyle name="输入 4 6 3 2" xfId="8356"/>
    <cellStyle name="40% - 强调文字颜色 3 3 2 8" xfId="8357"/>
    <cellStyle name="差_3.空间地产（西安）天琴湾配饰报价清单 4 7 3" xfId="8358"/>
    <cellStyle name="40% - 强调文字颜色 3 3 3" xfId="8359"/>
    <cellStyle name="适中 2 2 2 2 3 2" xfId="8360"/>
    <cellStyle name="60% - 强调文字颜色 4 3 8" xfId="8361"/>
    <cellStyle name="60% - 强调文字颜色 5 2 2 3 2 2 2 3 2" xfId="8362"/>
    <cellStyle name="40% - 强调文字颜色 3 3 3 2 3 3" xfId="8363"/>
    <cellStyle name="60% - 强调文字颜色 2 3 2 2 2 2 2" xfId="8364"/>
    <cellStyle name="60% - 强调文字颜色 2 3 4 6" xfId="8365"/>
    <cellStyle name="60% - 强调文字颜色 4 4 7" xfId="8366"/>
    <cellStyle name="40% - 强调文字颜色 3 3 3 2 4 2" xfId="8367"/>
    <cellStyle name="差_3.空间地产（西安）天琴湾配饰报价清单 4 8 2" xfId="8368"/>
    <cellStyle name="40% - 强调文字颜色 3 4 2" xfId="8369"/>
    <cellStyle name="40% - 强调文字颜色 3 3 3 2 5" xfId="8370"/>
    <cellStyle name="60% - 强调文字颜色 3 4 5 2 2 2 2 2" xfId="8371"/>
    <cellStyle name="标题 4 3 2 2 3 2" xfId="8372"/>
    <cellStyle name="40% - 强调文字颜色 5 2 2 5 4 2 2" xfId="8373"/>
    <cellStyle name="40% - 强调文字颜色 3 3 3 3 2" xfId="8374"/>
    <cellStyle name="注释 2 3 3 4 3" xfId="8375"/>
    <cellStyle name="差_3.空间地产（西安）天琴湾配饰报价清单 5 6" xfId="8376"/>
    <cellStyle name="40% - 强调文字颜色 4 2" xfId="8377"/>
    <cellStyle name="汇总 4 3 5 2" xfId="8378"/>
    <cellStyle name="40% - 强调文字颜色 4 2 3" xfId="8379"/>
    <cellStyle name="适中 2 2 2 3 2 2" xfId="8380"/>
    <cellStyle name="60% - 强调文字颜色 5 2 2 3 2 2 3 2 2" xfId="8381"/>
    <cellStyle name="60% - 强调文字颜色 5 2 8" xfId="8382"/>
    <cellStyle name="40% - 强调文字颜色 3 3 3 3 2 3" xfId="8383"/>
    <cellStyle name="60% - 强调文字颜色 2 4 3 6" xfId="8384"/>
    <cellStyle name="差_3.空间地产（西安）天琴湾配饰报价清单 2 3 3 2 2" xfId="8385"/>
    <cellStyle name="40% - 强调文字颜色 4 3" xfId="8386"/>
    <cellStyle name="40% - 强调文字颜色 3 3 3 3 3" xfId="8387"/>
    <cellStyle name="40% - 强调文字颜色 3 3 3 3 4" xfId="8388"/>
    <cellStyle name="40% - 强调文字颜色 3 3 3 4 3" xfId="8389"/>
    <cellStyle name="40% - 强调文字颜色 3 3 4" xfId="8390"/>
    <cellStyle name="适中 2 2 2 2 3 3" xfId="8391"/>
    <cellStyle name="40% - 强调文字颜色 3 3 4 2" xfId="8392"/>
    <cellStyle name="适中 2 2 2 2 3 3 2" xfId="8393"/>
    <cellStyle name="40% - 强调文字颜色 3 3 4 2 2" xfId="8394"/>
    <cellStyle name="注释 2 3 4 3 3" xfId="8395"/>
    <cellStyle name="40% - 强调文字颜色 3 3 4 2 3" xfId="8396"/>
    <cellStyle name="40% - 强调文字颜色 5 2 2 5 5 2" xfId="8397"/>
    <cellStyle name="强调文字颜色 4 3 2 3 3 2 2" xfId="8398"/>
    <cellStyle name="40% - 强调文字颜色 3 3 4 3" xfId="8399"/>
    <cellStyle name="40% - 强调文字颜色 5 2 2 5 5 2 2" xfId="8400"/>
    <cellStyle name="40% - 强调文字颜色 3 3 4 3 2" xfId="8401"/>
    <cellStyle name="好_3.空间地产（西安）天琴湾配饰报价清单 6 2 2 2 2" xfId="8402"/>
    <cellStyle name="40% - 强调文字颜色 3 3 4 3 3" xfId="8403"/>
    <cellStyle name="40% - 强调文字颜色 3 3 4 4" xfId="8404"/>
    <cellStyle name="40% - 强调文字颜色 3 3 4 4 2" xfId="8405"/>
    <cellStyle name="40% - 强调文字颜色 3 3 5" xfId="8406"/>
    <cellStyle name="差_3.空间地产（西安）天琴湾配饰报价清单 2 2 6" xfId="8407"/>
    <cellStyle name="40% - 强调文字颜色 3 3 5 2" xfId="8408"/>
    <cellStyle name="差_3.空间地产（西安）天琴湾配饰报价清单 2 2 6 2" xfId="8409"/>
    <cellStyle name="40% - 强调文字颜色 3 3 5 2 2" xfId="8410"/>
    <cellStyle name="差_3.空间地产（西安）天琴湾配饰报价清单 2 2 6 3" xfId="8411"/>
    <cellStyle name="40% - 强调文字颜色 3 3 5 2 3" xfId="8412"/>
    <cellStyle name="输出 2 6 2 4 2" xfId="8413"/>
    <cellStyle name="40% - 强调文字颜色 5 2 2 5 6 2" xfId="8414"/>
    <cellStyle name="好_2.空间地产（西安）天琴湾销售会所灯饰清单 3 2 2 2 2" xfId="8415"/>
    <cellStyle name="40% - 强调文字颜色 3 3 5 3" xfId="8416"/>
    <cellStyle name="解释性文本 2 5 3 2 2" xfId="8417"/>
    <cellStyle name="差_3.空间地产（西安）天琴湾配饰报价清单 2 2 7" xfId="8418"/>
    <cellStyle name="好_2.空间地产（西安）天琴湾销售会所灯饰清单 3 2 2 2 2 2" xfId="8419"/>
    <cellStyle name="40% - 强调文字颜色 3 3 5 3 2" xfId="8420"/>
    <cellStyle name="解释性文本 2 5 3 2 2 2" xfId="8421"/>
    <cellStyle name="差_3.空间地产（西安）天琴湾配饰报价清单 2 2 7 2" xfId="8422"/>
    <cellStyle name="好_3.空间地产（西安）天琴湾配饰报价清单 6 2 3 2 2" xfId="8423"/>
    <cellStyle name="40% - 强调文字颜色 3 3 5 3 3" xfId="8424"/>
    <cellStyle name="好_2.空间地产（西安）天琴湾销售会所灯饰清单 3 2 2 2 2 3" xfId="8425"/>
    <cellStyle name="好_2.空间地产（西安）天琴湾销售会所灯饰清单 3 2 2 2 3 2" xfId="8426"/>
    <cellStyle name="40% - 强调文字颜色 3 3 5 4 2" xfId="8427"/>
    <cellStyle name="解释性文本 2 5 3 2 3 2" xfId="8428"/>
    <cellStyle name="差_3.空间地产（西安）天琴湾配饰报价清单 2 2 8 2" xfId="8429"/>
    <cellStyle name="40% - 强调文字颜色 3 3 6" xfId="8430"/>
    <cellStyle name="差_3.空间地产（西安）天琴湾配饰报价清单 2 3 6" xfId="8431"/>
    <cellStyle name="40% - 强调文字颜色 3 3 6 2" xfId="8432"/>
    <cellStyle name="差_3.空间地产（西安）天琴湾配饰报价清单 2 3 6 2" xfId="8433"/>
    <cellStyle name="40% - 强调文字颜色 3 3 6 2 2" xfId="8434"/>
    <cellStyle name="40% - 强调文字颜色 3 3 6 2 3" xfId="8435"/>
    <cellStyle name="好_2.空间地产（西安）天琴湾销售会所灯饰清单 3 2 2 3 2" xfId="8436"/>
    <cellStyle name="40% - 强调文字颜色 3 3 6 3" xfId="8437"/>
    <cellStyle name="解释性文本 2 5 3 3 2" xfId="8438"/>
    <cellStyle name="差_3.空间地产（西安）天琴湾配饰报价清单 4 8 2 2" xfId="8439"/>
    <cellStyle name="40% - 强调文字颜色 3 4 2 2" xfId="8440"/>
    <cellStyle name="40% - 强调文字颜色 3 4 2 2 2" xfId="8441"/>
    <cellStyle name="注释 2 4 2 3 3" xfId="8442"/>
    <cellStyle name="40% - 强调文字颜色 3 4 2 2 2 2" xfId="8443"/>
    <cellStyle name="注释 2 4 2 3 3 2" xfId="8444"/>
    <cellStyle name="40% - 强调文字颜色 3 4 2 2 2 3" xfId="8445"/>
    <cellStyle name="注释 2 4 2 3 3 3" xfId="8446"/>
    <cellStyle name="40% - 强调文字颜色 3 4 2 2 3" xfId="8447"/>
    <cellStyle name="60% - 强调文字颜色 5 2 4 2 3 2 2" xfId="8448"/>
    <cellStyle name="注释 2 4 2 3 4" xfId="8449"/>
    <cellStyle name="60% - 强调文字颜色 2 4 3 2 2 3 2 2" xfId="8450"/>
    <cellStyle name="注释 4 3 8" xfId="8451"/>
    <cellStyle name="40% - 强调文字颜色 5 2 2 6 3 2" xfId="8452"/>
    <cellStyle name="差_2.空间地产（西安）天琴湾销售会所灯饰清单 2 5 4 3 2" xfId="8453"/>
    <cellStyle name="警告文本 2 2 4 2 4 2" xfId="8454"/>
    <cellStyle name="40% - 强调文字颜色 3 4 2 3" xfId="8455"/>
    <cellStyle name="40% - 强调文字颜色 5 2 2 6 3 2 2" xfId="8456"/>
    <cellStyle name="40% - 强调文字颜色 3 4 2 3 2" xfId="8457"/>
    <cellStyle name="注释 2 4 2 4 3" xfId="8458"/>
    <cellStyle name="40% - 强调文字颜色 3 4 2 3 3" xfId="8459"/>
    <cellStyle name="60% - 强调文字颜色 5 2 4 2 3 3 2" xfId="8460"/>
    <cellStyle name="注释 2 4 2 4 4" xfId="8461"/>
    <cellStyle name="汇总 4 2 7 2" xfId="8462"/>
    <cellStyle name="40% - 强调文字颜色 3 4 3" xfId="8463"/>
    <cellStyle name="适中 2 2 2 2 4 2" xfId="8464"/>
    <cellStyle name="40% - 强调文字颜色 3 4 3 2" xfId="8465"/>
    <cellStyle name="适中 2 2 2 2 4 2 2" xfId="8466"/>
    <cellStyle name="40% - 强调文字颜色 3 4 3 2 2 2" xfId="8467"/>
    <cellStyle name="注释 2 4 3 3 3 2" xfId="8468"/>
    <cellStyle name="60% - 强调文字颜色 1 3 2 2 2 3 2" xfId="8469"/>
    <cellStyle name="60% - 强调文字颜色 5 2 2 3 3 2 2 2 2" xfId="8470"/>
    <cellStyle name="40% - 强调文字颜色 3 4 3 2 2 3" xfId="8471"/>
    <cellStyle name="标题 3 3 2 2 3 2" xfId="8472"/>
    <cellStyle name="60% - 强调文字颜色 3 4 4 2 2 2 2 2" xfId="8473"/>
    <cellStyle name="40% - 强调文字颜色 3 4 3 2 3" xfId="8474"/>
    <cellStyle name="60% - 强调文字颜色 5 2 4 2 4 2 2" xfId="8475"/>
    <cellStyle name="注释 2 4 3 3 4" xfId="8476"/>
    <cellStyle name="40% - 强调文字颜色 5 2 2 6 4 2 2" xfId="8477"/>
    <cellStyle name="40% - 强调文字颜色 3 4 3 3 2" xfId="8478"/>
    <cellStyle name="注释 2 4 3 4 3" xfId="8479"/>
    <cellStyle name="40% - 强调文字颜色 3 4 3 3 3" xfId="8480"/>
    <cellStyle name="40% - 强调文字颜色 3 4 3 4 2" xfId="8481"/>
    <cellStyle name="40% - 强调文字颜色 4 2 2 2 2" xfId="8482"/>
    <cellStyle name="注释 3 2 2 3 3" xfId="8483"/>
    <cellStyle name="解释性文本 4 4 3 2 3 2" xfId="8484"/>
    <cellStyle name="40% - 强调文字颜色 4 2 2 2 2 2 2 2" xfId="8485"/>
    <cellStyle name="40% - 强调文字颜色 4 2 2 2 2 2 2 2 2" xfId="8486"/>
    <cellStyle name="输入 4 2 2 3" xfId="8487"/>
    <cellStyle name="40% - 强调文字颜色 4 2 2 2 2 2 2 2 3" xfId="8488"/>
    <cellStyle name="输入 4 2 2 4" xfId="8489"/>
    <cellStyle name="40% - 强调文字颜色 4 2 2 2 2 2 3" xfId="8490"/>
    <cellStyle name="40% - 强调文字颜色 4 2 2 2 2 2 4" xfId="8491"/>
    <cellStyle name="40% - 强调文字颜色 4 3 2 3 2 2 2" xfId="8492"/>
    <cellStyle name="强调文字颜色 1 4 5 5 2" xfId="8493"/>
    <cellStyle name="40% - 强调文字颜色 4 2 2 2 2 2 5" xfId="8494"/>
    <cellStyle name="40% - 强调文字颜色 4 3 2 3 2 2 3" xfId="8495"/>
    <cellStyle name="汇总 3 3 2" xfId="8496"/>
    <cellStyle name="40% - 强调文字颜色 4 2 2 2 2 3 2 2" xfId="8497"/>
    <cellStyle name="40% - 强调文字颜色 4 2 2 2 2 3 3" xfId="8498"/>
    <cellStyle name="40% - 强调文字颜色 4 2 2 2 2 3 4" xfId="8499"/>
    <cellStyle name="差_2.空间地产（西安）天琴湾销售会所灯饰清单 2 2 2 2 2 2 3" xfId="8500"/>
    <cellStyle name="40% - 强调文字颜色 4 3 2 3 2 3 2" xfId="8501"/>
    <cellStyle name="40% - 强调文字颜色 5 2 3 2 2 2 2" xfId="8502"/>
    <cellStyle name="标题 4 3 4 2 2 3" xfId="8503"/>
    <cellStyle name="好 2 3 3 2 2 2 2" xfId="8504"/>
    <cellStyle name="40% - 强调文字颜色 4 2 2 2 2 4 2" xfId="8505"/>
    <cellStyle name="40% - 强调文字颜色 5 2 3 2 2 2 3" xfId="8506"/>
    <cellStyle name="差_2.空间地产（西安）天琴湾销售会所灯饰清单 2 2 2 2 2 3 2" xfId="8507"/>
    <cellStyle name="40% - 强调文字颜色 4 2 2 2 2 4 3" xfId="8508"/>
    <cellStyle name="标题 1 2 2 6 2 2 2" xfId="8509"/>
    <cellStyle name="40% - 强调文字颜色 5 2 3 2 2 3" xfId="8510"/>
    <cellStyle name="40% - 强调文字颜色 4 2 2 2 2 5" xfId="8511"/>
    <cellStyle name="40% - 强调文字颜色 5 2 3 2 2 3 2" xfId="8512"/>
    <cellStyle name="40% - 强调文字颜色 4 2 2 2 2 5 2" xfId="8513"/>
    <cellStyle name="标题 1 4 4 2 3 2 2" xfId="8514"/>
    <cellStyle name="40% - 强调文字颜色 5 2 3 2 2 4" xfId="8515"/>
    <cellStyle name="好 3 3 4 2 2 2" xfId="8516"/>
    <cellStyle name="40% - 强调文字颜色 6 2 4 2 2 2" xfId="8517"/>
    <cellStyle name="40% - 强调文字颜色 4 2 2 2 2 6" xfId="8518"/>
    <cellStyle name="40% - 强调文字颜色 4 2 2 2 3" xfId="8519"/>
    <cellStyle name="注释 3 2 2 3 4" xfId="8520"/>
    <cellStyle name="40% - 强调文字颜色 4 2 2 2 3 2 2" xfId="8521"/>
    <cellStyle name="40% - 强调文字颜色 4 2 2 2 3 2 2 2" xfId="8522"/>
    <cellStyle name="40% - 强调文字颜色 4 2 2 2 3 2 3" xfId="8523"/>
    <cellStyle name="40% - 强调文字颜色 4 2 2 2 3 2 4" xfId="8524"/>
    <cellStyle name="40% - 强调文字颜色 4 3 2 3 3 2 2" xfId="8525"/>
    <cellStyle name="40% - 强调文字颜色 4 2 2 2 3 3 2" xfId="8526"/>
    <cellStyle name="差_3.空间地产（西安）天琴湾配饰报价清单 5 4 2 2 2" xfId="8527"/>
    <cellStyle name="40% - 强调文字颜色 4 2 2 2 3 3 3" xfId="8528"/>
    <cellStyle name="40% - 强调文字颜色 5 2 3 2 3 2" xfId="8529"/>
    <cellStyle name="好 2 3 3 2 3 2" xfId="8530"/>
    <cellStyle name="40% - 强调文字颜色 4 2 2 2 3 4" xfId="8531"/>
    <cellStyle name="40% - 强调文字颜色 5 2 3 2 3 2 2" xfId="8532"/>
    <cellStyle name="标题 4 3 4 3 2 3" xfId="8533"/>
    <cellStyle name="40% - 强调文字颜色 4 2 2 2 3 4 2" xfId="8534"/>
    <cellStyle name="40% - 强调文字颜色 5 2 3 2 3 3" xfId="8535"/>
    <cellStyle name="40% - 强调文字颜色 4 2 2 2 3 5" xfId="8536"/>
    <cellStyle name="40% - 强调文字颜色 4 2 2 2 4" xfId="8537"/>
    <cellStyle name="注释 3 2 2 3 5" xfId="8538"/>
    <cellStyle name="40% - 强调文字颜色 4 2 2 2 4 2" xfId="8539"/>
    <cellStyle name="输入 4 5 2 2 4" xfId="8540"/>
    <cellStyle name="40% - 强调文字颜色 4 2 2 2 4 2 2" xfId="8541"/>
    <cellStyle name="40% - 强调文字颜色 4 2 2 2 4 3" xfId="8542"/>
    <cellStyle name="差_3.空间地产（西安）天琴湾配饰报价清单 5 4 3 2" xfId="8543"/>
    <cellStyle name="汇总 4 3 3 2 2" xfId="8544"/>
    <cellStyle name="40% - 强调文字颜色 4 2 2 2 4 3 2" xfId="8545"/>
    <cellStyle name="汇总 4 3 3 2 2 2" xfId="8546"/>
    <cellStyle name="40% - 强调文字颜色 5 2 3 2 4 2" xfId="8547"/>
    <cellStyle name="40% - 强调文字颜色 4 2 2 2 4 4" xfId="8548"/>
    <cellStyle name="汇总 4 3 3 2 3" xfId="8549"/>
    <cellStyle name="40% - 强调文字颜色 5 2 3 2 4 2 2" xfId="8550"/>
    <cellStyle name="40% - 强调文字颜色 4 2 2 2 4 4 2" xfId="8551"/>
    <cellStyle name="40% - 强调文字颜色 5 2 3 2 4 3" xfId="8552"/>
    <cellStyle name="40% - 强调文字颜色 4 2 2 2 4 5" xfId="8553"/>
    <cellStyle name="汇总 4 3 3 2 4" xfId="8554"/>
    <cellStyle name="40% - 强调文字颜色 4 2 2 2 5" xfId="8555"/>
    <cellStyle name="注释 3 2 2 3 6" xfId="8556"/>
    <cellStyle name="标题 1 2 2 2 4" xfId="8557"/>
    <cellStyle name="40% - 强调文字颜色 5 2 3 2 5 2" xfId="8558"/>
    <cellStyle name="40% - 强调文字颜色 4 2 2 2 5 4" xfId="8559"/>
    <cellStyle name="汇总 4 3 3 3 3" xfId="8560"/>
    <cellStyle name="40% - 强调文字颜色 4 2 2 2 6" xfId="8561"/>
    <cellStyle name="标题 2 3 3 6 2" xfId="8562"/>
    <cellStyle name="40% - 强调文字颜色 5 2 3 4 3 2" xfId="8563"/>
    <cellStyle name="差_2.空间地产（西安）天琴湾销售会所灯饰清单 2 6 2 3 2" xfId="8564"/>
    <cellStyle name="40% - 强调文字颜色 4 2 2 3" xfId="8565"/>
    <cellStyle name="40% - 强调文字颜色 5 2 3 4 3 2 2 2" xfId="8566"/>
    <cellStyle name="40% - 强调文字颜色 4 2 2 3 2 2" xfId="8567"/>
    <cellStyle name="注释 3 2 2 4 3 2" xfId="8568"/>
    <cellStyle name="好_2.空间地产（西安）天琴湾销售会所灯饰清单 5 2 2 2 3" xfId="8569"/>
    <cellStyle name="40% - 强调文字颜色 4 2 2 3 2 2 2" xfId="8570"/>
    <cellStyle name="好_3.空间地产（西安）天琴湾配饰报价清单 4 6 2 3" xfId="8571"/>
    <cellStyle name="40% - 强调文字颜色 4 2 2 3 2 2 2 2 2" xfId="8572"/>
    <cellStyle name="40% - 强调文字颜色 4 2 2 3 2 2 3" xfId="8573"/>
    <cellStyle name="40% - 强调文字颜色 4 2 2 3 2 2 4" xfId="8574"/>
    <cellStyle name="40% - 强调文字颜色 4 3 2 4 2 2 2" xfId="8575"/>
    <cellStyle name="输入 3 5 2" xfId="8576"/>
    <cellStyle name="40% - 强调文字颜色 4 2 2 3 2 3 2" xfId="8577"/>
    <cellStyle name="40% - 强调文字颜色 4 2 2 3 2 3 3" xfId="8578"/>
    <cellStyle name="40% - 强调文字颜色 5 2 3 3 2 2 2" xfId="8579"/>
    <cellStyle name="40% - 强调文字颜色 4 2 2 3 2 4 2" xfId="8580"/>
    <cellStyle name="40% - 强调文字颜色 5 2 3 3 2 3" xfId="8581"/>
    <cellStyle name="40% - 强调文字颜色 4 2 2 3 2 5" xfId="8582"/>
    <cellStyle name="40% - 强调文字颜色 4 2 2 3 3" xfId="8583"/>
    <cellStyle name="注释 3 2 2 4 4" xfId="8584"/>
    <cellStyle name="40% - 强调文字颜色 4 2 2 3 3 2" xfId="8585"/>
    <cellStyle name="40% - 强调文字颜色 4 2 2 3 3 2 2" xfId="8586"/>
    <cellStyle name="40% - 强调文字颜色 4 2 2 3 3 2 3" xfId="8587"/>
    <cellStyle name="40% - 强调文字颜色 5 2 3 3 3 2" xfId="8588"/>
    <cellStyle name="40% - 强调文字颜色 4 2 2 3 3 4" xfId="8589"/>
    <cellStyle name="40% - 强调文字颜色 4 2 2 3 4" xfId="8590"/>
    <cellStyle name="注释 3 2 2 4 5" xfId="8591"/>
    <cellStyle name="40% - 强调文字颜色 4 2 2 3 4 2" xfId="8592"/>
    <cellStyle name="40% - 强调文字颜色 4 2 2 3 4 3" xfId="8593"/>
    <cellStyle name="汇总 4 3 4 2 2" xfId="8594"/>
    <cellStyle name="40% - 强调文字颜色 4 2 2 3 5" xfId="8595"/>
    <cellStyle name="40% - 强调文字颜色 4 2 2 3 5 2" xfId="8596"/>
    <cellStyle name="40% - 强调文字颜色 4 2 2 3 6" xfId="8597"/>
    <cellStyle name="60% - 强调文字颜色 1 4 6 2 2" xfId="8598"/>
    <cellStyle name="40% - 强调文字颜色 5 2 3 4 3 3" xfId="8599"/>
    <cellStyle name="差 2 4 2 2 3 2 2" xfId="8600"/>
    <cellStyle name="40% - 强调文字颜色 4 2 2 4" xfId="8601"/>
    <cellStyle name="40% - 强调文字颜色 4 2 2 4 2 2 2" xfId="8602"/>
    <cellStyle name="40% - 强调文字颜色 4 2 2 4 2 2 2 2" xfId="8603"/>
    <cellStyle name="40% - 强调文字颜色 4 2 2 4 2 2 3" xfId="8604"/>
    <cellStyle name="40% - 强调文字颜色 4 2 2 4 2 3 2" xfId="8605"/>
    <cellStyle name="40% - 强调文字颜色 5 2 3 4 2 2" xfId="8606"/>
    <cellStyle name="标题 6 5 2 3 2" xfId="8607"/>
    <cellStyle name="40% - 强调文字颜色 4 2 2 4 2 4" xfId="8608"/>
    <cellStyle name="差_2.空间地产（西安）天琴湾销售会所灯饰清单 2 6 2 2 2" xfId="8609"/>
    <cellStyle name="40% - 强调文字颜色 4 2 2 4 3" xfId="8610"/>
    <cellStyle name="注释 3 2 2 2 3" xfId="8611"/>
    <cellStyle name="40% - 强调文字颜色 4 2 2 4 3 2 2" xfId="8612"/>
    <cellStyle name="40% - 强调文字颜色 4 2 2 4 5" xfId="8613"/>
    <cellStyle name="40% - 强调文字颜色 5 2 3 4 3 4" xfId="8614"/>
    <cellStyle name="40% - 强调文字颜色 4 2 2 5" xfId="8615"/>
    <cellStyle name="40% - 强调文字颜色 6 2 4 4 3 2" xfId="8616"/>
    <cellStyle name="40% - 强调文字颜色 5 2 3 4 3 4 2" xfId="8617"/>
    <cellStyle name="40% - 强调文字颜色 4 2 2 5 2" xfId="8618"/>
    <cellStyle name="40% - 强调文字颜色 6 2 4 4 3 2 2" xfId="8619"/>
    <cellStyle name="40% - 强调文字颜色 4 2 2 5 2 3" xfId="8620"/>
    <cellStyle name="40% - 强调文字颜色 4 2 2 5 3" xfId="8621"/>
    <cellStyle name="40% - 强调文字颜色 4 3 2 2" xfId="8622"/>
    <cellStyle name="40% - 强调文字颜色 4 2 2 5 3 3" xfId="8623"/>
    <cellStyle name="差_3.空间地产（西安）天琴湾配饰报价清单 2 3 3 2 2 2 2" xfId="8624"/>
    <cellStyle name="40% - 强调文字颜色 4 2 2 5 4" xfId="8625"/>
    <cellStyle name="40% - 强调文字颜色 4 2 2 5 4 2" xfId="8626"/>
    <cellStyle name="40% - 强调文字颜色 4 2 2 5 5" xfId="8627"/>
    <cellStyle name="百分比 3 2 2 2" xfId="8628"/>
    <cellStyle name="40% - 强调文字颜色 4 2 2 6" xfId="8629"/>
    <cellStyle name="强调文字颜色 6 3 3 6 2" xfId="8630"/>
    <cellStyle name="40% - 强调文字颜色 4 2 2 6 2" xfId="8631"/>
    <cellStyle name="警告文本 2 2 2 2 2 3 2" xfId="8632"/>
    <cellStyle name="40% - 强调文字颜色 4 2 2 6 2 3" xfId="8633"/>
    <cellStyle name="标题 7 2 2 2 2 2 2" xfId="8634"/>
    <cellStyle name="40% - 强调文字颜色 4 2 2 6 3" xfId="8635"/>
    <cellStyle name="40% - 强调文字颜色 4 2 2 7" xfId="8636"/>
    <cellStyle name="40% - 强调文字颜色 4 2 2 7 2" xfId="8637"/>
    <cellStyle name="40% - 强调文字颜色 4 2 2 7 3" xfId="8638"/>
    <cellStyle name="40% - 强调文字颜色 4 2 2 8" xfId="8639"/>
    <cellStyle name="40% - 强调文字颜色 4 2 3 2 2" xfId="8640"/>
    <cellStyle name="适中 2 2 2 3 2 2 2 2" xfId="8641"/>
    <cellStyle name="注释 3 2 3 3 3" xfId="8642"/>
    <cellStyle name="40% - 强调文字颜色 4 2 3 2 2 2 2 2" xfId="8643"/>
    <cellStyle name="40% - 强调文字颜色 4 2 3 2 2 2 2 3" xfId="8644"/>
    <cellStyle name="计算 4 5 3 2 3 2" xfId="8645"/>
    <cellStyle name="40% - 强调文字颜色 4 3 3 3 2 2 2" xfId="8646"/>
    <cellStyle name="40% - 强调文字颜色 4 2 3 2 2 2 4" xfId="8647"/>
    <cellStyle name="40% - 强调文字颜色 4 2 3 2 2 3 3" xfId="8648"/>
    <cellStyle name="40% - 强调文字颜色 5 2 4 2 2 2 2" xfId="8649"/>
    <cellStyle name="标题 4 4 4 2 2 3" xfId="8650"/>
    <cellStyle name="40% - 强调文字颜色 4 2 3 2 2 4 2" xfId="8651"/>
    <cellStyle name="40% - 强调文字颜色 5 2 4 2 2 3" xfId="8652"/>
    <cellStyle name="40% - 强调文字颜色 4 2 3 2 2 5" xfId="8653"/>
    <cellStyle name="40% - 强调文字颜色 4 2 3 2 3" xfId="8654"/>
    <cellStyle name="注释 3 2 3 3 4" xfId="8655"/>
    <cellStyle name="40% - 强调文字颜色 4 2 3 2 3 2 3" xfId="8656"/>
    <cellStyle name="40% - 强调文字颜色 5 2 4 2 3 2" xfId="8657"/>
    <cellStyle name="40% - 强调文字颜色 4 2 3 2 3 4" xfId="8658"/>
    <cellStyle name="40% - 强调文字颜色 4 2 3 2 4" xfId="8659"/>
    <cellStyle name="注释 3 2 3 3 5" xfId="8660"/>
    <cellStyle name="40% - 强调文字颜色 5 2 4 3 2 2" xfId="8661"/>
    <cellStyle name="40% - 强调文字颜色 4 2 3 3 2 4" xfId="8662"/>
    <cellStyle name="40% - 强调文字颜色 4 2 3 3 3" xfId="8663"/>
    <cellStyle name="差 2 3 2 2 2 2 2" xfId="8664"/>
    <cellStyle name="40% - 强调文字颜色 4 2 3 3 3 3" xfId="8665"/>
    <cellStyle name="差_3.空间地产（西安）天琴湾配饰报价清单 6 5 2 2" xfId="8666"/>
    <cellStyle name="40% - 强调文字颜色 4 2 3 3 4" xfId="8667"/>
    <cellStyle name="40% - 强调文字颜色 4 2 3 3 4 2" xfId="8668"/>
    <cellStyle name="40% - 强调文字颜色 5 2 3 4 4 3 2" xfId="8669"/>
    <cellStyle name="40% - 强调文字颜色 4 2 3 4 2" xfId="8670"/>
    <cellStyle name="好_2.空间地产（西安）天琴湾销售会所灯饰清单 2 2 2 2 5 2" xfId="8671"/>
    <cellStyle name="40% - 强调文字颜色 4 2 3 4 2 3" xfId="8672"/>
    <cellStyle name="40% - 强调文字颜色 4 2 3 4 3" xfId="8673"/>
    <cellStyle name="40% - 强调文字颜色 5 2 2 2" xfId="8674"/>
    <cellStyle name="差 2 3 2 2 3 2 2" xfId="8675"/>
    <cellStyle name="40% - 强调文字颜色 4 2 3 4 3 3" xfId="8676"/>
    <cellStyle name="40% - 强调文字颜色 4 2 3 4 4" xfId="8677"/>
    <cellStyle name="40% - 强调文字颜色 4 2 3 4 4 2" xfId="8678"/>
    <cellStyle name="40% - 强调文字颜色 4 2 3 5 2" xfId="8679"/>
    <cellStyle name="40% - 强调文字颜色 4 2 3 5 2 3" xfId="8680"/>
    <cellStyle name="40% - 强调文字颜色 4 2 3 5 3" xfId="8681"/>
    <cellStyle name="40% - 强调文字颜色 4 2 3 5 4" xfId="8682"/>
    <cellStyle name="40% - 强调文字颜色 5 3 2 2 2 3" xfId="8683"/>
    <cellStyle name="注释 4 3 2 3 3 3" xfId="8684"/>
    <cellStyle name="40% - 强调文字颜色 4 2 3 6 2" xfId="8685"/>
    <cellStyle name="40% - 强调文字颜色 6 3 3 2 2 2" xfId="8686"/>
    <cellStyle name="40% - 强调文字颜色 5 3 2 2 2 4" xfId="8687"/>
    <cellStyle name="40% - 强调文字颜色 4 2 3 6 3" xfId="8688"/>
    <cellStyle name="好 3 4 3 2 2 2" xfId="8689"/>
    <cellStyle name="40% - 强调文字颜色 5 3 2 2 3 3" xfId="8690"/>
    <cellStyle name="40% - 强调文字颜色 4 2 3 7 2" xfId="8691"/>
    <cellStyle name="40% - 强调文字颜色 4 2 3 8" xfId="8692"/>
    <cellStyle name="汇总 4 3 5 3" xfId="8693"/>
    <cellStyle name="40% - 强调文字颜色 4 2 4" xfId="8694"/>
    <cellStyle name="适中 2 2 2 3 2 3" xfId="8695"/>
    <cellStyle name="汇总 4 3 5 3 2" xfId="8696"/>
    <cellStyle name="40% - 强调文字颜色 4 2 4 2" xfId="8697"/>
    <cellStyle name="适中 2 2 2 3 2 3 2" xfId="8698"/>
    <cellStyle name="40% - 强调文字颜色 4 2 4 2 2" xfId="8699"/>
    <cellStyle name="注释 3 2 4 3 3" xfId="8700"/>
    <cellStyle name="40% - 强调文字颜色 4 2 4 2 2 2 2 2" xfId="8701"/>
    <cellStyle name="常规 2 2 3 2 2" xfId="8702"/>
    <cellStyle name="40% - 强调文字颜色 4 2 4 2 2 2 3" xfId="8703"/>
    <cellStyle name="常规 2 2 3 3" xfId="8704"/>
    <cellStyle name="输出 2 3 5 3" xfId="8705"/>
    <cellStyle name="40% - 强调文字颜色 4 2 4 2 2 3 2" xfId="8706"/>
    <cellStyle name="常规 2 2 4 2" xfId="8707"/>
    <cellStyle name="40% - 强调文字颜色 5 2 5 2 2 2" xfId="8708"/>
    <cellStyle name="标题 1 3 4 3 3 2 2" xfId="8709"/>
    <cellStyle name="40% - 强调文字颜色 4 2 4 2 2 4" xfId="8710"/>
    <cellStyle name="常规 2 2 5" xfId="8711"/>
    <cellStyle name="计算 2 2 2 2 4 3 2" xfId="8712"/>
    <cellStyle name="输出 2 3 7" xfId="8713"/>
    <cellStyle name="40% - 强调文字颜色 4 2 4 2 3" xfId="8714"/>
    <cellStyle name="40% - 强调文字颜色 4 2 4 2 3 2 2" xfId="8715"/>
    <cellStyle name="常规 2 3 3 2" xfId="8716"/>
    <cellStyle name="输出 2 4 5 2" xfId="8717"/>
    <cellStyle name="40% - 强调文字颜色 4 2 4 2 3 3" xfId="8718"/>
    <cellStyle name="常规 2 3 4" xfId="8719"/>
    <cellStyle name="差_3.空间地产（西安）天琴湾配饰报价清单 7 4 2 2" xfId="8720"/>
    <cellStyle name="输出 2 4 6" xfId="8721"/>
    <cellStyle name="40% - 强调文字颜色 4 2 4 2 4" xfId="8722"/>
    <cellStyle name="标题 2 2 5 2 3 2" xfId="8723"/>
    <cellStyle name="40% - 强调文字颜色 4 2 4 2 4 2" xfId="8724"/>
    <cellStyle name="标题 2 2 5 2 3 2 2" xfId="8725"/>
    <cellStyle name="输出 2 5 5" xfId="8726"/>
    <cellStyle name="标题 1 2 4 2 4" xfId="8727"/>
    <cellStyle name="40% - 强调文字颜色 5 2 3 4 5 2" xfId="8728"/>
    <cellStyle name="强调文字颜色 4 2 2 3 2 2 4" xfId="8729"/>
    <cellStyle name="强调文字颜色 4 3 2 4 2 2 2" xfId="8730"/>
    <cellStyle name="40% - 强调文字颜色 4 2 4 3" xfId="8731"/>
    <cellStyle name="标题 1 2 4 2 4 2" xfId="8732"/>
    <cellStyle name="40% - 强调文字颜色 5 2 3 4 5 2 2" xfId="8733"/>
    <cellStyle name="强调文字颜色 4 2 2 3 2 2 4 2" xfId="8734"/>
    <cellStyle name="40% - 强调文字颜色 4 2 4 3 2" xfId="8735"/>
    <cellStyle name="40% - 强调文字颜色 4 2 4 3 2 3" xfId="8736"/>
    <cellStyle name="常规 3 2 4" xfId="8737"/>
    <cellStyle name="输出 3 3 6" xfId="8738"/>
    <cellStyle name="差_2.空间地产（西安）天琴湾销售会所灯饰清单 4 2 2 2 4" xfId="8739"/>
    <cellStyle name="40% - 强调文字颜色 4 2 4 3 3" xfId="8740"/>
    <cellStyle name="40% - 强调文字颜色 4 2 4 3 4" xfId="8741"/>
    <cellStyle name="标题 2 2 5 2 4 2" xfId="8742"/>
    <cellStyle name="40% - 强调文字颜色 4 2 4 4" xfId="8743"/>
    <cellStyle name="40% - 强调文字颜色 4 2 4 4 2" xfId="8744"/>
    <cellStyle name="40% - 强调文字颜色 4 2 4 4 3" xfId="8745"/>
    <cellStyle name="40% - 强调文字颜色 4 2 4 5" xfId="8746"/>
    <cellStyle name="40% - 强调文字颜色 4 2 4 5 2" xfId="8747"/>
    <cellStyle name="40% - 强调文字颜色 4 2 4 6" xfId="8748"/>
    <cellStyle name="40% - 强调文字颜色 4 2 5" xfId="8749"/>
    <cellStyle name="40% - 强调文字颜色 4 2 5 2" xfId="8750"/>
    <cellStyle name="40% - 强调文字颜色 4 2 5 2 2" xfId="8751"/>
    <cellStyle name="40% - 强调文字颜色 4 2 5 2 2 2 2" xfId="8752"/>
    <cellStyle name="40% - 强调文字颜色 4 2 5 2 3" xfId="8753"/>
    <cellStyle name="40% - 强调文字颜色 4 2 5 2 3 2" xfId="8754"/>
    <cellStyle name="40% - 强调文字颜色 4 2 5 2 4" xfId="8755"/>
    <cellStyle name="标题 2 2 5 3 3 2" xfId="8756"/>
    <cellStyle name="标题 1 2 4 3 4" xfId="8757"/>
    <cellStyle name="40% - 强调文字颜色 5 2 3 4 6 2" xfId="8758"/>
    <cellStyle name="40% - 强调文字颜色 4 2 5 3" xfId="8759"/>
    <cellStyle name="解释性文本 2 6 2 2 2" xfId="8760"/>
    <cellStyle name="差_2.空间地产（西安）天琴湾销售会所灯饰清单 4 3 2 2 3" xfId="8761"/>
    <cellStyle name="40% - 强调文字颜色 4 2 5 3 2 2" xfId="8762"/>
    <cellStyle name="40% - 强调文字颜色 4 2 5 3 3" xfId="8763"/>
    <cellStyle name="40% - 强调文字颜色 4 2 5 4" xfId="8764"/>
    <cellStyle name="40% - 强调文字颜色 4 2 5 4 2" xfId="8765"/>
    <cellStyle name="40% - 强调文字颜色 4 2 5 5" xfId="8766"/>
    <cellStyle name="40% - 强调文字颜色 4 2 6" xfId="8767"/>
    <cellStyle name="40% - 强调文字颜色 4 2 6 2" xfId="8768"/>
    <cellStyle name="好 2 2 4 6" xfId="8769"/>
    <cellStyle name="40% - 强调文字颜色 4 2 6 2 2" xfId="8770"/>
    <cellStyle name="40% - 强调文字颜色 4 2 6 2 3" xfId="8771"/>
    <cellStyle name="40% - 强调文字颜色 4 2 6 3" xfId="8772"/>
    <cellStyle name="解释性文本 2 6 2 3 2" xfId="8773"/>
    <cellStyle name="40% - 强调文字颜色 4 2 6 3 2" xfId="8774"/>
    <cellStyle name="40% - 强调文字颜色 4 2 6 3 3" xfId="8775"/>
    <cellStyle name="40% - 强调文字颜色 4 2 6 3 3 2 2" xfId="8776"/>
    <cellStyle name="40% - 强调文字颜色 4 2 6 3 4" xfId="8777"/>
    <cellStyle name="40% - 强调文字颜色 4 2 6 4" xfId="8778"/>
    <cellStyle name="40% - 强调文字颜色 4 2 6 4 2" xfId="8779"/>
    <cellStyle name="差_2.空间地产（西安）天琴湾销售会所灯饰清单 4 4 3 2 3 2" xfId="8780"/>
    <cellStyle name="40% - 强调文字颜色 4 2 6 4 2 2 2" xfId="8781"/>
    <cellStyle name="40% - 强调文字颜色 4 2 6 4 3" xfId="8782"/>
    <cellStyle name="40% - 强调文字颜色 4 2 6 5" xfId="8783"/>
    <cellStyle name="40% - 强调文字颜色 4 2 6 5 2" xfId="8784"/>
    <cellStyle name="标题 7 4 3 2 3" xfId="8785"/>
    <cellStyle name="40% - 强调文字颜色 4 2 6 5 2 2" xfId="8786"/>
    <cellStyle name="标题 7 4 3 2 3 2" xfId="8787"/>
    <cellStyle name="40% - 强调文字颜色 4 3 10" xfId="8788"/>
    <cellStyle name="40% - 强调文字颜色 4 3 10 2" xfId="8789"/>
    <cellStyle name="60% - 强调文字颜色 6 3 3 2 3 3" xfId="8790"/>
    <cellStyle name="差_3.空间地产（西安）天琴湾配饰报价清单 2 3 3 2 2 2" xfId="8791"/>
    <cellStyle name="40% - 强调文字颜色 4 3 2" xfId="8792"/>
    <cellStyle name="40% - 强调文字颜色 4 3 2 2 2 2" xfId="8793"/>
    <cellStyle name="注释 3 3 2 3 3 2" xfId="8794"/>
    <cellStyle name="40% - 强调文字颜色 4 3 2 2 2 2 2" xfId="8795"/>
    <cellStyle name="40% - 强调文字颜色 4 3 2 2 2 2 2 2" xfId="8796"/>
    <cellStyle name="40% - 强调文字颜色 6 2 4 3 2 4" xfId="8797"/>
    <cellStyle name="40% - 强调文字颜色 4 3 2 2 2 2 2 2 2" xfId="8798"/>
    <cellStyle name="强调文字颜色 1 4 3 4 2 2 2" xfId="8799"/>
    <cellStyle name="40% - 强调文字颜色 4 3 2 2 2 2 2 3" xfId="8800"/>
    <cellStyle name="40% - 强调文字颜色 4 3 2 2 2 2 2 3 2" xfId="8801"/>
    <cellStyle name="40% - 强调文字颜色 4 3 2 2 2 2 2 3 2 2" xfId="8802"/>
    <cellStyle name="40% - 强调文字颜色 4 3 2 2 2 2 2 4" xfId="8803"/>
    <cellStyle name="好_2.空间地产（西安）天琴湾销售会所灯饰清单 4 6 2 2 2 2" xfId="8804"/>
    <cellStyle name="40% - 强调文字颜色 4 3 3 2 3 2 2 2" xfId="8805"/>
    <cellStyle name="40% - 强调文字颜色 4 3 2 2 2 2 2 4 2" xfId="8806"/>
    <cellStyle name="40% - 强调文字颜色 4 3 3 2 3 2 2 2 2" xfId="8807"/>
    <cellStyle name="40% - 强调文字颜色 4 3 2 2 2 2 3" xfId="8808"/>
    <cellStyle name="40% - 强调文字颜色 4 3 2 2 2 2 3 2" xfId="8809"/>
    <cellStyle name="40% - 强调文字颜色 4 3 2 2 2 2 3 2 2" xfId="8810"/>
    <cellStyle name="40% - 强调文字颜色 4 4 2 3 2 2 2" xfId="8811"/>
    <cellStyle name="40% - 强调文字颜色 4 3 2 2 2 2 4" xfId="8812"/>
    <cellStyle name="40% - 强调文字颜色 4 3 2 2 2 3" xfId="8813"/>
    <cellStyle name="注释 3 3 2 3 3 3" xfId="8814"/>
    <cellStyle name="40% - 强调文字颜色 4 3 2 2 2 3 2" xfId="8815"/>
    <cellStyle name="40% - 强调文字颜色 4 3 2 2 2 3 2 2" xfId="8816"/>
    <cellStyle name="40% - 强调文字颜色 4 3 2 2 2 3 2 2 2" xfId="8817"/>
    <cellStyle name="标题 6 2 2 3 2 2 2" xfId="8818"/>
    <cellStyle name="40% - 强调文字颜色 4 3 2 2 2 3 3" xfId="8819"/>
    <cellStyle name="40% - 强调文字颜色 4 3 2 2 2 3 3 2" xfId="8820"/>
    <cellStyle name="40% - 强调文字颜色 4 3 2 2 2 3 3 2 2" xfId="8821"/>
    <cellStyle name="40% - 强调文字颜色 5 3 3 2 2 2" xfId="8822"/>
    <cellStyle name="注释 4 3 3 3 3 2" xfId="8823"/>
    <cellStyle name="好 2 4 3 2 2 2" xfId="8824"/>
    <cellStyle name="40% - 强调文字颜色 4 3 2 2 2 4" xfId="8825"/>
    <cellStyle name="40% - 强调文字颜色 4 3 3 6 2" xfId="8826"/>
    <cellStyle name="40% - 强调文字颜色 5 3 3 2 2 3" xfId="8827"/>
    <cellStyle name="40% - 强调文字颜色 4 3 2 2 2 5" xfId="8828"/>
    <cellStyle name="好 3 4 4 2 2 2" xfId="8829"/>
    <cellStyle name="强调文字颜色 3 2 2 4 4 2" xfId="8830"/>
    <cellStyle name="标题 1 4 5 2 3 2 2" xfId="8831"/>
    <cellStyle name="40% - 强调文字颜色 5 3 3 2 2 4" xfId="8832"/>
    <cellStyle name="40% - 强调文字颜色 6 3 4 2 2 2" xfId="8833"/>
    <cellStyle name="40% - 强调文字颜色 4 3 2 2 2 6" xfId="8834"/>
    <cellStyle name="40% - 强调文字颜色 4 3 2 2 3 2" xfId="8835"/>
    <cellStyle name="注释 3 3 2 3 4 2" xfId="8836"/>
    <cellStyle name="40% - 强调文字颜色 4 3 2 2 3 2 2" xfId="8837"/>
    <cellStyle name="40% - 强调文字颜色 4 3 2 2 3 2 2 2" xfId="8838"/>
    <cellStyle name="标题 2 4 6" xfId="8839"/>
    <cellStyle name="40% - 强调文字颜色 4 3 2 2 3 2 2 2 2" xfId="8840"/>
    <cellStyle name="标题 2 4 6 2" xfId="8841"/>
    <cellStyle name="40% - 强调文字颜色 4 3 2 2 3 2 3" xfId="8842"/>
    <cellStyle name="40% - 强调文字颜色 4 3 2 2 3 2 3 2" xfId="8843"/>
    <cellStyle name="40% - 强调文字颜色 4 3 2 2 3 2 3 2 2" xfId="8844"/>
    <cellStyle name="注释 2 2 2 2 5 3" xfId="8845"/>
    <cellStyle name="40% - 强调文字颜色 4 4 2 3 3 2 2" xfId="8846"/>
    <cellStyle name="60% - 强调文字颜色 4 2 2 3 2 3 2" xfId="8847"/>
    <cellStyle name="40% - 强调文字颜色 4 3 2 2 3 2 4" xfId="8848"/>
    <cellStyle name="60% - 强调文字颜色 4 2 2 3 2 3 2 2" xfId="8849"/>
    <cellStyle name="40% - 强调文字颜色 4 3 2 2 3 2 4 2" xfId="8850"/>
    <cellStyle name="40% - 强调文字颜色 4 3 2 2 3 3" xfId="8851"/>
    <cellStyle name="40% - 强调文字颜色 4 3 2 2 3 3 2" xfId="8852"/>
    <cellStyle name="40% - 强调文字颜色 4 3 2 2 3 3 2 2" xfId="8853"/>
    <cellStyle name="标题 3 4 6" xfId="8854"/>
    <cellStyle name="千位分隔 2 9 2 2" xfId="8855"/>
    <cellStyle name="40% - 强调文字颜色 5 3 3 2 3 2" xfId="8856"/>
    <cellStyle name="好 2 4 3 2 3 2" xfId="8857"/>
    <cellStyle name="40% - 强调文字颜色 4 3 2 2 3 4" xfId="8858"/>
    <cellStyle name="40% - 强调文字颜色 4 3 3 7 2" xfId="8859"/>
    <cellStyle name="千位分隔 2 9 2 3" xfId="8860"/>
    <cellStyle name="40% - 强调文字颜色 5 3 3 2 3 3" xfId="8861"/>
    <cellStyle name="40% - 强调文字颜色 4 3 2 2 3 5" xfId="8862"/>
    <cellStyle name="40% - 强调文字颜色 4 3 2 2 4 2" xfId="8863"/>
    <cellStyle name="40% - 强调文字颜色 4 3 2 2 4 2 2" xfId="8864"/>
    <cellStyle name="40% - 强调文字颜色 4 3 2 2 4 2 2 2" xfId="8865"/>
    <cellStyle name="40% - 强调文字颜色 4 3 2 2 4 3" xfId="8866"/>
    <cellStyle name="40% - 强调文字颜色 4 3 2 2 4 3 2" xfId="8867"/>
    <cellStyle name="40% - 强调文字颜色 4 3 2 2 4 3 2 2" xfId="8868"/>
    <cellStyle name="千位分隔 2 9 3 2" xfId="8869"/>
    <cellStyle name="40% - 强调文字颜色 5 3 3 2 4 2" xfId="8870"/>
    <cellStyle name="40% - 强调文字颜色 4 3 2 2 4 4" xfId="8871"/>
    <cellStyle name="40% - 强调文字颜色 4 3 2 2 5 2" xfId="8872"/>
    <cellStyle name="输入 3 2 4" xfId="8873"/>
    <cellStyle name="40% - 强调文字颜色 4 3 2 2 5 2 2" xfId="8874"/>
    <cellStyle name="输入 3 2 4 2" xfId="8875"/>
    <cellStyle name="40% - 强调文字颜色 4 3 2 2 5 2 2 2" xfId="8876"/>
    <cellStyle name="输入 3 2 4 2 2" xfId="8877"/>
    <cellStyle name="40% - 强调文字颜色 4 3 2 2 5 3" xfId="8878"/>
    <cellStyle name="输入 3 2 5" xfId="8879"/>
    <cellStyle name="40% - 强调文字颜色 4 3 2 2 5 3 2" xfId="8880"/>
    <cellStyle name="输入 3 2 5 2" xfId="8881"/>
    <cellStyle name="40% - 强调文字颜色 4 3 2 2 6" xfId="8882"/>
    <cellStyle name="标题 2 4 3 6 2" xfId="8883"/>
    <cellStyle name="40% - 强调文字颜色 4 3 2 2 6 2" xfId="8884"/>
    <cellStyle name="输入 3 3 4" xfId="8885"/>
    <cellStyle name="40% - 强调文字颜色 4 3 2 2 6 2 2" xfId="8886"/>
    <cellStyle name="输入 3 3 4 2" xfId="8887"/>
    <cellStyle name="40% - 强调文字颜色 6 2 2 2 4 5" xfId="8888"/>
    <cellStyle name="40% - 强调文字颜色 4 3 2 2 7" xfId="8889"/>
    <cellStyle name="40% - 强调文字颜色 4 3 2 2 7 2" xfId="8890"/>
    <cellStyle name="输入 3 4 4" xfId="8891"/>
    <cellStyle name="40% - 强调文字颜色 5 2 3 5 3 2" xfId="8892"/>
    <cellStyle name="40% - 强调文字颜色 4 3 2 3" xfId="8893"/>
    <cellStyle name="40% - 强调文字颜色 4 3 2 3 2 2" xfId="8894"/>
    <cellStyle name="注释 3 3 2 4 3 2" xfId="8895"/>
    <cellStyle name="40% - 强调文字颜色 4 4 2 4 2 2 2" xfId="8896"/>
    <cellStyle name="强调文字颜色 2 2 2 3 2 3 2 2" xfId="8897"/>
    <cellStyle name="40% - 强调文字颜色 4 3 2 3 2 2 4" xfId="8898"/>
    <cellStyle name="汇总 3 3 3" xfId="8899"/>
    <cellStyle name="强调文字颜色 1 2 2 8 2" xfId="8900"/>
    <cellStyle name="40% - 强调文字颜色 4 3 2 3 2 3" xfId="8901"/>
    <cellStyle name="40% - 强调文字颜色 5 3 3 3 2 2" xfId="8902"/>
    <cellStyle name="好 2 4 3 3 2 2" xfId="8903"/>
    <cellStyle name="40% - 强调文字颜色 4 3 2 3 2 4" xfId="8904"/>
    <cellStyle name="40% - 强调文字颜色 5 3 3 3 2 2 2" xfId="8905"/>
    <cellStyle name="40% - 强调文字颜色 4 3 2 3 2 4 2" xfId="8906"/>
    <cellStyle name="40% - 强调文字颜色 5 2 3 2 2 2 4" xfId="8907"/>
    <cellStyle name="40% - 强调文字颜色 4 3 4 6 2" xfId="8908"/>
    <cellStyle name="40% - 强调文字颜色 5 3 3 3 2 3" xfId="8909"/>
    <cellStyle name="40% - 强调文字颜色 4 3 2 3 2 5" xfId="8910"/>
    <cellStyle name="40% - 强调文字颜色 5 3 3 3 2 3 2" xfId="8911"/>
    <cellStyle name="40% - 强调文字颜色 4 3 2 3 2 5 2" xfId="8912"/>
    <cellStyle name="40% - 强调文字颜色 5 2 3 2 2 3 4" xfId="8913"/>
    <cellStyle name="40% - 强调文字颜色 4 3 2 3 3" xfId="8914"/>
    <cellStyle name="注释 3 3 2 4 4" xfId="8915"/>
    <cellStyle name="40% - 强调文字颜色 4 3 2 3 3 2" xfId="8916"/>
    <cellStyle name="40% - 强调文字颜色 4 3 2 3 3 2 2 2" xfId="8917"/>
    <cellStyle name="差_3.空间地产（西安）天琴湾配饰报价清单 5 2 3" xfId="8918"/>
    <cellStyle name="40% - 强调文字颜色 4 3 2 3 3 3" xfId="8919"/>
    <cellStyle name="40% - 强调文字颜色 4 3 2 3 3 3 2" xfId="8920"/>
    <cellStyle name="40% - 强调文字颜色 4 3 2 3 3 3 2 2" xfId="8921"/>
    <cellStyle name="差_3.空间地产（西安）天琴湾配饰报价清单 6 2 3" xfId="8922"/>
    <cellStyle name="40% - 强调文字颜色 5 3 3 3 3 2" xfId="8923"/>
    <cellStyle name="40% - 强调文字颜色 4 3 2 3 3 4" xfId="8924"/>
    <cellStyle name="40% - 强调文字颜色 5 3 3 3 3 2 2" xfId="8925"/>
    <cellStyle name="40% - 强调文字颜色 4 3 2 3 3 4 2" xfId="8926"/>
    <cellStyle name="40% - 强调文字颜色 5 2 3 2 3 2 4" xfId="8927"/>
    <cellStyle name="40% - 强调文字颜色 4 3 2 3 4 2" xfId="8928"/>
    <cellStyle name="40% - 强调文字颜色 4 3 2 3 4 2 2" xfId="8929"/>
    <cellStyle name="40% - 强调文字颜色 4 3 2 3 4 2 2 2" xfId="8930"/>
    <cellStyle name="40% - 强调文字颜色 4 3 2 3 4 3" xfId="8931"/>
    <cellStyle name="40% - 强调文字颜色 4 3 2 3 4 3 2" xfId="8932"/>
    <cellStyle name="40% - 强调文字颜色 4 3 2 3 5" xfId="8933"/>
    <cellStyle name="40% - 强调文字颜色 4 3 2 3 5 2" xfId="8934"/>
    <cellStyle name="输入 4 2 4" xfId="8935"/>
    <cellStyle name="标题 1 2 2 2 2 4" xfId="8936"/>
    <cellStyle name="40% - 强调文字颜色 4 3 2 3 5 2 2" xfId="8937"/>
    <cellStyle name="输入 4 2 4 2" xfId="8938"/>
    <cellStyle name="40% - 强调文字颜色 4 3 2 3 6" xfId="8939"/>
    <cellStyle name="40% - 强调文字颜色 4 3 2 3 6 2" xfId="8940"/>
    <cellStyle name="输入 4 3 4" xfId="8941"/>
    <cellStyle name="40% - 强调文字颜色 4 3 2 4" xfId="8942"/>
    <cellStyle name="40% - 强调文字颜色 4 3 2 4 2" xfId="8943"/>
    <cellStyle name="注释 3 3 2 5 3" xfId="8944"/>
    <cellStyle name="40% - 强调文字颜色 6 2 2 4 2 5" xfId="8945"/>
    <cellStyle name="40% - 强调文字颜色 4 3 2 4 2 2 2 2" xfId="8946"/>
    <cellStyle name="输入 3 5 2 2" xfId="8947"/>
    <cellStyle name="40% - 强调文字颜色 4 3 2 4 2 3" xfId="8948"/>
    <cellStyle name="输入 3 6" xfId="8949"/>
    <cellStyle name="40% - 强调文字颜色 4 3 2 4 2 3 2" xfId="8950"/>
    <cellStyle name="输入 3 6 2" xfId="8951"/>
    <cellStyle name="40% - 强调文字颜色 4 3 2 4 2 3 2 2" xfId="8952"/>
    <cellStyle name="输入 3 6 2 2" xfId="8953"/>
    <cellStyle name="40% - 强调文字颜色 5 3 3 4 2 2" xfId="8954"/>
    <cellStyle name="标题 7 5 2 3 2" xfId="8955"/>
    <cellStyle name="40% - 强调文字颜色 4 3 2 4 2 4" xfId="8956"/>
    <cellStyle name="差_2.空间地产（西安）天琴湾销售会所灯饰清单 3 6 2 2 2" xfId="8957"/>
    <cellStyle name="输入 3 7" xfId="8958"/>
    <cellStyle name="40% - 强调文字颜色 5 3 3 4 2 2 2" xfId="8959"/>
    <cellStyle name="标题 7 5 2 3 2 2" xfId="8960"/>
    <cellStyle name="40% - 强调文字颜色 4 3 2 4 2 4 2" xfId="8961"/>
    <cellStyle name="40% - 强调文字颜色 5 2 3 3 2 2 4" xfId="8962"/>
    <cellStyle name="输入 3 7 2" xfId="8963"/>
    <cellStyle name="强调文字颜色 3 2 2 3 2 2" xfId="8964"/>
    <cellStyle name="40% - 强调文字颜色 4 3 2 4 3" xfId="8965"/>
    <cellStyle name="强调文字颜色 3 2 2 3 2 2 2 2" xfId="8966"/>
    <cellStyle name="40% - 强调文字颜色 4 3 2 4 3 2 2" xfId="8967"/>
    <cellStyle name="输入 4 5 2" xfId="8968"/>
    <cellStyle name="强调文字颜色 3 2 2 3 2 2 2 2 2" xfId="8969"/>
    <cellStyle name="40% - 强调文字颜色 4 3 2 4 3 2 2 2" xfId="8970"/>
    <cellStyle name="输入 4 5 2 2" xfId="8971"/>
    <cellStyle name="强调文字颜色 3 2 2 3 2 2 3" xfId="8972"/>
    <cellStyle name="40% - 强调文字颜色 4 3 2 4 3 3" xfId="8973"/>
    <cellStyle name="输入 4 6" xfId="8974"/>
    <cellStyle name="强调文字颜色 3 2 2 3 2 2 3 2" xfId="8975"/>
    <cellStyle name="40% - 强调文字颜色 4 3 2 4 3 3 2" xfId="8976"/>
    <cellStyle name="输入 4 6 2" xfId="8977"/>
    <cellStyle name="强调文字颜色 3 2 2 3 2 2 3 2 2" xfId="8978"/>
    <cellStyle name="40% - 强调文字颜色 4 3 2 4 3 3 2 2" xfId="8979"/>
    <cellStyle name="输入 4 6 2 2" xfId="8980"/>
    <cellStyle name="40% - 强调文字颜色 5 3 3 4 3 2" xfId="8981"/>
    <cellStyle name="强调文字颜色 3 3 2 4 2 2 2" xfId="8982"/>
    <cellStyle name="标题 7 5 2 4 2" xfId="8983"/>
    <cellStyle name="强调文字颜色 3 2 2 3 2 2 4" xfId="8984"/>
    <cellStyle name="40% - 强调文字颜色 4 3 2 4 3 4" xfId="8985"/>
    <cellStyle name="输入 4 7" xfId="8986"/>
    <cellStyle name="40% - 强调文字颜色 5 3 3 4 3 2 2" xfId="8987"/>
    <cellStyle name="强调文字颜色 3 2 2 3 2 2 4 2" xfId="8988"/>
    <cellStyle name="40% - 强调文字颜色 4 3 2 4 3 4 2" xfId="8989"/>
    <cellStyle name="输入 4 7 2" xfId="8990"/>
    <cellStyle name="40% - 强调文字颜色 6 2 10" xfId="8991"/>
    <cellStyle name="强调文字颜色 3 2 2 3 2 3" xfId="8992"/>
    <cellStyle name="40% - 强调文字颜色 4 3 2 4 4" xfId="8993"/>
    <cellStyle name="40% - 强调文字颜色 6 2 10 2" xfId="8994"/>
    <cellStyle name="强调文字颜色 3 2 2 3 2 3 2" xfId="8995"/>
    <cellStyle name="40% - 强调文字颜色 4 3 2 4 4 2" xfId="8996"/>
    <cellStyle name="40% - 强调文字颜色 6 2 10 2 2" xfId="8997"/>
    <cellStyle name="强调文字颜色 3 2 2 3 2 3 2 2" xfId="8998"/>
    <cellStyle name="40% - 强调文字颜色 4 3 2 4 4 2 2" xfId="8999"/>
    <cellStyle name="强调文字颜色 3 2 2 3 2 3 2 2 2" xfId="9000"/>
    <cellStyle name="40% - 强调文字颜色 4 3 2 4 4 2 2 2" xfId="9001"/>
    <cellStyle name="强调文字颜色 3 2 2 3 2 3 3" xfId="9002"/>
    <cellStyle name="适中 2 2 3 3 2 2 2" xfId="9003"/>
    <cellStyle name="40% - 强调文字颜色 4 3 2 4 4 3" xfId="9004"/>
    <cellStyle name="强调文字颜色 3 2 2 3 2 3 3 2" xfId="9005"/>
    <cellStyle name="适中 2 2 3 3 2 2 2 2" xfId="9006"/>
    <cellStyle name="40% - 强调文字颜色 4 3 2 4 4 3 2" xfId="9007"/>
    <cellStyle name="标题 2 2 4 2" xfId="9008"/>
    <cellStyle name="强调文字颜色 4 2 3 3 2 2" xfId="9009"/>
    <cellStyle name="40% - 强调文字颜色 6 2 11" xfId="9010"/>
    <cellStyle name="强调文字颜色 3 2 2 3 2 4" xfId="9011"/>
    <cellStyle name="40% - 强调文字颜色 4 3 2 4 5" xfId="9012"/>
    <cellStyle name="标题 2 2 4 2 2" xfId="9013"/>
    <cellStyle name="强调文字颜色 4 2 3 3 2 2 2" xfId="9014"/>
    <cellStyle name="40% - 强调文字颜色 6 2 11 2" xfId="9015"/>
    <cellStyle name="强调文字颜色 3 2 2 3 2 4 2" xfId="9016"/>
    <cellStyle name="40% - 强调文字颜色 4 3 2 4 5 2" xfId="9017"/>
    <cellStyle name="强调文字颜色 3 2 2 3 2 4 2 2" xfId="9018"/>
    <cellStyle name="40% - 强调文字颜色 4 3 2 4 5 2 2" xfId="9019"/>
    <cellStyle name="标题 1 2 3 2 2 4" xfId="9020"/>
    <cellStyle name="计算 2 3 2 2 2 2 3 2" xfId="9021"/>
    <cellStyle name="强调文字颜色 3 2 2 3 2 5" xfId="9022"/>
    <cellStyle name="40% - 强调文字颜色 4 3 2 4 6" xfId="9023"/>
    <cellStyle name="强调文字颜色 3 2 2 3 2 5 2" xfId="9024"/>
    <cellStyle name="40% - 强调文字颜色 4 3 2 4 6 2" xfId="9025"/>
    <cellStyle name="40% - 强调文字颜色 4 3 2 5" xfId="9026"/>
    <cellStyle name="40% - 强调文字颜色 6 2 4 5 3 2" xfId="9027"/>
    <cellStyle name="40% - 强调文字颜色 4 3 2 5 2" xfId="9028"/>
    <cellStyle name="40% - 强调文字颜色 4 3 2 5 2 2" xfId="9029"/>
    <cellStyle name="40% - 强调文字颜色 4 3 2 5 2 2 2" xfId="9030"/>
    <cellStyle name="40% - 强调文字颜色 4 3 2 5 2 2 2 2" xfId="9031"/>
    <cellStyle name="40% - 强调文字颜色 4 3 2 5 2 3" xfId="9032"/>
    <cellStyle name="40% - 强调文字颜色 4 3 2 5 2 3 2" xfId="9033"/>
    <cellStyle name="40% - 强调文字颜色 4 3 2 5 2 3 2 2" xfId="9034"/>
    <cellStyle name="40% - 强调文字颜色 5 3 3 5 2 2" xfId="9035"/>
    <cellStyle name="标题 7 5 3 3 2" xfId="9036"/>
    <cellStyle name="40% - 强调文字颜色 4 3 2 5 2 4" xfId="9037"/>
    <cellStyle name="40% - 强调文字颜色 5 3 3 5 2 2 2" xfId="9038"/>
    <cellStyle name="40% - 强调文字颜色 4 3 2 5 2 4 2" xfId="9039"/>
    <cellStyle name="强调文字颜色 3 2 2 3 3 2" xfId="9040"/>
    <cellStyle name="注释 4 3 3 2 2 4" xfId="9041"/>
    <cellStyle name="40% - 强调文字颜色 4 3 2 5 3" xfId="9042"/>
    <cellStyle name="强调文字颜色 3 2 2 3 3 2 2" xfId="9043"/>
    <cellStyle name="40% - 强调文字颜色 4 3 2 5 3 2" xfId="9044"/>
    <cellStyle name="强调文字颜色 3 2 2 3 3 2 2 2" xfId="9045"/>
    <cellStyle name="40% - 强调文字颜色 4 3 2 5 3 2 2" xfId="9046"/>
    <cellStyle name="强调文字颜色 3 2 2 3 3 3 2" xfId="9047"/>
    <cellStyle name="40% - 强调文字颜色 4 3 2 5 4 2" xfId="9048"/>
    <cellStyle name="强调文字颜色 3 2 2 3 3 3 2 2" xfId="9049"/>
    <cellStyle name="40% - 强调文字颜色 4 3 2 5 4 2 2" xfId="9050"/>
    <cellStyle name="强调文字颜色 3 2 2 3 3 4" xfId="9051"/>
    <cellStyle name="40% - 强调文字颜色 4 3 2 5 5" xfId="9052"/>
    <cellStyle name="强调文字颜色 3 2 2 3 3 4 2" xfId="9053"/>
    <cellStyle name="40% - 强调文字颜色 4 3 2 5 5 2" xfId="9054"/>
    <cellStyle name="40% - 强调文字颜色 4 3 2 6" xfId="9055"/>
    <cellStyle name="强调文字颜色 6 3 4 6 2" xfId="9056"/>
    <cellStyle name="40% - 强调文字颜色 4 3 2 6 2" xfId="9057"/>
    <cellStyle name="标题 1 4 5 2 2 2 2" xfId="9058"/>
    <cellStyle name="强调文字颜色 3 2 2 3 4 2" xfId="9059"/>
    <cellStyle name="40% - 强调文字颜色 4 3 2 6 3" xfId="9060"/>
    <cellStyle name="强调文字颜色 3 2 2 3 4 3" xfId="9061"/>
    <cellStyle name="40% - 强调文字颜色 4 3 2 6 4" xfId="9062"/>
    <cellStyle name="40% - 强调文字颜色 4 3 2 7" xfId="9063"/>
    <cellStyle name="千位分隔 2 8 2 3" xfId="9064"/>
    <cellStyle name="40% - 强调文字颜色 4 3 2 7 2" xfId="9065"/>
    <cellStyle name="千位分隔 2 8 2 4" xfId="9066"/>
    <cellStyle name="标题 1 4 5 2 2 3 2" xfId="9067"/>
    <cellStyle name="强调文字颜色 3 2 2 3 5 2" xfId="9068"/>
    <cellStyle name="40% - 强调文字颜色 4 3 2 7 3" xfId="9069"/>
    <cellStyle name="40% - 强调文字颜色 4 3 2 9 2" xfId="9070"/>
    <cellStyle name="40% - 强调文字颜色 4 3 3" xfId="9071"/>
    <cellStyle name="适中 2 2 2 3 3 2" xfId="9072"/>
    <cellStyle name="40% - 强调文字颜色 4 3 3 2" xfId="9073"/>
    <cellStyle name="适中 2 2 2 3 3 2 2" xfId="9074"/>
    <cellStyle name="40% - 强调文字颜色 4 3 3 2 2" xfId="9075"/>
    <cellStyle name="注释 3 3 3 3 3" xfId="9076"/>
    <cellStyle name="40% - 强调文字颜色 4 3 3 2 2 2 2 2" xfId="9077"/>
    <cellStyle name="40% - 强调文字颜色 4 3 3 2 2 2 2 2 2" xfId="9078"/>
    <cellStyle name="好_2.空间地产（西安）天琴湾销售会所灯饰清单 2 6 2 3" xfId="9079"/>
    <cellStyle name="40% - 强调文字颜色 4 3 3 2 2 2 2 2 2 2" xfId="9080"/>
    <cellStyle name="40% - 强调文字颜色 4 3 3 2 2 2 3" xfId="9081"/>
    <cellStyle name="40% - 强调文字颜色 4 3 3 2 2 2 3 2" xfId="9082"/>
    <cellStyle name="40% - 强调文字颜色 4 3 3 2 2 2 3 2 2" xfId="9083"/>
    <cellStyle name="60% - 强调文字颜色 5 2 2" xfId="9084"/>
    <cellStyle name="适中 2 6 3 2 2" xfId="9085"/>
    <cellStyle name="40% - 强调文字颜色 4 3 3 2 2 3 2" xfId="9086"/>
    <cellStyle name="60% - 强调文字颜色 5 2 2 2" xfId="9087"/>
    <cellStyle name="40% - 强调文字颜色 4 3 3 2 2 3 2 2" xfId="9088"/>
    <cellStyle name="60% - 强调文字颜色 5 2 2 2 2" xfId="9089"/>
    <cellStyle name="40% - 强调文字颜色 4 3 3 2 2 3 2 2 2" xfId="9090"/>
    <cellStyle name="注释 2 2 6 2 4" xfId="9091"/>
    <cellStyle name="60% - 强调文字颜色 5 3" xfId="9092"/>
    <cellStyle name="40% - 强调文字颜色 5 3 4 2 2 2" xfId="9093"/>
    <cellStyle name="好 2 4 4 2 2 2" xfId="9094"/>
    <cellStyle name="40% - 强调文字颜色 4 3 3 2 2 4" xfId="9095"/>
    <cellStyle name="强调文字颜色 2 2 2 4 4 2" xfId="9096"/>
    <cellStyle name="60% - 强调文字颜色 5 3 2" xfId="9097"/>
    <cellStyle name="40% - 强调文字颜色 5 3 4 2 2 2 2" xfId="9098"/>
    <cellStyle name="40% - 强调文字颜色 4 3 3 2 2 4 2" xfId="9099"/>
    <cellStyle name="强调文字颜色 2 2 2 4 4 2 2" xfId="9100"/>
    <cellStyle name="60% - 强调文字颜色 5 3 2 2" xfId="9101"/>
    <cellStyle name="40% - 强调文字颜色 5 3 4 2 2 2 2 2" xfId="9102"/>
    <cellStyle name="40% - 强调文字颜色 4 3 3 2 2 4 2 2" xfId="9103"/>
    <cellStyle name="强调文字颜色 2 2 2 4 4 2 2 2" xfId="9104"/>
    <cellStyle name="60% - 强调文字颜色 5 4" xfId="9105"/>
    <cellStyle name="40% - 强调文字颜色 5 3 4 2 2 3" xfId="9106"/>
    <cellStyle name="输入 2 2 2 2 2 3 3 2" xfId="9107"/>
    <cellStyle name="40% - 强调文字颜色 4 4 3 6 2" xfId="9108"/>
    <cellStyle name="40% - 强调文字颜色 4 3 3 2 2 5" xfId="9109"/>
    <cellStyle name="强调文字颜色 2 2 2 4 4 3" xfId="9110"/>
    <cellStyle name="40% - 强调文字颜色 4 3 3 2 3" xfId="9111"/>
    <cellStyle name="注释 3 3 3 3 4" xfId="9112"/>
    <cellStyle name="40% - 强调文字颜色 4 3 3 2 3 2 2" xfId="9113"/>
    <cellStyle name="40% - 强调文字颜色 4 3 3 2 3 3" xfId="9114"/>
    <cellStyle name="60% - 强调文字颜色 2 4 2 2 2 2 2" xfId="9115"/>
    <cellStyle name="40% - 强调文字颜色 4 3 3 2 3 3 2" xfId="9116"/>
    <cellStyle name="60% - 强调文字颜色 2 4 2 2 2 2 2 2" xfId="9117"/>
    <cellStyle name="40% - 强调文字颜色 4 3 3 2 3 3 2 2" xfId="9118"/>
    <cellStyle name="60% - 强调文字颜色 2 4 2 2 2 2 2 2 2" xfId="9119"/>
    <cellStyle name="60% - 强调文字颜色 6 3" xfId="9120"/>
    <cellStyle name="40% - 强调文字颜色 5 3 4 2 3 2" xfId="9121"/>
    <cellStyle name="40% - 强调文字颜色 4 3 3 2 3 4" xfId="9122"/>
    <cellStyle name="60% - 强调文字颜色 2 4 2 2 2 2 3" xfId="9123"/>
    <cellStyle name="强调文字颜色 2 2 2 4 5 2" xfId="9124"/>
    <cellStyle name="60% - 强调文字颜色 6 3 2" xfId="9125"/>
    <cellStyle name="40% - 强调文字颜色 5 3 4 2 3 2 2" xfId="9126"/>
    <cellStyle name="40% - 强调文字颜色 4 3 3 2 3 4 2" xfId="9127"/>
    <cellStyle name="60% - 强调文字颜色 2 4 2 2 2 2 3 2" xfId="9128"/>
    <cellStyle name="强调文字颜色 2 2 2 4 5 2 2" xfId="9129"/>
    <cellStyle name="40% - 强调文字颜色 4 3 3 2 4 2" xfId="9130"/>
    <cellStyle name="40% - 强调文字颜色 4 3 3 2 4 2 2" xfId="9131"/>
    <cellStyle name="40% - 强调文字颜色 4 3 3 2 4 2 2 2" xfId="9132"/>
    <cellStyle name="计算 3 2 2 3 3" xfId="9133"/>
    <cellStyle name="40% - 强调文字颜色 4 3 3 2 4 3" xfId="9134"/>
    <cellStyle name="60% - 强调文字颜色 2 4 2 2 2 3 2" xfId="9135"/>
    <cellStyle name="40% - 强调文字颜色 4 3 3 2 4 3 2" xfId="9136"/>
    <cellStyle name="60% - 强调文字颜色 2 4 2 2 2 3 2 2" xfId="9137"/>
    <cellStyle name="标题 4 4 2 2 3 2 2 2" xfId="9138"/>
    <cellStyle name="40% - 强调文字颜色 4 3 3 2 5 2 2" xfId="9139"/>
    <cellStyle name="标题 4 4 2 2 3 3 2" xfId="9140"/>
    <cellStyle name="40% - 强调文字颜色 4 3 3 2 6 2" xfId="9141"/>
    <cellStyle name="40% - 强调文字颜色 5 2 3 5 4 2" xfId="9142"/>
    <cellStyle name="40% - 强调文字颜色 4 3 3 3" xfId="9143"/>
    <cellStyle name="40% - 强调文字颜色 5 2 3 5 4 2 2" xfId="9144"/>
    <cellStyle name="注释 3 3 3 4 3" xfId="9145"/>
    <cellStyle name="40% - 强调文字颜色 4 3 3 3 2" xfId="9146"/>
    <cellStyle name="40% - 强调文字颜色 4 3 3 3 2 2 2 2" xfId="9147"/>
    <cellStyle name="40% - 强调文字颜色 4 3 3 3 2 3" xfId="9148"/>
    <cellStyle name="40% - 强调文字颜色 4 3 3 3 2 3 2" xfId="9149"/>
    <cellStyle name="差_2.空间地产（西安）天琴湾销售会所灯饰清单 2 2 3 2 2 2 3" xfId="9150"/>
    <cellStyle name="40% - 强调文字颜色 4 3 3 3 2 3 2 2" xfId="9151"/>
    <cellStyle name="差_2.空间地产（西安）天琴湾销售会所灯饰清单 2 2 3 2 2 2 3 2" xfId="9152"/>
    <cellStyle name="40% - 强调文字颜色 5 3 4 3 2 2" xfId="9153"/>
    <cellStyle name="强调文字颜色 2 2 2 5 4 2" xfId="9154"/>
    <cellStyle name="40% - 强调文字颜色 4 3 3 3 2 4" xfId="9155"/>
    <cellStyle name="40% - 强调文字颜色 5 3 4 3 2 2 2" xfId="9156"/>
    <cellStyle name="40% - 强调文字颜色 5 2 4 2 2 2 4" xfId="9157"/>
    <cellStyle name="40% - 强调文字颜色 4 3 3 3 2 4 2" xfId="9158"/>
    <cellStyle name="40% - 强调文字颜色 4 3 3 3 3" xfId="9159"/>
    <cellStyle name="40% - 强调文字颜色 4 3 3 3 3 2" xfId="9160"/>
    <cellStyle name="40% - 强调文字颜色 4 3 3 3 3 2 2" xfId="9161"/>
    <cellStyle name="40% - 强调文字颜色 4 3 3 3 4" xfId="9162"/>
    <cellStyle name="40% - 强调文字颜色 4 3 3 3 4 2" xfId="9163"/>
    <cellStyle name="40% - 强调文字颜色 4 3 3 3 4 2 2" xfId="9164"/>
    <cellStyle name="标题 4 4 2 2 4 2 2" xfId="9165"/>
    <cellStyle name="40% - 强调文字颜色 4 3 3 3 5 2" xfId="9166"/>
    <cellStyle name="40% - 强调文字颜色 4 3 3 4" xfId="9167"/>
    <cellStyle name="40% - 强调文字颜色 4 3 3 4 2" xfId="9168"/>
    <cellStyle name="40% - 强调文字颜色 4 3 3 4 2 2" xfId="9169"/>
    <cellStyle name="40% - 强调文字颜色 4 3 3 4 2 2 2" xfId="9170"/>
    <cellStyle name="40% - 强调文字颜色 4 3 3 4 3" xfId="9171"/>
    <cellStyle name="强调文字颜色 3 2 2 4 2 2" xfId="9172"/>
    <cellStyle name="40% - 强调文字颜色 4 3 3 4 3 2" xfId="9173"/>
    <cellStyle name="强调文字颜色 3 2 2 4 2 2 2" xfId="9174"/>
    <cellStyle name="40% - 强调文字颜色 4 3 3 4 3 2 2" xfId="9175"/>
    <cellStyle name="强调文字颜色 3 2 2 4 2 2 2 2" xfId="9176"/>
    <cellStyle name="40% - 强调文字颜色 4 3 3 4 4" xfId="9177"/>
    <cellStyle name="强调文字颜色 3 2 2 4 2 3" xfId="9178"/>
    <cellStyle name="40% - 强调文字颜色 4 3 3 4 4 2" xfId="9179"/>
    <cellStyle name="强调文字颜色 3 2 2 4 2 3 2" xfId="9180"/>
    <cellStyle name="60% - 强调文字颜色 4 2 3 2 2 2 2 2 2" xfId="9181"/>
    <cellStyle name="40% - 强调文字颜色 4 3 3 5" xfId="9182"/>
    <cellStyle name="40% - 强调文字颜色 4 3 3 5 2" xfId="9183"/>
    <cellStyle name="40% - 强调文字颜色 4 3 3 5 2 2" xfId="9184"/>
    <cellStyle name="40% - 强调文字颜色 4 3 3 5 2 2 2" xfId="9185"/>
    <cellStyle name="40% - 强调文字颜色 4 3 3 5 3" xfId="9186"/>
    <cellStyle name="强调文字颜色 3 2 2 4 3 2" xfId="9187"/>
    <cellStyle name="40% - 强调文字颜色 4 3 3 5 3 2" xfId="9188"/>
    <cellStyle name="强调文字颜色 3 2 2 4 3 2 2" xfId="9189"/>
    <cellStyle name="60% - 强调文字颜色 5 2 2 5 2 2 2 2" xfId="9190"/>
    <cellStyle name="40% - 强调文字颜色 4 3 3 6" xfId="9191"/>
    <cellStyle name="40% - 强调文字颜色 4 3 3 7" xfId="9192"/>
    <cellStyle name="40% - 强调文字颜色 4 3 4" xfId="9193"/>
    <cellStyle name="40% - 强调文字颜色 4 3 4 2" xfId="9194"/>
    <cellStyle name="注释 3 3 4 3 3" xfId="9195"/>
    <cellStyle name="40% - 强调文字颜色 4 3 4 2 2" xfId="9196"/>
    <cellStyle name="60% - 强调文字颜色 4 2 9 2" xfId="9197"/>
    <cellStyle name="强调文字颜色 1 2 2 4 4 2 2" xfId="9198"/>
    <cellStyle name="千位分隔 2 2 2 2 5 3" xfId="9199"/>
    <cellStyle name="40% - 强调文字颜色 4 3 4 2 2 2 2" xfId="9200"/>
    <cellStyle name="40% - 强调文字颜色 4 3 4 2 2 2 2 2" xfId="9201"/>
    <cellStyle name="60% - 强调文字颜色 5 4 4 3 2 3" xfId="9202"/>
    <cellStyle name="40% - 强调文字颜色 4 3 4 2 2 2 2 2 2" xfId="9203"/>
    <cellStyle name="40% - 强调文字颜色 4 3 4 2 2 3" xfId="9204"/>
    <cellStyle name="链接单元格 2 6" xfId="9205"/>
    <cellStyle name="40% - 强调文字颜色 4 3 4 2 2 3 2" xfId="9206"/>
    <cellStyle name="链接单元格 2 6 2" xfId="9207"/>
    <cellStyle name="60% - 强调文字颜色 4 2 2 4" xfId="9208"/>
    <cellStyle name="40% - 强调文字颜色 4 3 4 2 2 3 2 2" xfId="9209"/>
    <cellStyle name="40% - 强调文字颜色 5 3 5 2 2 2" xfId="9210"/>
    <cellStyle name="计算 2 2 3 2 4 3 2" xfId="9211"/>
    <cellStyle name="40% - 强调文字颜色 4 3 4 2 2 4" xfId="9212"/>
    <cellStyle name="好_3.空间地产（西安）天琴湾配饰报价清单 5 2 4" xfId="9213"/>
    <cellStyle name="40% - 强调文字颜色 5 3 5 2 2 2 2" xfId="9214"/>
    <cellStyle name="链接单元格 3 6" xfId="9215"/>
    <cellStyle name="40% - 强调文字颜色 4 3 4 2 2 4 2" xfId="9216"/>
    <cellStyle name="40% - 强调文字颜色 4 3 4 2 3" xfId="9217"/>
    <cellStyle name="强调文字颜色 1 2 2 4 5 2" xfId="9218"/>
    <cellStyle name="60% - 强调文字颜色 2 3 2 2 2 2 3" xfId="9219"/>
    <cellStyle name="40% - 强调文字颜色 4 3 4 2 3 2" xfId="9220"/>
    <cellStyle name="强调文字颜色 1 2 2 4 5 2 2" xfId="9221"/>
    <cellStyle name="60% - 强调文字颜色 2 3 2 2 2 2 3 2" xfId="9222"/>
    <cellStyle name="千位分隔 2 2 2 3 5 3" xfId="9223"/>
    <cellStyle name="40% - 强调文字颜色 4 3 4 2 3 2 2" xfId="9224"/>
    <cellStyle name="40% - 强调文字颜色 4 3 4 2 3 2 2 2" xfId="9225"/>
    <cellStyle name="标题 2 2 6 2 3 2" xfId="9226"/>
    <cellStyle name="40% - 强调文字颜色 4 3 4 2 4" xfId="9227"/>
    <cellStyle name="60% - 强调文字颜色 4 4 9" xfId="9228"/>
    <cellStyle name="注释 3 5 2 2" xfId="9229"/>
    <cellStyle name="强调文字颜色 1 2 2 4 6 2" xfId="9230"/>
    <cellStyle name="40% - 强调文字颜色 4 3 4 2 4 2" xfId="9231"/>
    <cellStyle name="60% - 强调文字颜色 4 4 9 2" xfId="9232"/>
    <cellStyle name="注释 3 5 2 2 2" xfId="9233"/>
    <cellStyle name="千位分隔 2 2 2 4 5 3" xfId="9234"/>
    <cellStyle name="40% - 强调文字颜色 4 3 4 2 4 2 2" xfId="9235"/>
    <cellStyle name="好_2.空间地产（西安）天琴湾销售会所灯饰清单 2 2 5" xfId="9236"/>
    <cellStyle name="60% - 强调文字颜色 3 3 3 2 2 2 3" xfId="9237"/>
    <cellStyle name="标题 4 4 2 3 3 2 2" xfId="9238"/>
    <cellStyle name="40% - 强调文字颜色 4 3 4 2 5 2" xfId="9239"/>
    <cellStyle name="输出 2 7 2 3 2" xfId="9240"/>
    <cellStyle name="标题 1 2 5 2 4" xfId="9241"/>
    <cellStyle name="40% - 强调文字颜色 5 2 3 5 5 2" xfId="9242"/>
    <cellStyle name="40% - 强调文字颜色 4 3 4 3" xfId="9243"/>
    <cellStyle name="40% - 强调文字颜色 4 3 4 3 2" xfId="9244"/>
    <cellStyle name="差_2.空间地产（西安）天琴湾销售会所灯饰清单 5 2 2 2 3" xfId="9245"/>
    <cellStyle name="解释性文本 2 2 6" xfId="9246"/>
    <cellStyle name="40% - 强调文字颜色 4 3 4 3 2 2" xfId="9247"/>
    <cellStyle name="差_2.空间地产（西安）天琴湾销售会所灯饰清单 5 2 2 2 3 2" xfId="9248"/>
    <cellStyle name="解释性文本 2 2 6 2" xfId="9249"/>
    <cellStyle name="40% - 强调文字颜色 4 3 4 3 2 2 2" xfId="9250"/>
    <cellStyle name="输入 2 3 3 2 3" xfId="9251"/>
    <cellStyle name="解释性文本 2 2 6 2 2" xfId="9252"/>
    <cellStyle name="40% - 强调文字颜色 4 3 4 3 2 2 2 2" xfId="9253"/>
    <cellStyle name="40% - 强调文字颜色 4 3 4 3 3" xfId="9254"/>
    <cellStyle name="好_3.空间地产（西安）天琴湾配饰报价清单 7 2 2 2 2" xfId="9255"/>
    <cellStyle name="好_3.空间地产（西安）天琴湾配饰报价清单 7 2 2 2 2 2" xfId="9256"/>
    <cellStyle name="解释性文本 2 3 6" xfId="9257"/>
    <cellStyle name="40% - 强调文字颜色 4 3 4 3 3 2" xfId="9258"/>
    <cellStyle name="解释性文本 2 3 6 2" xfId="9259"/>
    <cellStyle name="40% - 强调文字颜色 4 3 4 3 3 2 2" xfId="9260"/>
    <cellStyle name="40% - 强调文字颜色 4 3 4 3 4" xfId="9261"/>
    <cellStyle name="解释性文本 2 4 6" xfId="9262"/>
    <cellStyle name="40% - 强调文字颜色 4 3 4 3 4 2" xfId="9263"/>
    <cellStyle name="40% - 强调文字颜色 4 3 4 4" xfId="9264"/>
    <cellStyle name="40% - 强调文字颜色 4 3 4 4 2" xfId="9265"/>
    <cellStyle name="解释性文本 3 2 6" xfId="9266"/>
    <cellStyle name="40% - 强调文字颜色 4 3 4 4 2 2" xfId="9267"/>
    <cellStyle name="解释性文本 3 2 6 2" xfId="9268"/>
    <cellStyle name="40% - 强调文字颜色 4 3 4 4 2 2 2" xfId="9269"/>
    <cellStyle name="40% - 强调文字颜色 4 3 4 4 3" xfId="9270"/>
    <cellStyle name="强调文字颜色 3 2 2 5 2 2" xfId="9271"/>
    <cellStyle name="好_3.空间地产（西安）天琴湾配饰报价清单 7 2 2 3 2" xfId="9272"/>
    <cellStyle name="解释性文本 3 3 6" xfId="9273"/>
    <cellStyle name="40% - 强调文字颜色 4 3 4 4 3 2" xfId="9274"/>
    <cellStyle name="强调文字颜色 3 2 2 5 2 2 2" xfId="9275"/>
    <cellStyle name="40% - 强调文字颜色 4 3 4 5" xfId="9276"/>
    <cellStyle name="40% - 强调文字颜色 4 3 4 5 2" xfId="9277"/>
    <cellStyle name="解释性文本 4 2 6" xfId="9278"/>
    <cellStyle name="40% - 强调文字颜色 4 3 4 5 2 2" xfId="9279"/>
    <cellStyle name="40% - 强调文字颜色 4 3 4 6" xfId="9280"/>
    <cellStyle name="40% - 强调文字颜色 4 3 5" xfId="9281"/>
    <cellStyle name="40% - 强调文字颜色 4 3 5 2" xfId="9282"/>
    <cellStyle name="40% - 强调文字颜色 4 3 5 2 2" xfId="9283"/>
    <cellStyle name="40% - 强调文字颜色 4 3 5 2 2 2" xfId="9284"/>
    <cellStyle name="40% - 强调文字颜色 4 3 5 2 2 2 2" xfId="9285"/>
    <cellStyle name="40% - 强调文字颜色 4 3 5 2 3" xfId="9286"/>
    <cellStyle name="40% - 强调文字颜色 4 3 5 2 3 2" xfId="9287"/>
    <cellStyle name="40% - 强调文字颜色 4 3 5 2 3 2 2" xfId="9288"/>
    <cellStyle name="40% - 强调文字颜色 4 3 5 2 4" xfId="9289"/>
    <cellStyle name="40% - 强调文字颜色 4 3 5 2 4 2" xfId="9290"/>
    <cellStyle name="解释性文本 2 6 3 2 2" xfId="9291"/>
    <cellStyle name="40% - 强调文字颜色 4 3 5 3" xfId="9292"/>
    <cellStyle name="好_2.空间地产（西安）天琴湾销售会所灯饰清单 3 3 2 2 2" xfId="9293"/>
    <cellStyle name="好_2.空间地产（西安）天琴湾销售会所灯饰清单 3 3 2 2 2 2" xfId="9294"/>
    <cellStyle name="40% - 强调文字颜色 4 3 5 3 2" xfId="9295"/>
    <cellStyle name="好_2.空间地产（西安）天琴湾销售会所灯饰清单 3 3 2 2 2 2 2" xfId="9296"/>
    <cellStyle name="40% - 强调文字颜色 4 3 5 3 2 2" xfId="9297"/>
    <cellStyle name="好_2.空间地产（西安）天琴湾销售会所灯饰清单 3 3 2 2 2 2 2 2" xfId="9298"/>
    <cellStyle name="40% - 强调文字颜色 4 3 5 3 2 2 2" xfId="9299"/>
    <cellStyle name="好_2.空间地产（西安）天琴湾销售会所灯饰清单 3 3 2 2 2 3" xfId="9300"/>
    <cellStyle name="40% - 强调文字颜色 4 3 5 3 3" xfId="9301"/>
    <cellStyle name="好_3.空间地产（西安）天琴湾配饰报价清单 7 2 3 2 2" xfId="9302"/>
    <cellStyle name="好_2.空间地产（西安）天琴湾销售会所灯饰清单 3 3 2 2 2 3 2" xfId="9303"/>
    <cellStyle name="40% - 强调文字颜色 4 3 5 3 3 2" xfId="9304"/>
    <cellStyle name="40% - 强调文字颜色 4 3 5 3 3 2 2" xfId="9305"/>
    <cellStyle name="40% - 强调文字颜色 4 3 5 3 4" xfId="9306"/>
    <cellStyle name="40% - 强调文字颜色 4 3 5 3 4 2" xfId="9307"/>
    <cellStyle name="强调文字颜色 6 3 2 2 2 4" xfId="9308"/>
    <cellStyle name="好_2.空间地产（西安）天琴湾销售会所灯饰清单 3 3 2 2 3" xfId="9309"/>
    <cellStyle name="40% - 强调文字颜色 4 3 5 4" xfId="9310"/>
    <cellStyle name="好_2.空间地产（西安）天琴湾销售会所灯饰清单 3 3 2 2 3 2" xfId="9311"/>
    <cellStyle name="40% - 强调文字颜色 4 3 5 4 2" xfId="9312"/>
    <cellStyle name="好_2.空间地产（西安）天琴湾销售会所灯饰清单 3 3 2 2 3 2 2" xfId="9313"/>
    <cellStyle name="40% - 强调文字颜色 4 3 5 4 2 2" xfId="9314"/>
    <cellStyle name="40% - 强调文字颜色 4 3 5 4 2 2 2" xfId="9315"/>
    <cellStyle name="40% - 强调文字颜色 4 3 5 4 3" xfId="9316"/>
    <cellStyle name="强调文字颜色 3 2 2 6 2 2" xfId="9317"/>
    <cellStyle name="40% - 强调文字颜色 4 3 5 4 3 2" xfId="9318"/>
    <cellStyle name="强调文字颜色 3 2 2 6 2 2 2" xfId="9319"/>
    <cellStyle name="好_2.空间地产（西安）天琴湾销售会所灯饰清单 3 3 2 2 4" xfId="9320"/>
    <cellStyle name="40% - 强调文字颜色 4 3 5 5" xfId="9321"/>
    <cellStyle name="好_2.空间地产（西安）天琴湾销售会所灯饰清单 3 3 2 2 4 2" xfId="9322"/>
    <cellStyle name="标题 7 5 2 2 3" xfId="9323"/>
    <cellStyle name="40% - 强调文字颜色 4 3 5 5 2" xfId="9324"/>
    <cellStyle name="标题 7 5 2 2 3 2" xfId="9325"/>
    <cellStyle name="40% - 强调文字颜色 4 3 5 5 2 2" xfId="9326"/>
    <cellStyle name="40% - 强调文字颜色 4 3 5 6" xfId="9327"/>
    <cellStyle name="40% - 强调文字颜色 4 3 5 6 2" xfId="9328"/>
    <cellStyle name="40% - 强调文字颜色 4 3 6" xfId="9329"/>
    <cellStyle name="40% - 强调文字颜色 4 3 6 2" xfId="9330"/>
    <cellStyle name="40% - 强调文字颜色 4 3 6 2 2" xfId="9331"/>
    <cellStyle name="40% - 强调文字颜色 4 3 6 2 2 2" xfId="9332"/>
    <cellStyle name="适中 3 4" xfId="9333"/>
    <cellStyle name="40% - 强调文字颜色 4 3 6 2 2 2 2" xfId="9334"/>
    <cellStyle name="适中 3 4 2" xfId="9335"/>
    <cellStyle name="40% - 强调文字颜色 4 3 6 2 3" xfId="9336"/>
    <cellStyle name="40% - 强调文字颜色 4 3 6 2 3 2" xfId="9337"/>
    <cellStyle name="适中 4 4" xfId="9338"/>
    <cellStyle name="计算 2 6 5" xfId="9339"/>
    <cellStyle name="60% - 强调文字颜色 6 2 2 2 2 2 4" xfId="9340"/>
    <cellStyle name="40% - 强调文字颜色 4 3 6 2 3 2 2" xfId="9341"/>
    <cellStyle name="适中 4 4 2" xfId="9342"/>
    <cellStyle name="40% - 强调文字颜色 4 3 6 2 4" xfId="9343"/>
    <cellStyle name="40% - 强调文字颜色 4 3 6 2 4 2" xfId="9344"/>
    <cellStyle name="好_2.空间地产（西安）天琴湾销售会所灯饰清单 3 3 2 3 2" xfId="9345"/>
    <cellStyle name="40% - 强调文字颜色 4 3 6 3" xfId="9346"/>
    <cellStyle name="好_2.空间地产（西安）天琴湾销售会所灯饰清单 3 3 2 3 2 2" xfId="9347"/>
    <cellStyle name="40% - 强调文字颜色 4 3 6 3 2" xfId="9348"/>
    <cellStyle name="注释 3 3 2 2 2 2 5" xfId="9349"/>
    <cellStyle name="好_2.空间地产（西安）天琴湾销售会所灯饰清单 3 3 2 3 3" xfId="9350"/>
    <cellStyle name="40% - 强调文字颜色 4 3 6 4" xfId="9351"/>
    <cellStyle name="好_2.空间地产（西安）天琴湾销售会所灯饰清单 3 3 2 3 3 2" xfId="9352"/>
    <cellStyle name="40% - 强调文字颜色 4 3 6 4 2" xfId="9353"/>
    <cellStyle name="40% - 强调文字颜色 4 3 6 5" xfId="9354"/>
    <cellStyle name="40% - 强调文字颜色 4 3 6 5 2" xfId="9355"/>
    <cellStyle name="40% - 强调文字颜色 5 2 4 3 2 2 2 2" xfId="9356"/>
    <cellStyle name="标题 4 4 5 2 2 3 2" xfId="9357"/>
    <cellStyle name="40% - 强调文字颜色 4 3 7" xfId="9358"/>
    <cellStyle name="40% - 强调文字颜色 4 3 7 2" xfId="9359"/>
    <cellStyle name="40% - 强调文字颜色 6 2 4 6" xfId="9360"/>
    <cellStyle name="40% - 强调文字颜色 4 3 7 2 2" xfId="9361"/>
    <cellStyle name="40% - 强调文字颜色 6 2 4 6 2" xfId="9362"/>
    <cellStyle name="40% - 强调文字颜色 5 2 10" xfId="9363"/>
    <cellStyle name="40% - 强调文字颜色 4 3 7 2 2 2" xfId="9364"/>
    <cellStyle name="好_2.空间地产（西安）天琴湾销售会所灯饰清单 3 3 2 4 2" xfId="9365"/>
    <cellStyle name="40% - 强调文字颜色 4 3 7 3" xfId="9366"/>
    <cellStyle name="千位分隔 2 6 2 2 2" xfId="9367"/>
    <cellStyle name="40% - 强调文字颜色 6 2 5 6" xfId="9368"/>
    <cellStyle name="好_2.空间地产（西安）天琴湾销售会所灯饰清单 3 3 2 4 2 2" xfId="9369"/>
    <cellStyle name="40% - 强调文字颜色 4 3 7 3 2" xfId="9370"/>
    <cellStyle name="千位分隔 2 6 2 2 2 2" xfId="9371"/>
    <cellStyle name="40% - 强调文字颜色 4 3 7 4" xfId="9372"/>
    <cellStyle name="千位分隔 2 6 2 2 3" xfId="9373"/>
    <cellStyle name="差_2.空间地产（西安）天琴湾销售会所灯饰清单 2 4 2 2 2 2" xfId="9374"/>
    <cellStyle name="标题 6 3 2 3 2 2 2" xfId="9375"/>
    <cellStyle name="40% - 强调文字颜色 6 2 6 6" xfId="9376"/>
    <cellStyle name="40% - 强调文字颜色 4 3 7 4 2" xfId="9377"/>
    <cellStyle name="千位分隔 2 6 2 2 3 2" xfId="9378"/>
    <cellStyle name="差_2.空间地产（西安）天琴湾销售会所灯饰清单 2 4 2 2 2 2 2" xfId="9379"/>
    <cellStyle name="40% - 强调文字颜色 6 2 2 3 5 3 2" xfId="9380"/>
    <cellStyle name="40% - 强调文字颜色 4 3 8" xfId="9381"/>
    <cellStyle name="40% - 强调文字颜色 4 3 8 2" xfId="9382"/>
    <cellStyle name="40% - 强调文字颜色 6 3 4 6" xfId="9383"/>
    <cellStyle name="60% - 强调文字颜色 4 2 2 2 2 2 3" xfId="9384"/>
    <cellStyle name="40% - 强调文字颜色 4 3 8 2 2" xfId="9385"/>
    <cellStyle name="40% - 强调文字颜色 6 3 4 6 2" xfId="9386"/>
    <cellStyle name="60% - 强调文字颜色 4 2 2 2 2 2 3 2" xfId="9387"/>
    <cellStyle name="40% - 强调文字颜色 4 3 8 2 2 2" xfId="9388"/>
    <cellStyle name="好_2.空间地产（西安）天琴湾销售会所灯饰清单 3 3 2 5 2" xfId="9389"/>
    <cellStyle name="40% - 强调文字颜色 4 3 8 3" xfId="9390"/>
    <cellStyle name="千位分隔 2 6 2 3 2" xfId="9391"/>
    <cellStyle name="40% - 强调文字颜色 6 3 5 6" xfId="9392"/>
    <cellStyle name="60% - 强调文字颜色 4 2 2 2 2 3 3" xfId="9393"/>
    <cellStyle name="40% - 强调文字颜色 4 3 8 3 2" xfId="9394"/>
    <cellStyle name="千位分隔 2 6 2 3 2 2" xfId="9395"/>
    <cellStyle name="好 3 2 2 3 2 2" xfId="9396"/>
    <cellStyle name="40% - 强调文字颜色 4 3 9" xfId="9397"/>
    <cellStyle name="好 3 2 2 3 2 2 2" xfId="9398"/>
    <cellStyle name="40% - 强调文字颜色 4 3 9 2" xfId="9399"/>
    <cellStyle name="40% - 强调文字颜色 6 4 4 6" xfId="9400"/>
    <cellStyle name="60% - 强调文字颜色 4 2 2 2 3 2 3" xfId="9401"/>
    <cellStyle name="40% - 强调文字颜色 4 3 9 2 2" xfId="9402"/>
    <cellStyle name="40% - 强调文字颜色 4 4" xfId="9403"/>
    <cellStyle name="差_3.空间地产（西安）天琴湾配饰报价清单 2 3 3 2 3" xfId="9404"/>
    <cellStyle name="差_3.空间地产（西安）天琴湾配饰报价清单 2 3 3 2 3 2" xfId="9405"/>
    <cellStyle name="标题 7 2 2 2 2 3" xfId="9406"/>
    <cellStyle name="警告文本 2 2 2 2 2 4" xfId="9407"/>
    <cellStyle name="40% - 强调文字颜色 4 4 2" xfId="9408"/>
    <cellStyle name="标题 7 2 2 2 2 3 2" xfId="9409"/>
    <cellStyle name="警告文本 2 2 2 2 2 4 2" xfId="9410"/>
    <cellStyle name="40% - 强调文字颜色 4 4 2 2" xfId="9411"/>
    <cellStyle name="注释 3 4 2 3 3" xfId="9412"/>
    <cellStyle name="40% - 强调文字颜色 4 4 2 2 2" xfId="9413"/>
    <cellStyle name="注释 3 4 2 3 3 2" xfId="9414"/>
    <cellStyle name="40% - 强调文字颜色 4 4 2 2 2 2" xfId="9415"/>
    <cellStyle name="40% - 强调文字颜色 4 4 2 2 2 2 2" xfId="9416"/>
    <cellStyle name="40% - 强调文字颜色 6 2 5 5" xfId="9417"/>
    <cellStyle name="40% - 强调文字颜色 4 4 2 2 2 3" xfId="9418"/>
    <cellStyle name="40% - 强调文字颜色 4 4 2 2 2 3 2" xfId="9419"/>
    <cellStyle name="40% - 强调文字颜色 6 2 6 5" xfId="9420"/>
    <cellStyle name="标题 7 5 4 2" xfId="9421"/>
    <cellStyle name="40% - 强调文字颜色 5 4 3 2 2 2" xfId="9422"/>
    <cellStyle name="40% - 强调文字颜色 4 4 2 2 2 4" xfId="9423"/>
    <cellStyle name="警告文本 2 3 5 2 2" xfId="9424"/>
    <cellStyle name="好 2 5 3 2 2 2" xfId="9425"/>
    <cellStyle name="标题 7 5 4 2 2" xfId="9426"/>
    <cellStyle name="40% - 强调文字颜色 5 4 3 2 2 2 2" xfId="9427"/>
    <cellStyle name="好 2 5 3 2 2 2 2" xfId="9428"/>
    <cellStyle name="40% - 强调文字颜色 6 2 7 5" xfId="9429"/>
    <cellStyle name="警告文本 2 2 3 2 2 2 3" xfId="9430"/>
    <cellStyle name="40% - 强调文字颜色 4 4 2 2 2 4 2" xfId="9431"/>
    <cellStyle name="注释 3 4 2 3 4" xfId="9432"/>
    <cellStyle name="60% - 强调文字颜色 5 2 5 2 3 2 2" xfId="9433"/>
    <cellStyle name="40% - 强调文字颜色 4 4 2 2 3" xfId="9434"/>
    <cellStyle name="60% - 强调文字颜色 4 2 2 2 2 3" xfId="9435"/>
    <cellStyle name="解释性文本 2 2 2 2 3 2 2 2" xfId="9436"/>
    <cellStyle name="40% - 强调文字颜色 4 4 2 2 3 2" xfId="9437"/>
    <cellStyle name="60% - 强调文字颜色 4 2 2 2 2 3 2" xfId="9438"/>
    <cellStyle name="40% - 强调文字颜色 4 4 2 2 3 2 2" xfId="9439"/>
    <cellStyle name="40% - 强调文字颜色 6 3 5 5" xfId="9440"/>
    <cellStyle name="40% - 强调文字颜色 6 2 2 6 2 2 2 2" xfId="9441"/>
    <cellStyle name="注释 3 4 2 3 5" xfId="9442"/>
    <cellStyle name="40% - 强调文字颜色 4 4 2 2 4" xfId="9443"/>
    <cellStyle name="60% - 强调文字颜色 4 2 2 2 3 3" xfId="9444"/>
    <cellStyle name="40% - 强调文字颜色 4 4 2 2 4 2" xfId="9445"/>
    <cellStyle name="60% - 强调文字颜色 4 2 2 2 3 3 2" xfId="9446"/>
    <cellStyle name="40% - 强调文字颜色 4 4 2 2 4 2 2" xfId="9447"/>
    <cellStyle name="40% - 强调文字颜色 6 4 5 5" xfId="9448"/>
    <cellStyle name="40% - 强调文字颜色 4 4 2 2 5" xfId="9449"/>
    <cellStyle name="标题 3 2 2 2 2" xfId="9450"/>
    <cellStyle name="60% - 强调文字颜色 4 2 2 2 4 3" xfId="9451"/>
    <cellStyle name="40% - 强调文字颜色 4 4 2 2 5 2" xfId="9452"/>
    <cellStyle name="40% - 强调文字颜色 5 2 3 6 3 2" xfId="9453"/>
    <cellStyle name="40% - 强调文字颜色 5 4 2 2 2 4 2" xfId="9454"/>
    <cellStyle name="40% - 强调文字颜色 4 4 2 3" xfId="9455"/>
    <cellStyle name="40% - 强调文字颜色 6 4 3 2 2 2 2" xfId="9456"/>
    <cellStyle name="40% - 强调文字颜色 5 2 3 6 3 2 2" xfId="9457"/>
    <cellStyle name="40% - 强调文字颜色 6 4 3 2 2 2 2 2" xfId="9458"/>
    <cellStyle name="注释 3 4 2 4 3" xfId="9459"/>
    <cellStyle name="40% - 强调文字颜色 4 4 2 3 2" xfId="9460"/>
    <cellStyle name="40% - 强调文字颜色 4 4 2 3 2 2" xfId="9461"/>
    <cellStyle name="40% - 强调文字颜色 4 4 2 3 3" xfId="9462"/>
    <cellStyle name="60% - 强调文字颜色 4 2 2 3 2 3" xfId="9463"/>
    <cellStyle name="40% - 强调文字颜色 4 4 2 3 3 2" xfId="9464"/>
    <cellStyle name="60% - 强调文字颜色 6 2 4 2 2 3 2 2" xfId="9465"/>
    <cellStyle name="40% - 强调文字颜色 4 4 2 3 4" xfId="9466"/>
    <cellStyle name="60% - 强调文字颜色 4 2 2 3 3 3" xfId="9467"/>
    <cellStyle name="40% - 强调文字颜色 4 4 2 3 4 2" xfId="9468"/>
    <cellStyle name="40% - 强调文字颜色 4 4 2 4" xfId="9469"/>
    <cellStyle name="输入 2 2 2 2 2 2 2" xfId="9470"/>
    <cellStyle name="40% - 强调文字颜色 4 4 2 5" xfId="9471"/>
    <cellStyle name="40% - 强调文字颜色 5 2 11 2" xfId="9472"/>
    <cellStyle name="输入 2 2 2 2 2 2 3" xfId="9473"/>
    <cellStyle name="40% - 强调文字颜色 4 4 2 6" xfId="9474"/>
    <cellStyle name="汇总 4 3 7 2" xfId="9475"/>
    <cellStyle name="适中 2 2 2 3 4 2" xfId="9476"/>
    <cellStyle name="40% - 强调文字颜色 4 4 3" xfId="9477"/>
    <cellStyle name="40% - 强调文字颜色 4 4 3 2" xfId="9478"/>
    <cellStyle name="60% - 强调文字颜色 1 4" xfId="9479"/>
    <cellStyle name="注释 3 4 3 3 3" xfId="9480"/>
    <cellStyle name="40% - 强调文字颜色 4 4 3 2 2" xfId="9481"/>
    <cellStyle name="60% - 强调文字颜色 1 4 2" xfId="9482"/>
    <cellStyle name="注释 3 4 3 3 3 2" xfId="9483"/>
    <cellStyle name="40% - 强调文字颜色 4 4 3 2 2 2" xfId="9484"/>
    <cellStyle name="60% - 强调文字颜色 1 4 2 2" xfId="9485"/>
    <cellStyle name="注释 2 2 8" xfId="9486"/>
    <cellStyle name="40% - 强调文字颜色 4 4 3 2 2 2 2" xfId="9487"/>
    <cellStyle name="标题 7 9 2" xfId="9488"/>
    <cellStyle name="60% - 强调文字颜色 1 4 2 2 2 3 2" xfId="9489"/>
    <cellStyle name="60% - 强调文字颜色 5 2 2 4 3 2 2 2 2" xfId="9490"/>
    <cellStyle name="60% - 强调文字颜色 1 4 3" xfId="9491"/>
    <cellStyle name="强调文字颜色 6 2 4 2 2 2 2 2 2" xfId="9492"/>
    <cellStyle name="40% - 强调文字颜色 4 4 3 2 2 3" xfId="9493"/>
    <cellStyle name="60% - 强调文字颜色 1 4 2 2 2 3 2 2" xfId="9494"/>
    <cellStyle name="60% - 强调文字颜色 1 4 3 2" xfId="9495"/>
    <cellStyle name="注释 2 3 8" xfId="9496"/>
    <cellStyle name="40% - 强调文字颜色 4 4 3 2 2 3 2" xfId="9497"/>
    <cellStyle name="40% - 强调文字颜色 4 4 3 2 2 3 2 2" xfId="9498"/>
    <cellStyle name="60% - 强调文字颜色 1 4 3 2 2" xfId="9499"/>
    <cellStyle name="40% - 强调文字颜色 5 4 4 2 2 2" xfId="9500"/>
    <cellStyle name="40% - 强调文字颜色 4 4 3 2 2 4" xfId="9501"/>
    <cellStyle name="警告文本 2 4 5 2 2" xfId="9502"/>
    <cellStyle name="60% - 强调文字颜色 1 4 4" xfId="9503"/>
    <cellStyle name="好 2 5 4 2 2 2" xfId="9504"/>
    <cellStyle name="40% - 强调文字颜色 5 4 4 2 2 2 2" xfId="9505"/>
    <cellStyle name="60% - 强调文字颜色 1 4 4 2" xfId="9506"/>
    <cellStyle name="注释 2 4 8" xfId="9507"/>
    <cellStyle name="40% - 强调文字颜色 4 4 3 2 2 4 2" xfId="9508"/>
    <cellStyle name="解释性文本 2 2 2 2 4 2 2" xfId="9509"/>
    <cellStyle name="标题 3 4 2 2 3 2" xfId="9510"/>
    <cellStyle name="60% - 强调文字颜色 3 4 4 3 2 2 2 2" xfId="9511"/>
    <cellStyle name="注释 3 4 3 3 4" xfId="9512"/>
    <cellStyle name="40% - 强调文字颜色 4 4 3 2 3" xfId="9513"/>
    <cellStyle name="60% - 强调文字颜色 4 2 3 2 2 3" xfId="9514"/>
    <cellStyle name="标题 3 4 2 2 3 2 2" xfId="9515"/>
    <cellStyle name="60% - 强调文字颜色 3 2 2 2 2 5" xfId="9516"/>
    <cellStyle name="40% - 强调文字颜色 4 4 3 2 3 2" xfId="9517"/>
    <cellStyle name="60% - 强调文字颜色 4 2 3 2 2 3 2" xfId="9518"/>
    <cellStyle name="标题 3 4 2 2 3 2 2 2" xfId="9519"/>
    <cellStyle name="注释 3 2 8" xfId="9520"/>
    <cellStyle name="60% - 强调文字颜色 3 2 2 2 2 5 2" xfId="9521"/>
    <cellStyle name="40% - 强调文字颜色 4 4 3 2 3 2 2" xfId="9522"/>
    <cellStyle name="标题 3 4 2 2 3 3" xfId="9523"/>
    <cellStyle name="40% - 强调文字颜色 6 2 2 6 2 3 2 2" xfId="9524"/>
    <cellStyle name="注释 3 4 3 3 5" xfId="9525"/>
    <cellStyle name="40% - 强调文字颜色 4 4 3 2 4" xfId="9526"/>
    <cellStyle name="60% - 强调文字颜色 4 2 3 2 3 3" xfId="9527"/>
    <cellStyle name="标题 3 4 2 2 3 3 2" xfId="9528"/>
    <cellStyle name="40% - 强调文字颜色 4 4 3 2 4 2" xfId="9529"/>
    <cellStyle name="60% - 强调文字颜色 4 2 3 2 3 3 2" xfId="9530"/>
    <cellStyle name="40% - 强调文字颜色 4 4 3 2 4 2 2" xfId="9531"/>
    <cellStyle name="注释 4 2 8" xfId="9532"/>
    <cellStyle name="注释 2 4 2 2 4" xfId="9533"/>
    <cellStyle name="强调文字颜色 5 4 3 2 2 2 2 2 2" xfId="9534"/>
    <cellStyle name="40% - 强调文字颜色 4 4 3 2 5" xfId="9535"/>
    <cellStyle name="标题 4 4 3 2 3 2" xfId="9536"/>
    <cellStyle name="标题 4 4 3 2 3 2 2" xfId="9537"/>
    <cellStyle name="40% - 强调文字颜色 4 4 3 2 5 2" xfId="9538"/>
    <cellStyle name="40% - 强调文字颜色 5 2 3 6 4 2" xfId="9539"/>
    <cellStyle name="40% - 强调文字颜色 4 4 3 3" xfId="9540"/>
    <cellStyle name="40% - 强调文字颜色 6 4 3 2 2 3 2" xfId="9541"/>
    <cellStyle name="60% - 强调文字颜色 2 4" xfId="9542"/>
    <cellStyle name="40% - 强调文字颜色 6 4 3 2 2 3 2 2" xfId="9543"/>
    <cellStyle name="注释 3 4 3 4 3" xfId="9544"/>
    <cellStyle name="40% - 强调文字颜色 4 4 3 3 2" xfId="9545"/>
    <cellStyle name="40% - 强调文字颜色 4 4 3 3 2 2" xfId="9546"/>
    <cellStyle name="60% - 强调文字颜色 2 4 2" xfId="9547"/>
    <cellStyle name="40% - 强调文字颜色 4 4 3 3 3" xfId="9548"/>
    <cellStyle name="60% - 强调文字颜色 4 2 3 3 2 3" xfId="9549"/>
    <cellStyle name="标题 3 4 2 2 4 2 2" xfId="9550"/>
    <cellStyle name="60% - 强调文字颜色 3 2 2 3 2 5" xfId="9551"/>
    <cellStyle name="40% - 强调文字颜色 4 4 3 3 3 2" xfId="9552"/>
    <cellStyle name="60% - 强调文字颜色 4 2 3 3 2 3 2" xfId="9553"/>
    <cellStyle name="60% - 强调文字颜色 3 2 2 3 2 5 2" xfId="9554"/>
    <cellStyle name="40% - 强调文字颜色 4 4 3 3 3 2 2" xfId="9555"/>
    <cellStyle name="解释性文本 4 2 2 2 2 2 2 2" xfId="9556"/>
    <cellStyle name="40% - 强调文字颜色 4 4 3 3 4" xfId="9557"/>
    <cellStyle name="40% - 强调文字颜色 4 4 3 4" xfId="9558"/>
    <cellStyle name="40% - 强调文字颜色 4 4 3 4 2" xfId="9559"/>
    <cellStyle name="60% - 强调文字颜色 3 4" xfId="9560"/>
    <cellStyle name="40% - 强调文字颜色 4 4 3 4 2 2" xfId="9561"/>
    <cellStyle name="60% - 强调文字颜色 3 4 2" xfId="9562"/>
    <cellStyle name="40% - 强调文字颜色 4 4 3 4 2 2 2" xfId="9563"/>
    <cellStyle name="60% - 强调文字颜色 3 4 2 2" xfId="9564"/>
    <cellStyle name="40% - 强调文字颜色 4 4 3 4 3" xfId="9565"/>
    <cellStyle name="强调文字颜色 3 2 3 4 2 2" xfId="9566"/>
    <cellStyle name="40% - 强调文字颜色 4 4 3 4 3 2" xfId="9567"/>
    <cellStyle name="强调文字颜色 3 2 3 4 2 2 2" xfId="9568"/>
    <cellStyle name="输入 2 2 2 2 2 3 2" xfId="9569"/>
    <cellStyle name="40% - 强调文字颜色 4 4 3 5" xfId="9570"/>
    <cellStyle name="40% - 强调文字颜色 4 4 3 5 2" xfId="9571"/>
    <cellStyle name="60% - 强调文字颜色 4 4" xfId="9572"/>
    <cellStyle name="60% - 强调文字颜色 4 4 2" xfId="9573"/>
    <cellStyle name="标题 3 2 2 5" xfId="9574"/>
    <cellStyle name="40% - 强调文字颜色 4 4 3 5 2 2" xfId="9575"/>
    <cellStyle name="输入 2 2 2 2 2 3 3" xfId="9576"/>
    <cellStyle name="40% - 强调文字颜色 4 4 3 6" xfId="9577"/>
    <cellStyle name="40% - 强调文字颜色 4 4 4" xfId="9578"/>
    <cellStyle name="警告文本 4 2 4 2 2 2" xfId="9579"/>
    <cellStyle name="40% - 强调文字颜色 4 4 4 2" xfId="9580"/>
    <cellStyle name="注释 3 4 4 3 3" xfId="9581"/>
    <cellStyle name="40% - 强调文字颜色 4 4 4 2 2" xfId="9582"/>
    <cellStyle name="40% - 强调文字颜色 4 4 4 2 2 2" xfId="9583"/>
    <cellStyle name="40% - 强调文字颜色 4 4 4 2 2 2 2" xfId="9584"/>
    <cellStyle name="40% - 强调文字颜色 4 4 4 2 3" xfId="9585"/>
    <cellStyle name="60% - 强调文字颜色 4 2 4 2 2 3" xfId="9586"/>
    <cellStyle name="标题 3 4 2 3 3 2 2" xfId="9587"/>
    <cellStyle name="60% - 强调文字颜色 2 3 3 2 2 2 3" xfId="9588"/>
    <cellStyle name="40% - 强调文字颜色 4 4 4 2 3 2" xfId="9589"/>
    <cellStyle name="60% - 强调文字颜色 2 3 3 2 2 2 3 2" xfId="9590"/>
    <cellStyle name="60% - 强调文字颜色 4 2 4 2 2 3 2" xfId="9591"/>
    <cellStyle name="40% - 强调文字颜色 4 4 4 2 3 2 2" xfId="9592"/>
    <cellStyle name="40% - 强调文字颜色 4 4 4 2 4" xfId="9593"/>
    <cellStyle name="60% - 强调文字颜色 4 2 4 2 3 3" xfId="9594"/>
    <cellStyle name="40% - 强调文字颜色 4 4 4 2 4 2" xfId="9595"/>
    <cellStyle name="40% - 强调文字颜色 4 4 4 3" xfId="9596"/>
    <cellStyle name="40% - 强调文字颜色 6 4 3 2 2 4 2" xfId="9597"/>
    <cellStyle name="40% - 强调文字颜色 4 4 4 3 2" xfId="9598"/>
    <cellStyle name="40% - 强调文字颜色 4 4 4 3 2 2" xfId="9599"/>
    <cellStyle name="差_2.空间地产（西安）天琴湾销售会所灯饰清单 6 2 2 2 3" xfId="9600"/>
    <cellStyle name="40% - 强调文字颜色 4 4 4 3 2 2 2" xfId="9601"/>
    <cellStyle name="差_2.空间地产（西安）天琴湾销售会所灯饰清单 6 2 2 2 3 2" xfId="9602"/>
    <cellStyle name="好_3.空间地产（西安）天琴湾配饰报价清单 7 3 2 2 2" xfId="9603"/>
    <cellStyle name="强调文字颜色 1 2 2 3 2 2 2 2" xfId="9604"/>
    <cellStyle name="40% - 强调文字颜色 4 4 4 3 3" xfId="9605"/>
    <cellStyle name="60% - 强调文字颜色 4 2 4 3 2 3" xfId="9606"/>
    <cellStyle name="好_3.空间地产（西安）天琴湾配饰报价清单 7 3 2 2 2 2" xfId="9607"/>
    <cellStyle name="强调文字颜色 1 2 2 3 2 2 2 2 2" xfId="9608"/>
    <cellStyle name="40% - 强调文字颜色 4 4 4 3 3 2" xfId="9609"/>
    <cellStyle name="60% - 强调文字颜色 4 2 4 3 2 3 2" xfId="9610"/>
    <cellStyle name="强调文字颜色 1 2 2 3 2 2 2 2 2 2" xfId="9611"/>
    <cellStyle name="40% - 强调文字颜色 4 4 4 3 3 2 2" xfId="9612"/>
    <cellStyle name="强调文字颜色 1 2 2 3 2 2 2 3" xfId="9613"/>
    <cellStyle name="40% - 强调文字颜色 4 4 4 3 4" xfId="9614"/>
    <cellStyle name="40% - 强调文字颜色 4 4 4 4" xfId="9615"/>
    <cellStyle name="40% - 强调文字颜色 4 4 4 4 2" xfId="9616"/>
    <cellStyle name="40% - 强调文字颜色 4 4 4 4 2 2" xfId="9617"/>
    <cellStyle name="40% - 强调文字颜色 4 4 4 4 2 2 2" xfId="9618"/>
    <cellStyle name="常规 2 2 3 6" xfId="9619"/>
    <cellStyle name="强调文字颜色 1 2 2 3 2 2 3 2" xfId="9620"/>
    <cellStyle name="40% - 强调文字颜色 4 4 4 4 3" xfId="9621"/>
    <cellStyle name="强调文字颜色 3 2 3 5 2 2" xfId="9622"/>
    <cellStyle name="好_3.空间地产（西安）天琴湾配饰报价清单 7 3 2 3 2" xfId="9623"/>
    <cellStyle name="强调文字颜色 1 2 2 3 2 2 3 2 2" xfId="9624"/>
    <cellStyle name="40% - 强调文字颜色 4 4 4 4 3 2" xfId="9625"/>
    <cellStyle name="40% - 强调文字颜色 4 4 4 5" xfId="9626"/>
    <cellStyle name="40% - 强调文字颜色 4 4 4 5 2" xfId="9627"/>
    <cellStyle name="标题 4 2 2 5" xfId="9628"/>
    <cellStyle name="40% - 强调文字颜色 4 4 4 5 2 2" xfId="9629"/>
    <cellStyle name="40% - 强调文字颜色 4 4 4 6" xfId="9630"/>
    <cellStyle name="40% - 强调文字颜色 4 4 4 6 2" xfId="9631"/>
    <cellStyle name="40% - 强调文字颜色 4 4 5" xfId="9632"/>
    <cellStyle name="40% - 强调文字颜色 4 4 5 2" xfId="9633"/>
    <cellStyle name="40% - 强调文字颜色 4 4 5 2 2" xfId="9634"/>
    <cellStyle name="40% - 强调文字颜色 4 4 5 2 2 2" xfId="9635"/>
    <cellStyle name="40% - 强调文字颜色 4 4 5 2 2 2 2" xfId="9636"/>
    <cellStyle name="标题 4 4 5" xfId="9637"/>
    <cellStyle name="40% - 强调文字颜色 5 3 2 2 2 2 2 3" xfId="9638"/>
    <cellStyle name="40% - 强调文字颜色 4 4 5 2 3" xfId="9639"/>
    <cellStyle name="60% - 强调文字颜色 4 2 5 2 2 3" xfId="9640"/>
    <cellStyle name="40% - 强调文字颜色 4 4 5 2 3 2" xfId="9641"/>
    <cellStyle name="60% - 强调文字颜色 4 2 5 2 2 3 2" xfId="9642"/>
    <cellStyle name="40% - 强调文字颜色 4 4 5 2 3 2 2" xfId="9643"/>
    <cellStyle name="标题 5 4 5" xfId="9644"/>
    <cellStyle name="40% - 强调文字颜色 4 4 5 2 4" xfId="9645"/>
    <cellStyle name="40% - 强调文字颜色 4 4 5 2 4 2" xfId="9646"/>
    <cellStyle name="好_2.空间地产（西安）天琴湾销售会所灯饰清单 3 3 3 2 2" xfId="9647"/>
    <cellStyle name="40% - 强调文字颜色 4 4 5 3" xfId="9648"/>
    <cellStyle name="好_2.空间地产（西安）天琴湾销售会所灯饰清单 3 3 3 2 2 2" xfId="9649"/>
    <cellStyle name="40% - 强调文字颜色 4 4 5 3 2" xfId="9650"/>
    <cellStyle name="好_2.空间地产（西安）天琴湾销售会所灯饰清单 3 3 3 2 2 2 2" xfId="9651"/>
    <cellStyle name="40% - 强调文字颜色 4 4 5 3 2 2" xfId="9652"/>
    <cellStyle name="好_2.空间地产（西安）天琴湾销售会所灯饰清单 3 3 3 2 3" xfId="9653"/>
    <cellStyle name="40% - 强调文字颜色 4 4 5 4" xfId="9654"/>
    <cellStyle name="好_2.空间地产（西安）天琴湾销售会所灯饰清单 3 3 3 2 3 2" xfId="9655"/>
    <cellStyle name="40% - 强调文字颜色 4 4 5 4 2" xfId="9656"/>
    <cellStyle name="40% - 强调文字颜色 4 4 5 4 2 2" xfId="9657"/>
    <cellStyle name="输入 2 2 2 2 2 5 2" xfId="9658"/>
    <cellStyle name="40% - 强调文字颜色 4 4 5 5" xfId="9659"/>
    <cellStyle name="差 2 7" xfId="9660"/>
    <cellStyle name="40% - 强调文字颜色 4 4 5 5 2" xfId="9661"/>
    <cellStyle name="40% - 强调文字颜色 4 4 6" xfId="9662"/>
    <cellStyle name="40% - 强调文字颜色 4 4 6 2" xfId="9663"/>
    <cellStyle name="40% - 强调文字颜色 4 4 6 2 2" xfId="9664"/>
    <cellStyle name="差_3.空间地产（西安）天琴湾配饰报价清单 7" xfId="9665"/>
    <cellStyle name="40% - 强调文字颜色 4 4 6 2 2 2" xfId="9666"/>
    <cellStyle name="差_3.空间地产（西安）天琴湾配饰报价清单 7 2" xfId="9667"/>
    <cellStyle name="好_2.空间地产（西安）天琴湾销售会所灯饰清单 3 3 3 3 2" xfId="9668"/>
    <cellStyle name="40% - 强调文字颜色 4 4 6 3" xfId="9669"/>
    <cellStyle name="好_2.空间地产（西安）天琴湾销售会所灯饰清单 3 3 3 3 2 2" xfId="9670"/>
    <cellStyle name="40% - 强调文字颜色 4 4 6 3 2" xfId="9671"/>
    <cellStyle name="40% - 强调文字颜色 4 4 7" xfId="9672"/>
    <cellStyle name="40% - 强调文字颜色 4 4 7 2" xfId="9673"/>
    <cellStyle name="40% - 强调文字颜色 4 4 7 2 2" xfId="9674"/>
    <cellStyle name="40% - 强调文字颜色 4 4 7 2 2 2" xfId="9675"/>
    <cellStyle name="好_2.空间地产（西安）天琴湾销售会所灯饰清单 3 3 3 4 2" xfId="9676"/>
    <cellStyle name="40% - 强调文字颜色 4 4 7 3" xfId="9677"/>
    <cellStyle name="千位分隔 2 6 3 2 2" xfId="9678"/>
    <cellStyle name="40% - 强调文字颜色 4 4 8" xfId="9679"/>
    <cellStyle name="40% - 强调文字颜色 4 4 8 2" xfId="9680"/>
    <cellStyle name="60% - 强调文字颜色 4 2 2 3 2 2 3" xfId="9681"/>
    <cellStyle name="40% - 强调文字颜色 4 4 8 2 2" xfId="9682"/>
    <cellStyle name="好 3 2 2 3 3 2" xfId="9683"/>
    <cellStyle name="40% - 强调文字颜色 4 4 9" xfId="9684"/>
    <cellStyle name="40% - 强调文字颜色 4 4 9 2" xfId="9685"/>
    <cellStyle name="差 2 3 2 2 3" xfId="9686"/>
    <cellStyle name="40% - 强调文字颜色 5 2" xfId="9687"/>
    <cellStyle name="差_3.空间地产（西安）天琴湾配饰报价清单 6 6" xfId="9688"/>
    <cellStyle name="60% - 强调文字颜色 4 2 4 3 2 2 2 2" xfId="9689"/>
    <cellStyle name="40% - 强调文字颜色 6 2 4 6 2 2" xfId="9690"/>
    <cellStyle name="40% - 强调文字颜色 5 2 10 2" xfId="9691"/>
    <cellStyle name="输入 2 2 2 2 2 2" xfId="9692"/>
    <cellStyle name="40% - 强调文字颜色 5 2 11" xfId="9693"/>
    <cellStyle name="差 2 3 2 2 3 2" xfId="9694"/>
    <cellStyle name="40% - 强调文字颜色 5 2 2" xfId="9695"/>
    <cellStyle name="差_3.空间地产（西安）天琴湾配饰报价清单 6 6 2" xfId="9696"/>
    <cellStyle name="40% - 强调文字颜色 5 2 2 10" xfId="9697"/>
    <cellStyle name="60% - 强调文字颜色 3 3 2 3 3" xfId="9698"/>
    <cellStyle name="输入 2 3 3 5 2" xfId="9699"/>
    <cellStyle name="差 3 2 3 3 2" xfId="9700"/>
    <cellStyle name="40% - 强调文字颜色 5 2 2 10 2" xfId="9701"/>
    <cellStyle name="注释 2 2 3 7" xfId="9702"/>
    <cellStyle name="注释 4 2 2 3 3" xfId="9703"/>
    <cellStyle name="40% - 强调文字颜色 5 2 2 2 2" xfId="9704"/>
    <cellStyle name="注释 2 2 3 7 2" xfId="9705"/>
    <cellStyle name="注释 4 2 2 3 3 2" xfId="9706"/>
    <cellStyle name="40% - 强调文字颜色 5 2 2 2 2 2" xfId="9707"/>
    <cellStyle name="40% - 强调文字颜色 5 2 2 2 2 2 2 2" xfId="9708"/>
    <cellStyle name="标题 4 2 4 2 2 3 2" xfId="9709"/>
    <cellStyle name="标题 3 2 4 4" xfId="9710"/>
    <cellStyle name="40% - 强调文字颜色 5 2 2 2 2 2 2 2 2" xfId="9711"/>
    <cellStyle name="标题 4 2 4 2 2 3 2 2" xfId="9712"/>
    <cellStyle name="标题 3 2 4 5" xfId="9713"/>
    <cellStyle name="40% - 强调文字颜色 5 2 2 2 2 2 2 2 3" xfId="9714"/>
    <cellStyle name="汇总 2 2 2 3 3 3" xfId="9715"/>
    <cellStyle name="标题 3 2 4 5 2 2" xfId="9716"/>
    <cellStyle name="40% - 强调文字颜色 5 2 2 2 2 2 2 2 3 2 2" xfId="9717"/>
    <cellStyle name="40% - 强调文字颜色 5 2 2 3 2 3 2 2 2" xfId="9718"/>
    <cellStyle name="60% - 强调文字颜色 5 3 2 2 2 2 3 2" xfId="9719"/>
    <cellStyle name="强调文字颜色 6 2 6 3 2 2" xfId="9720"/>
    <cellStyle name="标题 3 2 4 6" xfId="9721"/>
    <cellStyle name="40% - 强调文字颜色 5 2 2 2 2 2 2 2 4" xfId="9722"/>
    <cellStyle name="60% - 强调文字颜色 1 2 2 3 2 3 3 2" xfId="9723"/>
    <cellStyle name="40% - 强调文字颜色 5 2 2 2 2 2 2 3" xfId="9724"/>
    <cellStyle name="标题 3 2 5 4" xfId="9725"/>
    <cellStyle name="40% - 强调文字颜色 5 2 2 2 2 2 2 3 2" xfId="9726"/>
    <cellStyle name="40% - 强调文字颜色 5 2 3 2 3 2 2 2" xfId="9727"/>
    <cellStyle name="强调文字颜色 5 2 5 3 4" xfId="9728"/>
    <cellStyle name="标题 4 3 4 3 2 3 2" xfId="9729"/>
    <cellStyle name="40% - 强调文字颜色 5 2 2 2 2 2 2 4" xfId="9730"/>
    <cellStyle name="40% - 强调文字颜色 5 2 3 2 3 2 2 2 2" xfId="9731"/>
    <cellStyle name="强调文字颜色 5 2 5 3 4 2" xfId="9732"/>
    <cellStyle name="标题 3 2 6 4" xfId="9733"/>
    <cellStyle name="40% - 强调文字颜色 5 2 2 2 2 2 2 4 2" xfId="9734"/>
    <cellStyle name="40% - 强调文字颜色 5 2 2 2 2 2 3" xfId="9735"/>
    <cellStyle name="标题 4 2 4 2 2 4" xfId="9736"/>
    <cellStyle name="40% - 强调文字颜色 5 2 2 2 2 2 3 2" xfId="9737"/>
    <cellStyle name="标题 4 2 4 2 2 4 2" xfId="9738"/>
    <cellStyle name="标题 3 3 4 4" xfId="9739"/>
    <cellStyle name="40% - 强调文字颜色 5 2 2 2 2 2 3 2 2" xfId="9740"/>
    <cellStyle name="40% - 强调文字颜色 5 2 2 2 2 2 3 3" xfId="9741"/>
    <cellStyle name="标题 3 3 5 4" xfId="9742"/>
    <cellStyle name="40% - 强调文字颜色 5 2 2 2 2 2 3 3 2" xfId="9743"/>
    <cellStyle name="40% - 强调文字颜色 5 2 3 2 3 2 3 2" xfId="9744"/>
    <cellStyle name="40% - 强调文字颜色 5 2 2 2 2 2 3 4" xfId="9745"/>
    <cellStyle name="40% - 强调文字颜色 5 2 3 2 3 2 3 2 2" xfId="9746"/>
    <cellStyle name="40% - 强调文字颜色 5 2 2 2 2 2 3 4 2" xfId="9747"/>
    <cellStyle name="40% - 强调文字颜色 5 3 2 3 2 2 2" xfId="9748"/>
    <cellStyle name="强调文字颜色 5 2 5 5" xfId="9749"/>
    <cellStyle name="40% - 强调文字颜色 5 2 2 2 2 2 4" xfId="9750"/>
    <cellStyle name="好 2 4 2 3 2 2 2" xfId="9751"/>
    <cellStyle name="40% - 强调文字颜色 5 3 2 3 2 2 2 2" xfId="9752"/>
    <cellStyle name="强调文字颜色 5 2 5 5 2" xfId="9753"/>
    <cellStyle name="40% - 强调文字颜色 5 2 2 2 2 2 4 2" xfId="9754"/>
    <cellStyle name="40% - 强调文字颜色 5 3 2 3 2 2 2 2 2" xfId="9755"/>
    <cellStyle name="强调文字颜色 5 2 5 5 2 2" xfId="9756"/>
    <cellStyle name="标题 3 4 4 4" xfId="9757"/>
    <cellStyle name="40% - 强调文字颜色 5 2 2 2 2 2 4 2 2" xfId="9758"/>
    <cellStyle name="40% - 强调文字颜色 5 2 2 2 2 2 4 3" xfId="9759"/>
    <cellStyle name="标题 3 4 5 4" xfId="9760"/>
    <cellStyle name="40% - 强调文字颜色 5 2 2 2 2 2 4 3 2" xfId="9761"/>
    <cellStyle name="警告文本 2 2 2 4 2 2 2" xfId="9762"/>
    <cellStyle name="40% - 强调文字颜色 5 3 2 3 2 2 3" xfId="9763"/>
    <cellStyle name="强调文字颜色 5 2 5 6" xfId="9764"/>
    <cellStyle name="40% - 强调文字颜色 5 2 2 2 2 2 5" xfId="9765"/>
    <cellStyle name="警告文本 3 4 2 3 2 2" xfId="9766"/>
    <cellStyle name="40% - 强调文字颜色 5 3 2 3 2 2 3 2" xfId="9767"/>
    <cellStyle name="强调文字颜色 5 2 5 6 2" xfId="9768"/>
    <cellStyle name="40% - 强调文字颜色 5 2 2 2 2 2 5 2" xfId="9769"/>
    <cellStyle name="40% - 强调文字颜色 5 3 2 3 2 2 3 2 2" xfId="9770"/>
    <cellStyle name="注释 2 2 3 2 3 5" xfId="9771"/>
    <cellStyle name="40% - 强调文字颜色 5 2 2 2 2 2 5 2 2" xfId="9772"/>
    <cellStyle name="标题 1 2 4 2 2 2 3" xfId="9773"/>
    <cellStyle name="标题 1 2 2 5 2 2 2 2" xfId="9774"/>
    <cellStyle name="40% - 强调文字颜色 5 2 2 2 2 3 2" xfId="9775"/>
    <cellStyle name="标题 4 2 4 2 3 3" xfId="9776"/>
    <cellStyle name="40% - 强调文字颜色 5 2 2 2 2 3 2 2" xfId="9777"/>
    <cellStyle name="标题 4 2 4 2 3 3 2" xfId="9778"/>
    <cellStyle name="标题 4 2 4 4" xfId="9779"/>
    <cellStyle name="40% - 强调文字颜色 5 2 2 2 2 3 2 2 2" xfId="9780"/>
    <cellStyle name="60% - 强调文字颜色 3 2 5 2 2 3 2" xfId="9781"/>
    <cellStyle name="40% - 强调文字颜色 5 2 2 2 2 3 2 3" xfId="9782"/>
    <cellStyle name="标题 4 2 5 4" xfId="9783"/>
    <cellStyle name="40% - 强调文字颜色 5 2 2 2 2 3 2 3 2" xfId="9784"/>
    <cellStyle name="40% - 强调文字颜色 5 2 3 2 3 3 2 2" xfId="9785"/>
    <cellStyle name="40% - 强调文字颜色 5 2 2 2 2 3 2 4" xfId="9786"/>
    <cellStyle name="40% - 强调文字颜色 5 2 2 2 2 3 3" xfId="9787"/>
    <cellStyle name="40% - 强调文字颜色 5 2 2 2 2 3 3 2" xfId="9788"/>
    <cellStyle name="标题 4 3 4 4" xfId="9789"/>
    <cellStyle name="40% - 强调文字颜色 5 2 2 2 2 3 3 2 2" xfId="9790"/>
    <cellStyle name="40% - 强调文字颜色 5 3 2 3 2 3 2" xfId="9791"/>
    <cellStyle name="常规 6 2 3" xfId="9792"/>
    <cellStyle name="40% - 强调文字颜色 5 2 2 2 2 3 4" xfId="9793"/>
    <cellStyle name="40% - 强调文字颜色 5 3 2 3 2 3 2 2" xfId="9794"/>
    <cellStyle name="常规 6 2 3 2" xfId="9795"/>
    <cellStyle name="60% - 强调文字颜色 6 3 2 2 2 2 3" xfId="9796"/>
    <cellStyle name="40% - 强调文字颜色 5 2 2 2 2 3 4 2" xfId="9797"/>
    <cellStyle name="标题 4 4 4 4" xfId="9798"/>
    <cellStyle name="40% - 强调文字颜色 5 2 2 2 2 3 4 2 2" xfId="9799"/>
    <cellStyle name="差_2.空间地产（西安）天琴湾销售会所灯饰清单 3 3 2 3 2 2 2" xfId="9800"/>
    <cellStyle name="40% - 强调文字颜色 5 2 2 2 2 3 5" xfId="9801"/>
    <cellStyle name="40% - 强调文字颜色 5 2 2 2 2 3 5 2" xfId="9802"/>
    <cellStyle name="输出 2 2 3 3 2 2 3" xfId="9803"/>
    <cellStyle name="40% - 强调文字颜色 6 2 3 2 2 2 2" xfId="9804"/>
    <cellStyle name="强调文字颜色 5 2 7 3" xfId="9805"/>
    <cellStyle name="40% - 强调文字颜色 5 2 2 2 2 4 2" xfId="9806"/>
    <cellStyle name="好 3 3 3 2 2 2 2" xfId="9807"/>
    <cellStyle name="40% - 强调文字颜色 6 2 3 2 2 2 2 2" xfId="9808"/>
    <cellStyle name="强调文字颜色 5 2 7 3 2" xfId="9809"/>
    <cellStyle name="40% - 强调文字颜色 5 2 2 2 2 4 2 2" xfId="9810"/>
    <cellStyle name="40% - 强调文字颜色 6 2 3 2 2 2 2 2 2" xfId="9811"/>
    <cellStyle name="标题 5 2 4 4" xfId="9812"/>
    <cellStyle name="40% - 强调文字颜色 5 2 2 2 2 4 2 2 2" xfId="9813"/>
    <cellStyle name="40% - 强调文字颜色 6 2 3 2 2 2 3" xfId="9814"/>
    <cellStyle name="常规 6 3 2" xfId="9815"/>
    <cellStyle name="差_2.空间地产（西安）天琴湾销售会所灯饰清单 3 2 2 2 2 3 2" xfId="9816"/>
    <cellStyle name="40% - 强调文字颜色 5 2 2 2 2 4 3" xfId="9817"/>
    <cellStyle name="差_3.空间地产（西安）天琴湾配饰报价清单 2 2 3 3 3 2 2" xfId="9818"/>
    <cellStyle name="40% - 强调文字颜色 6 2 3 2 2 2 3 2" xfId="9819"/>
    <cellStyle name="常规 6 3 2 2" xfId="9820"/>
    <cellStyle name="40% - 强调文字颜色 5 2 2 2 2 4 3 2" xfId="9821"/>
    <cellStyle name="40% - 强调文字颜色 6 2 3 2 2 2 3 2 2" xfId="9822"/>
    <cellStyle name="40% - 强调文字颜色 5 2 2 2 2 4 3 2 2" xfId="9823"/>
    <cellStyle name="40% - 强调文字颜色 6 2 3 2 2 2 4" xfId="9824"/>
    <cellStyle name="40% - 强调文字颜色 5 3 2 3 2 4 2" xfId="9825"/>
    <cellStyle name="常规 6 3 3" xfId="9826"/>
    <cellStyle name="40% - 强调文字颜色 5 2 2 2 2 4 4" xfId="9827"/>
    <cellStyle name="40% - 强调文字颜色 6 3 3 3 2 2 2" xfId="9828"/>
    <cellStyle name="40% - 强调文字颜色 6 2 3 2 2 2 4 2" xfId="9829"/>
    <cellStyle name="40% - 强调文字颜色 5 3 2 3 2 4 2 2" xfId="9830"/>
    <cellStyle name="40% - 强调文字颜色 5 2 2 2 2 4 4 2" xfId="9831"/>
    <cellStyle name="40% - 强调文字颜色 6 3 3 3 2 2 2 2" xfId="9832"/>
    <cellStyle name="40% - 强调文字颜色 6 2 3 2 2 3" xfId="9833"/>
    <cellStyle name="常规 4 4 4 2 3" xfId="9834"/>
    <cellStyle name="40% - 强调文字颜色 5 2 2 2 2 5" xfId="9835"/>
    <cellStyle name="40% - 强调文字颜色 6 2 3 2 2 3 2" xfId="9836"/>
    <cellStyle name="40% - 强调文字颜色 5 2 2 2 2 5 2" xfId="9837"/>
    <cellStyle name="40% - 强调文字颜色 6 2 3 2 2 3 2 2" xfId="9838"/>
    <cellStyle name="40% - 强调文字颜色 5 2 2 2 2 5 2 2" xfId="9839"/>
    <cellStyle name="警告文本 2 2 2 2 4" xfId="9840"/>
    <cellStyle name="差_2.空间地产（西安）天琴湾销售会所灯饰清单 2 3 4 3" xfId="9841"/>
    <cellStyle name="40% - 强调文字颜色 6 2 3 2 2 3 2 2 2" xfId="9842"/>
    <cellStyle name="40% - 强调文字颜色 5 2 2 2 2 5 2 2 2" xfId="9843"/>
    <cellStyle name="40% - 强调文字颜色 6 2 3 2 2 3 3" xfId="9844"/>
    <cellStyle name="常规 6 4 2" xfId="9845"/>
    <cellStyle name="差_2.空间地产（西安）天琴湾销售会所灯饰清单 4 2 3 2 2 2 2" xfId="9846"/>
    <cellStyle name="40% - 强调文字颜色 5 2 2 2 2 5 3" xfId="9847"/>
    <cellStyle name="输出 4 3 4 2 2" xfId="9848"/>
    <cellStyle name="常规 4 2 2 2 2" xfId="9849"/>
    <cellStyle name="40% - 强调文字颜色 6 2 3 2 2 3 3 2" xfId="9850"/>
    <cellStyle name="40% - 强调文字颜色 5 2 2 2 2 5 3 2" xfId="9851"/>
    <cellStyle name="常规 4 2 2 2 2 2" xfId="9852"/>
    <cellStyle name="40% - 强调文字颜色 6 2 3 2 2 4 2" xfId="9853"/>
    <cellStyle name="40% - 强调文字颜色 5 2 2 2 2 6 2" xfId="9854"/>
    <cellStyle name="差_3.空间地产（西安）天琴湾配饰报价清单 2 2 2 4" xfId="9855"/>
    <cellStyle name="40% - 强调文字颜色 6 2 3 2 2 4 2 2" xfId="9856"/>
    <cellStyle name="40% - 强调文字颜色 5 2 2 2 2 6 2 2" xfId="9857"/>
    <cellStyle name="差_3.空间地产（西安）天琴湾配饰报价清单 2 2 2 4 2" xfId="9858"/>
    <cellStyle name="40% - 强调文字颜色 6 2 3 2 2 5" xfId="9859"/>
    <cellStyle name="输入 4 3 2 2" xfId="9860"/>
    <cellStyle name="40% - 强调文字颜色 5 2 2 2 2 7" xfId="9861"/>
    <cellStyle name="40% - 强调文字颜色 6 2 3 2 2 5 2" xfId="9862"/>
    <cellStyle name="输入 4 3 2 2 2" xfId="9863"/>
    <cellStyle name="40% - 强调文字颜色 5 2 2 2 2 7 2" xfId="9864"/>
    <cellStyle name="差_3.空间地产（西安）天琴湾配饰报价清单 2 2 3 4" xfId="9865"/>
    <cellStyle name="注释 2 2 3 8" xfId="9866"/>
    <cellStyle name="注释 4 2 2 3 4" xfId="9867"/>
    <cellStyle name="40% - 强调文字颜色 5 2 2 2 3" xfId="9868"/>
    <cellStyle name="40% - 强调文字颜色 5 2 2 2 3 2" xfId="9869"/>
    <cellStyle name="40% - 强调文字颜色 5 2 2 2 3 2 2" xfId="9870"/>
    <cellStyle name="标题 4 2 4 3 2 3" xfId="9871"/>
    <cellStyle name="千位分隔 2 4 2 2 3 4" xfId="9872"/>
    <cellStyle name="标题 4 2 4 3 2 3 2" xfId="9873"/>
    <cellStyle name="适中 3 2 3" xfId="9874"/>
    <cellStyle name="40% - 强调文字颜色 5 2 2 2 3 2 2 2" xfId="9875"/>
    <cellStyle name="好_3.空间地产（西安）天琴湾配饰报价清单 4 5 3" xfId="9876"/>
    <cellStyle name="适中 3 2 3 2" xfId="9877"/>
    <cellStyle name="解释性文本 4 5 2 3" xfId="9878"/>
    <cellStyle name="40% - 强调文字颜色 5 2 2 2 3 2 2 2 2" xfId="9879"/>
    <cellStyle name="好_3.空间地产（西安）天琴湾配饰报价清单 4 7 3" xfId="9880"/>
    <cellStyle name="适中 3 2 5 2" xfId="9881"/>
    <cellStyle name="好_2.空间地产（西安）天琴湾销售会所灯饰清单 5 2 3 3" xfId="9882"/>
    <cellStyle name="40% - 强调文字颜色 5 2 2 2 3 2 2 4 2" xfId="9883"/>
    <cellStyle name="40% - 强调文字颜色 5 2 2 2 3 2 3" xfId="9884"/>
    <cellStyle name="适中 3 3 3" xfId="9885"/>
    <cellStyle name="40% - 强调文字颜色 5 2 2 2 3 2 3 2" xfId="9886"/>
    <cellStyle name="适中 3 3 3 2" xfId="9887"/>
    <cellStyle name="解释性文本 4 6 2 3" xfId="9888"/>
    <cellStyle name="40% - 强调文字颜色 5 2 2 2 3 2 3 2 2" xfId="9889"/>
    <cellStyle name="40% - 强调文字颜色 5 3 2 3 3 2 2" xfId="9890"/>
    <cellStyle name="40% - 强调文字颜色 5 2 2 2 3 2 4" xfId="9891"/>
    <cellStyle name="40% - 强调文字颜色 5 3 2 3 3 2 2 2" xfId="9892"/>
    <cellStyle name="适中 3 4 3" xfId="9893"/>
    <cellStyle name="40% - 强调文字颜色 5 2 2 2 3 2 4 2" xfId="9894"/>
    <cellStyle name="适中 3 4 3 2" xfId="9895"/>
    <cellStyle name="强调文字颜色 1 2 2 2 4 3" xfId="9896"/>
    <cellStyle name="40% - 强调文字颜色 5 2 2 2 3 2 4 2 2" xfId="9897"/>
    <cellStyle name="40% - 强调文字颜色 5 2 2 2 3 2 5" xfId="9898"/>
    <cellStyle name="适中 3 5 3" xfId="9899"/>
    <cellStyle name="40% - 强调文字颜色 5 2 2 2 3 2 5 2" xfId="9900"/>
    <cellStyle name="40% - 强调文字颜色 5 2 2 2 3 3 2" xfId="9901"/>
    <cellStyle name="计算 2 4 6" xfId="9902"/>
    <cellStyle name="适中 4 2 3" xfId="9903"/>
    <cellStyle name="40% - 强调文字颜色 5 2 2 2 3 3 2 2" xfId="9904"/>
    <cellStyle name="适中 4 2 3 2" xfId="9905"/>
    <cellStyle name="40% - 强调文字颜色 5 2 2 2 3 3 2 2 2" xfId="9906"/>
    <cellStyle name="40% - 强调文字颜色 5 2 2 2 3 3 3" xfId="9907"/>
    <cellStyle name="计算 2 5 6" xfId="9908"/>
    <cellStyle name="适中 4 3 3" xfId="9909"/>
    <cellStyle name="40% - 强调文字颜色 5 2 2 2 3 3 3 2" xfId="9910"/>
    <cellStyle name="适中 4 3 3 2" xfId="9911"/>
    <cellStyle name="40% - 强调文字颜色 5 2 2 2 3 3 3 2 2" xfId="9912"/>
    <cellStyle name="40% - 强调文字颜色 5 3 2 3 3 3 2" xfId="9913"/>
    <cellStyle name="40% - 强调文字颜色 5 2 2 2 3 3 4" xfId="9914"/>
    <cellStyle name="40% - 强调文字颜色 5 3 2 3 3 3 2 2" xfId="9915"/>
    <cellStyle name="适中 4 4 3" xfId="9916"/>
    <cellStyle name="40% - 强调文字颜色 5 2 2 2 3 3 4 2" xfId="9917"/>
    <cellStyle name="40% - 强调文字颜色 6 2 3 2 3 2" xfId="9918"/>
    <cellStyle name="40% - 强调文字颜色 5 2 2 2 3 4" xfId="9919"/>
    <cellStyle name="好 3 3 3 2 3 2" xfId="9920"/>
    <cellStyle name="40% - 强调文字颜色 6 2 3 2 3 2 2" xfId="9921"/>
    <cellStyle name="40% - 强调文字颜色 5 2 2 2 3 4 2" xfId="9922"/>
    <cellStyle name="40% - 强调文字颜色 6 2 3 2 3 2 2 2" xfId="9923"/>
    <cellStyle name="40% - 强调文字颜色 6 2 2 2 2 2 2 4" xfId="9924"/>
    <cellStyle name="40% - 强调文字颜色 5 2 2 2 3 4 2 2" xfId="9925"/>
    <cellStyle name="计算 3 4 6" xfId="9926"/>
    <cellStyle name="40% - 强调文字颜色 6 2 3 2 3 2 2 2 2" xfId="9927"/>
    <cellStyle name="40% - 强调文字颜色 6 2 2 2 2 2 2 4 2" xfId="9928"/>
    <cellStyle name="40% - 强调文字颜色 5 2 2 2 3 4 2 2 2" xfId="9929"/>
    <cellStyle name="差_3.空间地产（西安）天琴湾配饰报价清单 2 2 2 2 5" xfId="9930"/>
    <cellStyle name="40% - 强调文字颜色 6 2 3 2 3 2 3" xfId="9931"/>
    <cellStyle name="好_2.空间地产（西安）天琴湾销售会所灯饰清单 7 3 2 2 2 2" xfId="9932"/>
    <cellStyle name="40% - 强调文字颜色 5 2 2 2 3 4 3" xfId="9933"/>
    <cellStyle name="40% - 强调文字颜色 6 2 3 2 3 2 3 2" xfId="9934"/>
    <cellStyle name="40% - 强调文字颜色 6 2 2 2 2 2 3 4" xfId="9935"/>
    <cellStyle name="40% - 强调文字颜色 5 2 2 2 3 4 3 2" xfId="9936"/>
    <cellStyle name="40% - 强调文字颜色 6 2 3 2 3 3" xfId="9937"/>
    <cellStyle name="40% - 强调文字颜色 5 2 2 2 3 5" xfId="9938"/>
    <cellStyle name="40% - 强调文字颜色 6 2 3 2 3 3 2" xfId="9939"/>
    <cellStyle name="40% - 强调文字颜色 5 2 2 2 3 5 2" xfId="9940"/>
    <cellStyle name="40% - 强调文字颜色 6 2 3 2 3 3 2 2" xfId="9941"/>
    <cellStyle name="40% - 强调文字颜色 6 2 2 2 2 3 2 4" xfId="9942"/>
    <cellStyle name="40% - 强调文字颜色 5 2 2 2 3 5 2 2" xfId="9943"/>
    <cellStyle name="计算 4 4 6" xfId="9944"/>
    <cellStyle name="40% - 强调文字颜色 6 2 3 2 3 4" xfId="9945"/>
    <cellStyle name="40% - 强调文字颜色 5 2 2 2 3 6" xfId="9946"/>
    <cellStyle name="40% - 强调文字颜色 6 2 3 2 3 4 2" xfId="9947"/>
    <cellStyle name="40% - 强调文字颜色 5 2 2 2 3 6 2" xfId="9948"/>
    <cellStyle name="差_3.空间地产（西安）天琴湾配饰报价清单 2 3 2 4" xfId="9949"/>
    <cellStyle name="注释 2 2 3 9" xfId="9950"/>
    <cellStyle name="注释 4 2 2 3 5" xfId="9951"/>
    <cellStyle name="40% - 强调文字颜色 5 2 2 2 4" xfId="9952"/>
    <cellStyle name="40% - 强调文字颜色 5 2 2 2 4 2" xfId="9953"/>
    <cellStyle name="40% - 强调文字颜色 5 2 2 2 4 2 2" xfId="9954"/>
    <cellStyle name="40% - 强调文字颜色 5 2 2 2 4 2 2 2 2" xfId="9955"/>
    <cellStyle name="40% - 强调文字颜色 5 2 2 2 4 2 3" xfId="9956"/>
    <cellStyle name="40% - 强调文字颜色 5 2 2 2 4 2 3 2 2" xfId="9957"/>
    <cellStyle name="40% - 强调文字颜色 5 3 2 3 4 2 2" xfId="9958"/>
    <cellStyle name="强调文字颜色 5 4 5 5" xfId="9959"/>
    <cellStyle name="40% - 强调文字颜色 5 2 2 2 4 2 4" xfId="9960"/>
    <cellStyle name="40% - 强调文字颜色 5 3 2 3 4 2 2 2" xfId="9961"/>
    <cellStyle name="强调文字颜色 5 4 5 5 2" xfId="9962"/>
    <cellStyle name="40% - 强调文字颜色 5 2 2 2 4 2 4 2" xfId="9963"/>
    <cellStyle name="40% - 强调文字颜色 5 2 2 2 4 3" xfId="9964"/>
    <cellStyle name="40% - 强调文字颜色 5 2 2 2 4 3 2" xfId="9965"/>
    <cellStyle name="40% - 强调文字颜色 5 2 2 2 4 3 2 2 2" xfId="9966"/>
    <cellStyle name="40% - 强调文字颜色 5 2 2 2 4 3 3" xfId="9967"/>
    <cellStyle name="40% - 强调文字颜色 5 2 2 2 4 3 3 2" xfId="9968"/>
    <cellStyle name="40% - 强调文字颜色 5 2 2 2 4 3 3 2 2" xfId="9969"/>
    <cellStyle name="40% - 强调文字颜色 5 3 2 3 4 3 2" xfId="9970"/>
    <cellStyle name="常规 8 2 3" xfId="9971"/>
    <cellStyle name="40% - 强调文字颜色 5 2 2 2 4 3 4" xfId="9972"/>
    <cellStyle name="40% - 强调文字颜色 5 2 2 2 4 3 4 2" xfId="9973"/>
    <cellStyle name="计算 4 7 2 3 2" xfId="9974"/>
    <cellStyle name="40% - 强调文字颜色 6 2 3 2 4 2" xfId="9975"/>
    <cellStyle name="40% - 强调文字颜色 5 2 2 2 4 4" xfId="9976"/>
    <cellStyle name="40% - 强调文字颜色 6 2 3 2 4 2 2" xfId="9977"/>
    <cellStyle name="强调文字颜色 5 4 7 3" xfId="9978"/>
    <cellStyle name="40% - 强调文字颜色 5 2 2 2 4 4 2" xfId="9979"/>
    <cellStyle name="强调文字颜色 6 3 3 2 2 2 3 2" xfId="9980"/>
    <cellStyle name="40% - 强调文字颜色 6 2 2 2 3 2 2 4 2" xfId="9981"/>
    <cellStyle name="40% - 强调文字颜色 5 2 2 2 4 4 2 2 2" xfId="9982"/>
    <cellStyle name="40% - 强调文字颜色 5 2 2 2 4 4 3" xfId="9983"/>
    <cellStyle name="40% - 强调文字颜色 5 2 2 2 4 4 3 2" xfId="9984"/>
    <cellStyle name="40% - 强调文字颜色 6 2 3 2 4 3" xfId="9985"/>
    <cellStyle name="标题 1 2 2 3 2 2" xfId="9986"/>
    <cellStyle name="40% - 强调文字颜色 5 2 2 2 4 5" xfId="9987"/>
    <cellStyle name="40% - 强调文字颜色 6 2 3 2 4 3 2" xfId="9988"/>
    <cellStyle name="标题 1 2 2 3 2 2 2" xfId="9989"/>
    <cellStyle name="40% - 强调文字颜色 5 2 2 2 4 5 2" xfId="9990"/>
    <cellStyle name="40% - 强调文字颜色 6 2 3 2 4 3 2 2" xfId="9991"/>
    <cellStyle name="标题 1 2 2 3 2 2 2 2" xfId="9992"/>
    <cellStyle name="40% - 强调文字颜色 5 2 2 2 4 5 2 2" xfId="9993"/>
    <cellStyle name="40% - 强调文字颜色 6 2 3 2 4 4" xfId="9994"/>
    <cellStyle name="标题 1 2 2 3 2 3" xfId="9995"/>
    <cellStyle name="40% - 强调文字颜色 5 2 2 2 4 6" xfId="9996"/>
    <cellStyle name="40% - 强调文字颜色 6 2 3 2 4 4 2" xfId="9997"/>
    <cellStyle name="标题 1 2 2 3 2 3 2" xfId="9998"/>
    <cellStyle name="40% - 强调文字颜色 5 2 2 2 4 6 2" xfId="9999"/>
    <cellStyle name="差_3.空间地产（西安）天琴湾配饰报价清单 2 4 2 4" xfId="10000"/>
    <cellStyle name="40% - 强调文字颜色 5 2 2 2 5" xfId="10001"/>
    <cellStyle name="40% - 强调文字颜色 5 2 2 2 5 2" xfId="10002"/>
    <cellStyle name="40% - 强调文字颜色 5 2 2 2 5 2 2" xfId="10003"/>
    <cellStyle name="40% - 强调文字颜色 5 2 2 2 5 2 2 2 2" xfId="10004"/>
    <cellStyle name="强调文字颜色 1 3 4 6" xfId="10005"/>
    <cellStyle name="好_2.空间地产（西安）天琴湾销售会所灯饰清单 2 3 2 3 3" xfId="10006"/>
    <cellStyle name="输入 4 5 4 3 2" xfId="10007"/>
    <cellStyle name="40% - 强调文字颜色 5 2 2 2 5 3" xfId="10008"/>
    <cellStyle name="40% - 强调文字颜色 5 2 2 2 5 3 2" xfId="10009"/>
    <cellStyle name="40% - 强调文字颜色 6 2 3 2 5 2" xfId="10010"/>
    <cellStyle name="40% - 强调文字颜色 5 2 2 2 5 4" xfId="10011"/>
    <cellStyle name="40% - 强调文字颜色 6 2 3 2 5 3" xfId="10012"/>
    <cellStyle name="标题 1 2 2 3 3 2" xfId="10013"/>
    <cellStyle name="40% - 强调文字颜色 5 2 2 2 5 5" xfId="10014"/>
    <cellStyle name="标题 3 3 3 6 2" xfId="10015"/>
    <cellStyle name="40% - 强调文字颜色 5 2 2 2 6" xfId="10016"/>
    <cellStyle name="40% - 强调文字颜色 5 2 2 2 6 2" xfId="10017"/>
    <cellStyle name="40% - 强调文字颜色 5 2 2 2 6 2 2" xfId="10018"/>
    <cellStyle name="40% - 强调文字颜色 5 2 2 2 6 2 2 2" xfId="10019"/>
    <cellStyle name="40% - 强调文字颜色 5 2 2 2 6 3" xfId="10020"/>
    <cellStyle name="汇总 2 2 2 3 3 3 2" xfId="10021"/>
    <cellStyle name="40% - 强调文字颜色 5 2 2 2 6 3 2" xfId="10022"/>
    <cellStyle name="40% - 强调文字颜色 5 2 2 2 6 3 2 2" xfId="10023"/>
    <cellStyle name="40% - 强调文字颜色 6 2 3 2 6 2" xfId="10024"/>
    <cellStyle name="40% - 强调文字颜色 5 2 2 2 6 4" xfId="10025"/>
    <cellStyle name="40% - 强调文字颜色 5 2 2 2 7" xfId="10026"/>
    <cellStyle name="40% - 强调文字颜色 5 2 2 2 7 2" xfId="10027"/>
    <cellStyle name="40% - 强调文字颜色 5 2 2 2 7 2 2" xfId="10028"/>
    <cellStyle name="40% - 强调文字颜色 5 2 2 2 7 2 2 2" xfId="10029"/>
    <cellStyle name="40% - 强调文字颜色 5 2 2 2 7 3" xfId="10030"/>
    <cellStyle name="差 4 5 3 2 2 2" xfId="10031"/>
    <cellStyle name="40% - 强调文字颜色 5 2 2 2 7 3 2" xfId="10032"/>
    <cellStyle name="40% - 强调文字颜色 5 2 2 2 9 2" xfId="10033"/>
    <cellStyle name="40% - 强调文字颜色 5 2 4 4 3 2" xfId="10034"/>
    <cellStyle name="好 2 3 2 3" xfId="10035"/>
    <cellStyle name="40% - 强调文字颜色 5 2 2 3" xfId="10036"/>
    <cellStyle name="40% - 强调文字颜色 5 2 2 3 2 2" xfId="10037"/>
    <cellStyle name="注释 2 2 4 7 2" xfId="10038"/>
    <cellStyle name="40% - 强调文字颜色 5 2 2 3 2 2 2" xfId="10039"/>
    <cellStyle name="标题 4 2 5 2 2 3" xfId="10040"/>
    <cellStyle name="40% - 强调文字颜色 5 2 2 3 2 2 2 2" xfId="10041"/>
    <cellStyle name="标题 4 2 5 2 2 3 2" xfId="10042"/>
    <cellStyle name="40% - 强调文字颜色 5 2 2 3 2 2 2 2 2" xfId="10043"/>
    <cellStyle name="40% - 强调文字颜色 5 2 2 3 2 2 2 3" xfId="10044"/>
    <cellStyle name="标题 3 2 5 2 3" xfId="10045"/>
    <cellStyle name="40% - 强调文字颜色 5 2 2 3 2 2 2 3 2" xfId="10046"/>
    <cellStyle name="40% - 强调文字颜色 5 2 3 3 3 2 2 2" xfId="10047"/>
    <cellStyle name="强调文字颜色 6 2 5 3 4" xfId="10048"/>
    <cellStyle name="40% - 强调文字颜色 5 2 2 3 2 2 2 4" xfId="10049"/>
    <cellStyle name="标题 3 2 5 3 3" xfId="10050"/>
    <cellStyle name="40% - 强调文字颜色 5 2 2 3 2 2 2 4 2" xfId="10051"/>
    <cellStyle name="40% - 强调文字颜色 5 2 2 3 2 2 3" xfId="10052"/>
    <cellStyle name="40% - 强调文字颜色 5 2 2 3 2 2 3 2" xfId="10053"/>
    <cellStyle name="40% - 强调文字颜色 5 2 2 3 2 2 3 2 2" xfId="10054"/>
    <cellStyle name="40% - 强调文字颜色 5 3 2 4 2 2 2" xfId="10055"/>
    <cellStyle name="强调文字颜色 6 2 5 5" xfId="10056"/>
    <cellStyle name="标题 7 4 2 3 2 2" xfId="10057"/>
    <cellStyle name="差_2.空间地产（西安）天琴湾销售会所灯饰清单 3 5 2 2 2 2" xfId="10058"/>
    <cellStyle name="40% - 强调文字颜色 5 2 2 3 2 2 4" xfId="10059"/>
    <cellStyle name="40% - 强调文字颜色 5 3 2 4 2 2 2 2" xfId="10060"/>
    <cellStyle name="强调文字颜色 6 2 5 5 2" xfId="10061"/>
    <cellStyle name="40% - 强调文字颜色 5 2 2 3 2 2 4 2" xfId="10062"/>
    <cellStyle name="40% - 强调文字颜色 5 2 2 3 2 2 4 2 2" xfId="10063"/>
    <cellStyle name="40% - 强调文字颜色 5 2 2 3 2 2 5" xfId="10064"/>
    <cellStyle name="警告文本 3 4 3 3 2 2" xfId="10065"/>
    <cellStyle name="40% - 强调文字颜色 5 2 2 3 2 2 5 2" xfId="10066"/>
    <cellStyle name="标题 1 2 2 5 3 2 2" xfId="10067"/>
    <cellStyle name="40% - 强调文字颜色 5 2 2 3 2 3" xfId="10068"/>
    <cellStyle name="40% - 强调文字颜色 5 2 2 3 2 3 2" xfId="10069"/>
    <cellStyle name="40% - 强调文字颜色 5 2 2 3 2 3 2 2" xfId="10070"/>
    <cellStyle name="60% - 强调文字颜色 5 3 2 2 2 2 3" xfId="10071"/>
    <cellStyle name="40% - 强调文字颜色 5 2 2 3 2 3 3" xfId="10072"/>
    <cellStyle name="40% - 强调文字颜色 5 2 2 3 2 3 3 2" xfId="10073"/>
    <cellStyle name="40% - 强调文字颜色 5 2 2 3 2 3 3 2 2" xfId="10074"/>
    <cellStyle name="40% - 强调文字颜色 5 3 2 4 2 3 2" xfId="10075"/>
    <cellStyle name="40% - 强调文字颜色 5 2 2 3 2 3 4" xfId="10076"/>
    <cellStyle name="40% - 强调文字颜色 5 3 2 4 2 3 2 2" xfId="10077"/>
    <cellStyle name="60% - 强调文字颜色 6 3 3 2 2 2 3" xfId="10078"/>
    <cellStyle name="40% - 强调文字颜色 5 2 2 3 2 3 4 2" xfId="10079"/>
    <cellStyle name="40% - 强调文字颜色 6 2 3 3 2 2" xfId="10080"/>
    <cellStyle name="40% - 强调文字颜色 5 2 2 3 2 4" xfId="10081"/>
    <cellStyle name="好 3 3 3 3 2 2" xfId="10082"/>
    <cellStyle name="40% - 强调文字颜色 6 2 3 3 2 2 2" xfId="10083"/>
    <cellStyle name="强调文字颜色 6 2 7 3" xfId="10084"/>
    <cellStyle name="40% - 强调文字颜色 5 2 2 3 2 4 2" xfId="10085"/>
    <cellStyle name="40% - 强调文字颜色 6 2 3 3 2 2 2 2 2" xfId="10086"/>
    <cellStyle name="标题 4 2 4 6" xfId="10087"/>
    <cellStyle name="40% - 强调文字颜色 5 2 2 3 2 4 2 2 2" xfId="10088"/>
    <cellStyle name="40% - 强调文字颜色 6 2 3 3 2 2 3" xfId="10089"/>
    <cellStyle name="40% - 强调文字颜色 5 2 2 3 2 4 3" xfId="10090"/>
    <cellStyle name="40% - 强调文字颜色 6 2 3 3 2 2 3 2" xfId="10091"/>
    <cellStyle name="40% - 强调文字颜色 5 2 2 3 2 4 3 2" xfId="10092"/>
    <cellStyle name="强调文字颜色 6 2 2 5 2" xfId="10093"/>
    <cellStyle name="40% - 强调文字颜色 6 2 3 3 2 3" xfId="10094"/>
    <cellStyle name="40% - 强调文字颜色 5 2 2 3 2 5" xfId="10095"/>
    <cellStyle name="强调文字颜色 6 2 2 5 2 2" xfId="10096"/>
    <cellStyle name="40% - 强调文字颜色 6 2 3 3 2 3 2" xfId="10097"/>
    <cellStyle name="40% - 强调文字颜色 5 2 2 3 2 5 2" xfId="10098"/>
    <cellStyle name="强调文字颜色 6 2 2 5 2 2 2" xfId="10099"/>
    <cellStyle name="40% - 强调文字颜色 6 2 3 3 2 3 2 2" xfId="10100"/>
    <cellStyle name="40% - 强调文字颜色 5 2 2 3 2 5 2 2" xfId="10101"/>
    <cellStyle name="千位分隔 2 2 2 3 3" xfId="10102"/>
    <cellStyle name="强调文字颜色 6 2 2 5 3" xfId="10103"/>
    <cellStyle name="40% - 强调文字颜色 6 2 3 3 2 4" xfId="10104"/>
    <cellStyle name="40% - 强调文字颜色 5 2 2 3 2 6" xfId="10105"/>
    <cellStyle name="强调文字颜色 6 2 2 5 3 2" xfId="10106"/>
    <cellStyle name="40% - 强调文字颜色 6 2 3 3 2 4 2" xfId="10107"/>
    <cellStyle name="40% - 强调文字颜色 5 2 2 3 2 6 2" xfId="10108"/>
    <cellStyle name="差_3.空间地产（西安）天琴湾配饰报价清单 3 2 2 4" xfId="10109"/>
    <cellStyle name="40% - 强调文字颜色 5 2 2 3 3" xfId="10110"/>
    <cellStyle name="注释 2 2 4 8" xfId="10111"/>
    <cellStyle name="输出 2 3 2 2 3 3 2" xfId="10112"/>
    <cellStyle name="40% - 强调文字颜色 5 2 2 3 3 2" xfId="10113"/>
    <cellStyle name="40% - 强调文字颜色 5 2 2 3 3 2 2" xfId="10114"/>
    <cellStyle name="标题 4 2 5 3 2 3" xfId="10115"/>
    <cellStyle name="40% - 强调文字颜色 5 2 2 3 3 2 2 2" xfId="10116"/>
    <cellStyle name="千位分隔 2 5 2 2 3 4" xfId="10117"/>
    <cellStyle name="标题 4 2 5 3 2 3 2" xfId="10118"/>
    <cellStyle name="40% - 强调文字颜色 5 2 2 3 3 2 2 2 2" xfId="10119"/>
    <cellStyle name="40% - 强调文字颜色 5 2 2 3 3 2 3" xfId="10120"/>
    <cellStyle name="40% - 强调文字颜色 5 2 2 3 3 2 3 2" xfId="10121"/>
    <cellStyle name="40% - 强调文字颜色 5 3 2 4 3 2 2" xfId="10122"/>
    <cellStyle name="强调文字颜色 3 3 2 3 2 2 2 2" xfId="10123"/>
    <cellStyle name="40% - 强调文字颜色 5 2 2 3 3 2 4" xfId="10124"/>
    <cellStyle name="强调文字颜色 3 2 2 2 2 2 4 2" xfId="10125"/>
    <cellStyle name="40% - 强调文字颜色 5 3 2 4 3 2 2 2" xfId="10126"/>
    <cellStyle name="40% - 强调文字颜色 5 2 2 3 3 2 4 2" xfId="10127"/>
    <cellStyle name="40% - 强调文字颜色 5 2 2 3 3 3" xfId="10128"/>
    <cellStyle name="40% - 强调文字颜色 5 2 2 3 3 3 2" xfId="10129"/>
    <cellStyle name="40% - 强调文字颜色 5 2 2 3 3 3 2 2" xfId="10130"/>
    <cellStyle name="40% - 强调文字颜色 6 2 3 3 3 2" xfId="10131"/>
    <cellStyle name="40% - 强调文字颜色 5 2 2 3 3 4" xfId="10132"/>
    <cellStyle name="标题 5" xfId="10133"/>
    <cellStyle name="40% - 强调文字颜色 6 2 3 3 3 2 2" xfId="10134"/>
    <cellStyle name="40% - 强调文字颜色 5 2 2 3 3 4 2" xfId="10135"/>
    <cellStyle name="标题 5 2" xfId="10136"/>
    <cellStyle name="40% - 强调文字颜色 6 2 3 3 3 2 2 2" xfId="10137"/>
    <cellStyle name="40% - 强调文字颜色 6 2 2 3 2 2 2 4" xfId="10138"/>
    <cellStyle name="40% - 强调文字颜色 5 2 2 3 3 4 2 2" xfId="10139"/>
    <cellStyle name="差 2 5 2 2 2 2 2" xfId="10140"/>
    <cellStyle name="强调文字颜色 6 2 2 6 2" xfId="10141"/>
    <cellStyle name="40% - 强调文字颜色 6 2 3 3 3 3" xfId="10142"/>
    <cellStyle name="40% - 强调文字颜色 5 2 2 3 3 5" xfId="10143"/>
    <cellStyle name="强调文字颜色 6 2 2 6 2 2" xfId="10144"/>
    <cellStyle name="40% - 强调文字颜色 6 2 3 3 3 3 2" xfId="10145"/>
    <cellStyle name="40% - 强调文字颜色 5 2 2 3 3 5 2" xfId="10146"/>
    <cellStyle name="40% - 强调文字颜色 5 2 2 3 4" xfId="10147"/>
    <cellStyle name="注释 2 2 4 9" xfId="10148"/>
    <cellStyle name="40% - 强调文字颜色 5 2 2 3 4 2" xfId="10149"/>
    <cellStyle name="40% - 强调文字颜色 5 2 2 3 4 2 2" xfId="10150"/>
    <cellStyle name="40% - 强调文字颜色 5 2 2 3 4 3" xfId="10151"/>
    <cellStyle name="40% - 强调文字颜色 5 2 2 3 4 3 2" xfId="10152"/>
    <cellStyle name="40% - 强调文字颜色 6 2 3 3 4 2" xfId="10153"/>
    <cellStyle name="40% - 强调文字颜色 5 2 2 3 4 4" xfId="10154"/>
    <cellStyle name="40% - 强调文字颜色 6 2 3 3 4 2 2" xfId="10155"/>
    <cellStyle name="强调文字颜色 6 4 7 3" xfId="10156"/>
    <cellStyle name="40% - 强调文字颜色 5 2 2 3 4 4 2" xfId="10157"/>
    <cellStyle name="40% - 强调文字颜色 5 2 2 3 5" xfId="10158"/>
    <cellStyle name="好_3.空间地产（西安）天琴湾配饰报价清单 4 2 2 3 2 2" xfId="10159"/>
    <cellStyle name="40% - 强调文字颜色 5 2 2 3 5 2" xfId="10160"/>
    <cellStyle name="好_3.空间地产（西安）天琴湾配饰报价清单 4 2 2 3 2 2 2" xfId="10161"/>
    <cellStyle name="40% - 强调文字颜色 5 2 2 3 5 2 2" xfId="10162"/>
    <cellStyle name="40% - 强调文字颜色 5 2 2 3 5 2 2 2" xfId="10163"/>
    <cellStyle name="40% - 强调文字颜色 5 2 2 3 5 3" xfId="10164"/>
    <cellStyle name="40% - 强调文字颜色 5 2 2 3 5 3 2" xfId="10165"/>
    <cellStyle name="60% - 强调文字颜色 2 4 6 2 2" xfId="10166"/>
    <cellStyle name="40% - 强调文字颜色 5 2 2 3 6" xfId="10167"/>
    <cellStyle name="计算 4 10" xfId="10168"/>
    <cellStyle name="60% - 强调文字颜色 2 4 6 2 2 2" xfId="10169"/>
    <cellStyle name="40% - 强调文字颜色 5 2 2 3 6 2" xfId="10170"/>
    <cellStyle name="计算 4 10 2" xfId="10171"/>
    <cellStyle name="60% - 强调文字颜色 2 4 6 2 2 2 2" xfId="10172"/>
    <cellStyle name="40% - 强调文字颜色 5 2 2 3 6 2 2" xfId="10173"/>
    <cellStyle name="60% - 强调文字颜色 2 4 6 2 3" xfId="10174"/>
    <cellStyle name="40% - 强调文字颜色 5 2 2 3 7" xfId="10175"/>
    <cellStyle name="链接单元格 3 5 3 2 2" xfId="10176"/>
    <cellStyle name="60% - 强调文字颜色 2 4 6 2 3 2" xfId="10177"/>
    <cellStyle name="40% - 强调文字颜色 5 2 2 3 7 2" xfId="10178"/>
    <cellStyle name="40% - 强调文字颜色 5 2 2 4" xfId="10179"/>
    <cellStyle name="40% - 强调文字颜色 5 2 2 4 2 2" xfId="10180"/>
    <cellStyle name="标题 6 4 2 3 2" xfId="10181"/>
    <cellStyle name="40% - 强调文字颜色 5 2 2 4 2 2 2 2 2" xfId="10182"/>
    <cellStyle name="40% - 强调文字颜色 5 2 2 4 2 2 3 2" xfId="10183"/>
    <cellStyle name="40% - 强调文字颜色 5 2 2 4 2 2 3 2 2" xfId="10184"/>
    <cellStyle name="40% - 强调文字颜色 5 3 2 5 2 2 2" xfId="10185"/>
    <cellStyle name="标题 7 4 3 3 2 2" xfId="10186"/>
    <cellStyle name="40% - 强调文字颜色 5 2 2 4 2 2 4" xfId="10187"/>
    <cellStyle name="40% - 强调文字颜色 5 2 2 4 2 3" xfId="10188"/>
    <cellStyle name="40% - 强调文字颜色 5 2 2 4 2 3 2 2" xfId="10189"/>
    <cellStyle name="60% - 强调文字颜色 5 3 3 2 2 2 3" xfId="10190"/>
    <cellStyle name="40% - 强调文字颜色 5 2 2 4 2 3 2 2 2" xfId="10191"/>
    <cellStyle name="60% - 强调文字颜色 5 3 3 2 2 2 3 2" xfId="10192"/>
    <cellStyle name="40% - 强调文字颜色 6 2 3 4 2 2" xfId="10193"/>
    <cellStyle name="强调文字颜色 1 2 5 3 2 2 2" xfId="10194"/>
    <cellStyle name="40% - 强调文字颜色 5 2 2 4 2 4" xfId="10195"/>
    <cellStyle name="40% - 强调文字颜色 6 2 3 4 2 2 2" xfId="10196"/>
    <cellStyle name="强调文字颜色 1 2 5 3 2 2 2 2" xfId="10197"/>
    <cellStyle name="40% - 强调文字颜色 5 2 2 4 2 4 2" xfId="10198"/>
    <cellStyle name="强调文字颜色 6 2 3 5 2" xfId="10199"/>
    <cellStyle name="40% - 强调文字颜色 6 2 3 4 2 3" xfId="10200"/>
    <cellStyle name="40% - 强调文字颜色 5 2 2 4 2 5" xfId="10201"/>
    <cellStyle name="强调文字颜色 6 2 3 5 2 2" xfId="10202"/>
    <cellStyle name="40% - 强调文字颜色 6 2 3 4 2 3 2" xfId="10203"/>
    <cellStyle name="40% - 强调文字颜色 5 2 2 4 2 5 2" xfId="10204"/>
    <cellStyle name="注释 2 10" xfId="10205"/>
    <cellStyle name="40% - 强调文字颜色 5 2 2 4 3" xfId="10206"/>
    <cellStyle name="标题 6 4 2 4" xfId="10207"/>
    <cellStyle name="链接单元格 3 2 2 4 2 2" xfId="10208"/>
    <cellStyle name="60% - 强调文字颜色 2 4 6 3 2" xfId="10209"/>
    <cellStyle name="40% - 强调文字颜色 5 2 2 4 6" xfId="10210"/>
    <cellStyle name="40% - 强调文字颜色 6 2 5 4 3 2" xfId="10211"/>
    <cellStyle name="40% - 强调文字颜色 5 2 2 5" xfId="10212"/>
    <cellStyle name="40% - 强调文字颜色 5 2 2 5 2" xfId="10213"/>
    <cellStyle name="标题 6 4 3 3" xfId="10214"/>
    <cellStyle name="注释 4 4 2 2 2 3" xfId="10215"/>
    <cellStyle name="标题 6 4 3 3 2" xfId="10216"/>
    <cellStyle name="检查单元格 2 2 5 3" xfId="10217"/>
    <cellStyle name="40% - 强调文字颜色 5 2 2 5 2 2" xfId="10218"/>
    <cellStyle name="检查单元格 2 2 5 3 2 2" xfId="10219"/>
    <cellStyle name="40% - 强调文字颜色 5 2 2 5 2 2 2 2" xfId="10220"/>
    <cellStyle name="检查单元格 2 2 5 4" xfId="10221"/>
    <cellStyle name="40% - 强调文字颜色 5 2 2 5 2 3" xfId="10222"/>
    <cellStyle name="40% - 强调文字颜色 5 2 2 5 2 3 2 2" xfId="10223"/>
    <cellStyle name="输入 3 3" xfId="10224"/>
    <cellStyle name="40% - 强调文字颜色 6 2 3 5 2 2" xfId="10225"/>
    <cellStyle name="强调文字颜色 1 2 5 3 3 2 2" xfId="10226"/>
    <cellStyle name="60% - 强调文字颜色 5 2 2 7 2" xfId="10227"/>
    <cellStyle name="40% - 强调文字颜色 5 2 2 5 2 4" xfId="10228"/>
    <cellStyle name="60% - 强调文字颜色 5 2 2 7 2 2" xfId="10229"/>
    <cellStyle name="标题 1 4 3 6" xfId="10230"/>
    <cellStyle name="40% - 强调文字颜色 6 2 3 5 2 2 2" xfId="10231"/>
    <cellStyle name="40% - 强调文字颜色 5 2 2 5 2 4 2" xfId="10232"/>
    <cellStyle name="40% - 强调文字颜色 5 2 2 5 3" xfId="10233"/>
    <cellStyle name="标题 6 4 3 4" xfId="10234"/>
    <cellStyle name="输出 2 6 2 2" xfId="10235"/>
    <cellStyle name="40% - 强调文字颜色 5 2 2 5 4" xfId="10236"/>
    <cellStyle name="输出 2 6 2 3" xfId="10237"/>
    <cellStyle name="40% - 强调文字颜色 5 2 2 5 5" xfId="10238"/>
    <cellStyle name="输出 2 6 2 4" xfId="10239"/>
    <cellStyle name="60% - 强调文字颜色 2 4 6 4 2" xfId="10240"/>
    <cellStyle name="40% - 强调文字颜色 5 2 2 5 6" xfId="10241"/>
    <cellStyle name="强调文字颜色 6 4 3 6 2" xfId="10242"/>
    <cellStyle name="40% - 强调文字颜色 5 2 2 6" xfId="10243"/>
    <cellStyle name="40% - 强调文字颜色 5 2 2 6 2" xfId="10244"/>
    <cellStyle name="标题 6 4 4 3" xfId="10245"/>
    <cellStyle name="40% - 强调文字颜色 5 2 2 6 2 2" xfId="10246"/>
    <cellStyle name="标题 6 4 4 3 2" xfId="10247"/>
    <cellStyle name="标题 7 3 2 2 2 2 2" xfId="10248"/>
    <cellStyle name="40% - 强调文字颜色 5 2 2 6 2 3" xfId="10249"/>
    <cellStyle name="警告文本 2 3 2 2 2 3 2" xfId="10250"/>
    <cellStyle name="标题 7 3 2 2 2 2 2 2" xfId="10251"/>
    <cellStyle name="40% - 强调文字颜色 5 2 2 6 2 3 2" xfId="10252"/>
    <cellStyle name="40% - 强调文字颜色 5 2 2 6 2 3 2 2" xfId="10253"/>
    <cellStyle name="40% - 强调文字颜色 6 2 3 6 2 2" xfId="10254"/>
    <cellStyle name="40% - 强调文字颜色 5 2 2 6 2 4" xfId="10255"/>
    <cellStyle name="标题 2 4 3 6" xfId="10256"/>
    <cellStyle name="40% - 强调文字颜色 6 2 3 6 2 2 2" xfId="10257"/>
    <cellStyle name="40% - 强调文字颜色 5 2 2 6 2 4 2" xfId="10258"/>
    <cellStyle name="40% - 强调文字颜色 5 2 2 6 3" xfId="10259"/>
    <cellStyle name="输出 2 6 3 2" xfId="10260"/>
    <cellStyle name="40% - 强调文字颜色 5 2 2 6 4" xfId="10261"/>
    <cellStyle name="输出 2 6 3 3" xfId="10262"/>
    <cellStyle name="40% - 强调文字颜色 5 2 2 6 5" xfId="10263"/>
    <cellStyle name="40% - 强调文字颜色 5 2 2 7" xfId="10264"/>
    <cellStyle name="40% - 强调文字颜色 5 2 2 7 2" xfId="10265"/>
    <cellStyle name="40% - 强调文字颜色 5 2 2 7 2 2" xfId="10266"/>
    <cellStyle name="40% - 强调文字颜色 5 2 2 7 2 2 2" xfId="10267"/>
    <cellStyle name="40% - 强调文字颜色 5 2 2 7 3" xfId="10268"/>
    <cellStyle name="40% - 强调文字颜色 5 2 2 7 3 2" xfId="10269"/>
    <cellStyle name="好_3.空间地产（西安）天琴湾配饰报价清单 2 3" xfId="10270"/>
    <cellStyle name="40% - 强调文字颜色 5 2 2 7 3 2 2" xfId="10271"/>
    <cellStyle name="60% - 强调文字颜色 3 3 2 2 2 2 2 2" xfId="10272"/>
    <cellStyle name="40% - 强调文字颜色 5 2 2 7 4" xfId="10273"/>
    <cellStyle name="60% - 强调文字颜色 3 3 2 2 2 2 2 2 2" xfId="10274"/>
    <cellStyle name="40% - 强调文字颜色 5 2 2 7 4 2" xfId="10275"/>
    <cellStyle name="40% - 强调文字颜色 5 2 2 8" xfId="10276"/>
    <cellStyle name="40% - 强调文字颜色 5 2 2 8 2" xfId="10277"/>
    <cellStyle name="40% - 强调文字颜色 5 2 2 8 3" xfId="10278"/>
    <cellStyle name="汇总 2 2 4 3 2 2" xfId="10279"/>
    <cellStyle name="40% - 强调文字颜色 5 2 2 9" xfId="10280"/>
    <cellStyle name="汇总 2 2 4 3 2 2 2" xfId="10281"/>
    <cellStyle name="40% - 强调文字颜色 5 2 2 9 2" xfId="10282"/>
    <cellStyle name="汇总 4 4 5 2" xfId="10283"/>
    <cellStyle name="适中 2 2 2 4 2 2" xfId="10284"/>
    <cellStyle name="40% - 强调文字颜色 5 2 3" xfId="10285"/>
    <cellStyle name="适中 2 2 2 4 2 2 2" xfId="10286"/>
    <cellStyle name="40% - 强调文字颜色 5 2 3 2" xfId="10287"/>
    <cellStyle name="40% - 强调文字颜色 5 2 3 2 2" xfId="10288"/>
    <cellStyle name="注释 4 2 3 3 3" xfId="10289"/>
    <cellStyle name="注释 2 3 3 7" xfId="10290"/>
    <cellStyle name="40% - 强调文字颜色 5 2 3 2 2 2 2 2" xfId="10291"/>
    <cellStyle name="标题 4 3 4 2 2 3 2" xfId="10292"/>
    <cellStyle name="40% - 强调文字颜色 5 2 3 2 2 2 2 2 2" xfId="10293"/>
    <cellStyle name="计算 3 2 3 2 2 3" xfId="10294"/>
    <cellStyle name="40% - 强调文字颜色 5 2 3 2 2 2 2 2 2 2" xfId="10295"/>
    <cellStyle name="40% - 强调文字颜色 5 2 3 2 2 2 2 3" xfId="10296"/>
    <cellStyle name="40% - 强调文字颜色 5 2 3 2 2 2 2 3 2" xfId="10297"/>
    <cellStyle name="40% - 强调文字颜色 5 2 3 2 2 2 2 3 2 2" xfId="10298"/>
    <cellStyle name="40% - 强调文字颜色 5 2 4 2 3 2 2 2" xfId="10299"/>
    <cellStyle name="标题 4 4 4 3 2 3 2" xfId="10300"/>
    <cellStyle name="40% - 强调文字颜色 5 2 3 2 2 2 2 4" xfId="10301"/>
    <cellStyle name="40% - 强调文字颜色 5 2 4 2 3 2 2 2 2" xfId="10302"/>
    <cellStyle name="标题 2 2 5 2 2 3" xfId="10303"/>
    <cellStyle name="40% - 强调文字颜色 5 2 3 2 2 2 2 4 2" xfId="10304"/>
    <cellStyle name="40% - 强调文字颜色 5 2 3 2 2 2 3 2" xfId="10305"/>
    <cellStyle name="差_2.空间地产（西安）天琴湾销售会所灯饰清单 2 2 2 2 2 3 2 2" xfId="10306"/>
    <cellStyle name="40% - 强调文字颜色 5 2 3 2 2 2 3 2 2" xfId="10307"/>
    <cellStyle name="40% - 强调文字颜色 5 2 3 2 2 2 4 2 2" xfId="10308"/>
    <cellStyle name="40% - 强调文字颜色 5 2 3 2 2 3 2 2" xfId="10309"/>
    <cellStyle name="40% - 强调文字颜色 5 2 3 2 2 3 2 2 2" xfId="10310"/>
    <cellStyle name="40% - 强调文字颜色 5 2 3 2 2 3 3" xfId="10311"/>
    <cellStyle name="差_2.空间地产（西安）天琴湾销售会所灯饰清单 2 2 2 2 2 4 2" xfId="10312"/>
    <cellStyle name="40% - 强调文字颜色 5 2 3 2 2 3 3 2" xfId="10313"/>
    <cellStyle name="千位分隔 2 2 2 2 2 2 2 2 3" xfId="10314"/>
    <cellStyle name="常规 5 2 2 4" xfId="10315"/>
    <cellStyle name="40% - 强调文字颜色 5 2 3 2 2 3 3 2 2" xfId="10316"/>
    <cellStyle name="40% - 强调文字颜色 5 3 3 3 2 3 2 2" xfId="10317"/>
    <cellStyle name="60% - 强调文字颜色 6 4 2 2 2 2 3" xfId="10318"/>
    <cellStyle name="40% - 强调文字颜色 5 2 3 2 2 3 4 2" xfId="10319"/>
    <cellStyle name="常规 5 2 3 4" xfId="10320"/>
    <cellStyle name="40% - 强调文字颜色 6 2 4 2 2 2 2" xfId="10321"/>
    <cellStyle name="40% - 强调文字颜色 5 2 3 2 2 4 2" xfId="10322"/>
    <cellStyle name="40% - 强调文字颜色 6 2 4 2 2 2 2 2" xfId="10323"/>
    <cellStyle name="40% - 强调文字颜色 5 2 3 2 2 4 2 2" xfId="10324"/>
    <cellStyle name="40% - 强调文字颜色 6 2 4 2 2 2 2 2 2" xfId="10325"/>
    <cellStyle name="40% - 强调文字颜色 5 2 3 2 2 4 2 2 2" xfId="10326"/>
    <cellStyle name="40% - 强调文字颜色 6 2 4 2 2 2 3" xfId="10327"/>
    <cellStyle name="40% - 强调文字颜色 5 2 3 2 2 4 3" xfId="10328"/>
    <cellStyle name="差_3.空间地产（西安）天琴湾配饰报价清单 2 2 4 3 3 2 2" xfId="10329"/>
    <cellStyle name="40% - 强调文字颜色 6 2 4 2 2 2 3 2" xfId="10330"/>
    <cellStyle name="40% - 强调文字颜色 5 2 3 2 2 4 3 2" xfId="10331"/>
    <cellStyle name="常规 5 3 2 4" xfId="10332"/>
    <cellStyle name="40% - 强调文字颜色 6 2 4 2 2 3" xfId="10333"/>
    <cellStyle name="40% - 强调文字颜色 5 2 3 2 2 5" xfId="10334"/>
    <cellStyle name="输出 4 10" xfId="10335"/>
    <cellStyle name="40% - 强调文字颜色 6 2 4 2 2 3 2" xfId="10336"/>
    <cellStyle name="40% - 强调文字颜色 5 2 3 2 2 5 2" xfId="10337"/>
    <cellStyle name="输出 4 10 2" xfId="10338"/>
    <cellStyle name="40% - 强调文字颜色 6 2 4 2 2 3 2 2" xfId="10339"/>
    <cellStyle name="40% - 强调文字颜色 5 2 3 2 2 5 2 2" xfId="10340"/>
    <cellStyle name="40% - 强调文字颜色 6 2 4 2 2 4" xfId="10341"/>
    <cellStyle name="40% - 强调文字颜色 5 2 3 2 2 6" xfId="10342"/>
    <cellStyle name="40% - 强调文字颜色 6 2 4 2 2 4 2" xfId="10343"/>
    <cellStyle name="好_2.空间地产（西安）天琴湾销售会所灯饰清单 6 2 3" xfId="10344"/>
    <cellStyle name="40% - 强调文字颜色 5 2 3 2 2 6 2" xfId="10345"/>
    <cellStyle name="40% - 强调文字颜色 5 2 3 2 3" xfId="10346"/>
    <cellStyle name="40% - 强调文字颜色 5 2 3 2 3 2 3" xfId="10347"/>
    <cellStyle name="差_2.空间地产（西安）天琴湾销售会所灯饰清单 2 2 2 2 3 3 2" xfId="10348"/>
    <cellStyle name="差_3.空间地产（西安）天琴湾配饰报价清单 7 2 3" xfId="10349"/>
    <cellStyle name="40% - 强调文字颜色 5 2 3 2 3 2 4 2" xfId="10350"/>
    <cellStyle name="40% - 强调文字颜色 5 2 3 2 3 3 2" xfId="10351"/>
    <cellStyle name="40% - 强调文字颜色 6 2 4 2 3 2" xfId="10352"/>
    <cellStyle name="40% - 强调文字颜色 5 2 3 2 3 4" xfId="10353"/>
    <cellStyle name="40% - 强调文字颜色 6 2 4 2 3 2 2" xfId="10354"/>
    <cellStyle name="40% - 强调文字颜色 5 2 3 2 3 4 2" xfId="10355"/>
    <cellStyle name="40% - 强调文字颜色 6 2 4 2 3 2 2 2" xfId="10356"/>
    <cellStyle name="40% - 强调文字颜色 6 2 3 2 2 2 2 4" xfId="10357"/>
    <cellStyle name="40% - 强调文字颜色 5 2 3 2 3 4 2 2" xfId="10358"/>
    <cellStyle name="40% - 强调文字颜色 6 2 4 2 3 3" xfId="10359"/>
    <cellStyle name="40% - 强调文字颜色 5 2 3 2 3 5" xfId="10360"/>
    <cellStyle name="40% - 强调文字颜色 6 2 4 2 3 3 2" xfId="10361"/>
    <cellStyle name="40% - 强调文字颜色 5 2 3 2 3 5 2" xfId="10362"/>
    <cellStyle name="40% - 强调文字颜色 5 2 3 2 4" xfId="10363"/>
    <cellStyle name="40% - 强调文字颜色 5 2 3 2 4 3 2" xfId="10364"/>
    <cellStyle name="标题 2 4 5 2 3 2 2" xfId="10365"/>
    <cellStyle name="40% - 强调文字颜色 6 2 4 2 4 2" xfId="10366"/>
    <cellStyle name="40% - 强调文字颜色 5 2 3 2 4 4" xfId="10367"/>
    <cellStyle name="40% - 强调文字颜色 6 2 4 2 4 2 2" xfId="10368"/>
    <cellStyle name="40% - 强调文字颜色 5 2 3 2 4 4 2" xfId="10369"/>
    <cellStyle name="标题 1 2 2 2 4 2" xfId="10370"/>
    <cellStyle name="40% - 强调文字颜色 5 2 3 2 5 2 2" xfId="10371"/>
    <cellStyle name="标题 1 2 2 2 5" xfId="10372"/>
    <cellStyle name="40% - 强调文字颜色 5 2 3 2 5 3" xfId="10373"/>
    <cellStyle name="标题 1 2 2 2 5 2" xfId="10374"/>
    <cellStyle name="40% - 强调文字颜色 5 2 3 2 5 3 2" xfId="10375"/>
    <cellStyle name="标题 1 2 2 3 4" xfId="10376"/>
    <cellStyle name="40% - 强调文字颜色 5 2 3 2 6 2" xfId="10377"/>
    <cellStyle name="标题 1 2 2 3 4 2" xfId="10378"/>
    <cellStyle name="40% - 强调文字颜色 5 2 3 2 6 2 2" xfId="10379"/>
    <cellStyle name="40% - 强调文字颜色 5 2 3 2 7" xfId="10380"/>
    <cellStyle name="标题 1 2 2 4 4" xfId="10381"/>
    <cellStyle name="40% - 强调文字颜色 5 2 3 2 7 2" xfId="10382"/>
    <cellStyle name="40% - 强调文字颜色 5 2 4 4 4 2" xfId="10383"/>
    <cellStyle name="输出 4 2 2 2 5" xfId="10384"/>
    <cellStyle name="好 2 3 3 3" xfId="10385"/>
    <cellStyle name="40% - 强调文字颜色 5 2 3 3" xfId="10386"/>
    <cellStyle name="40% - 强调文字颜色 5 2 3 3 2 2 2 2" xfId="10387"/>
    <cellStyle name="40% - 强调文字颜色 5 2 3 3 2 2 2 2 2" xfId="10388"/>
    <cellStyle name="40% - 强调文字颜色 5 2 3 3 2 2 3" xfId="10389"/>
    <cellStyle name="差_2.空间地产（西安）天琴湾销售会所灯饰清单 2 2 2 3 2 3 2" xfId="10390"/>
    <cellStyle name="40% - 强调文字颜色 5 2 3 3 2 2 3 2" xfId="10391"/>
    <cellStyle name="40% - 强调文字颜色 5 2 3 3 2 2 3 2 2" xfId="10392"/>
    <cellStyle name="40% - 强调文字颜色 5 2 3 3 2 2 4 2" xfId="10393"/>
    <cellStyle name="40% - 强调文字颜色 5 2 3 3 2 3 2" xfId="10394"/>
    <cellStyle name="40% - 强调文字颜色 5 2 3 3 2 3 2 2" xfId="10395"/>
    <cellStyle name="60% - 强调文字颜色 5 4 2 2 2 2 3" xfId="10396"/>
    <cellStyle name="40% - 强调文字颜色 6 2 4 3 2 2" xfId="10397"/>
    <cellStyle name="40% - 强调文字颜色 5 2 3 3 2 4" xfId="10398"/>
    <cellStyle name="40% - 强调文字颜色 6 2 4 3 2 2 2" xfId="10399"/>
    <cellStyle name="40% - 强调文字颜色 5 2 3 3 2 4 2" xfId="10400"/>
    <cellStyle name="强调文字颜色 6 3 2 5 2" xfId="10401"/>
    <cellStyle name="40% - 强调文字颜色 6 2 4 3 2 3" xfId="10402"/>
    <cellStyle name="40% - 强调文字颜色 5 2 3 3 2 5" xfId="10403"/>
    <cellStyle name="强调文字颜色 6 3 2 5 2 2" xfId="10404"/>
    <cellStyle name="40% - 强调文字颜色 6 2 4 3 2 3 2" xfId="10405"/>
    <cellStyle name="40% - 强调文字颜色 5 2 3 3 2 5 2" xfId="10406"/>
    <cellStyle name="40% - 强调文字颜色 5 2 3 3 3" xfId="10407"/>
    <cellStyle name="40% - 强调文字颜色 5 2 3 3 3 2 2" xfId="10408"/>
    <cellStyle name="40% - 强调文字颜色 5 2 3 3 3 3" xfId="10409"/>
    <cellStyle name="差 2 4 2 2 2 2 2" xfId="10410"/>
    <cellStyle name="40% - 强调文字颜色 5 2 3 3 3 3 2" xfId="10411"/>
    <cellStyle name="差 2 4 2 2 2 2 2 2" xfId="10412"/>
    <cellStyle name="40% - 强调文字颜色 5 2 3 3 3 3 2 2" xfId="10413"/>
    <cellStyle name="40% - 强调文字颜色 6 2 4 3 3 2" xfId="10414"/>
    <cellStyle name="40% - 强调文字颜色 5 2 3 3 3 4" xfId="10415"/>
    <cellStyle name="40% - 强调文字颜色 6 2 4 3 3 2 2" xfId="10416"/>
    <cellStyle name="40% - 强调文字颜色 5 2 3 3 3 4 2" xfId="10417"/>
    <cellStyle name="40% - 强调文字颜色 5 2 3 3 4" xfId="10418"/>
    <cellStyle name="40% - 强调文字颜色 5 2 3 3 4 2" xfId="10419"/>
    <cellStyle name="40% - 强调文字颜色 5 2 3 3 4 2 2" xfId="10420"/>
    <cellStyle name="40% - 强调文字颜色 5 2 3 3 4 3" xfId="10421"/>
    <cellStyle name="差 2 4 2 2 2 3 2" xfId="10422"/>
    <cellStyle name="40% - 强调文字颜色 5 2 3 3 4 3 2" xfId="10423"/>
    <cellStyle name="40% - 强调文字颜色 5 2 3 3 5" xfId="10424"/>
    <cellStyle name="好_3.空间地产（西安）天琴湾配饰报价清单 4 2 2 4 2 2" xfId="10425"/>
    <cellStyle name="标题 1 2 3 2 4" xfId="10426"/>
    <cellStyle name="40% - 强调文字颜色 5 2 3 3 5 2" xfId="10427"/>
    <cellStyle name="标题 1 2 3 2 4 2" xfId="10428"/>
    <cellStyle name="40% - 强调文字颜色 5 2 3 3 5 2 2" xfId="10429"/>
    <cellStyle name="60% - 强调文字颜色 2 4 7 2 2" xfId="10430"/>
    <cellStyle name="40% - 强调文字颜色 5 2 3 3 6" xfId="10431"/>
    <cellStyle name="标题 1 2 3 3 4" xfId="10432"/>
    <cellStyle name="40% - 强调文字颜色 5 2 3 3 6 2" xfId="10433"/>
    <cellStyle name="60% - 强调文字颜色 2 4 7 2 2 2" xfId="10434"/>
    <cellStyle name="40% - 强调文字颜色 5 2 3 4" xfId="10435"/>
    <cellStyle name="40% - 强调文字颜色 5 2 3 4 2" xfId="10436"/>
    <cellStyle name="标题 6 5 2 3" xfId="10437"/>
    <cellStyle name="40% - 强调文字颜色 5 2 3 4 2 3" xfId="10438"/>
    <cellStyle name="40% - 强调文字颜色 5 2 3 4 2 3 2 2" xfId="10439"/>
    <cellStyle name="60% - 强调文字颜色 5 4 3 2 2 2 3" xfId="10440"/>
    <cellStyle name="40% - 强调文字颜色 6 2 4 4 2 2" xfId="10441"/>
    <cellStyle name="强调文字颜色 1 2 5 4 2 2 2" xfId="10442"/>
    <cellStyle name="40% - 强调文字颜色 5 2 3 4 2 4" xfId="10443"/>
    <cellStyle name="40% - 强调文字颜色 6 2 4 4 2 2 2" xfId="10444"/>
    <cellStyle name="40% - 强调文字颜色 5 2 3 4 2 4 2" xfId="10445"/>
    <cellStyle name="40% - 强调文字颜色 5 2 3 4 3" xfId="10446"/>
    <cellStyle name="40% - 强调文字颜色 5 2 3 4 4" xfId="10447"/>
    <cellStyle name="40% - 强调文字颜色 5 2 3 4 5" xfId="10448"/>
    <cellStyle name="60% - 强调文字颜色 2 4 7 3 2" xfId="10449"/>
    <cellStyle name="40% - 强调文字颜色 5 2 3 4 6" xfId="10450"/>
    <cellStyle name="40% - 强调文字颜色 5 2 3 5" xfId="10451"/>
    <cellStyle name="40% - 强调文字颜色 5 2 3 5 2" xfId="10452"/>
    <cellStyle name="40% - 强调文字颜色 5 2 3 5 2 2" xfId="10453"/>
    <cellStyle name="40% - 强调文字颜色 5 2 3 5 2 2 2 2" xfId="10454"/>
    <cellStyle name="40% - 强调文字颜色 5 2 3 5 2 3" xfId="10455"/>
    <cellStyle name="40% - 强调文字颜色 5 2 3 5 2 3 2 2" xfId="10456"/>
    <cellStyle name="40% - 强调文字颜色 6 2 4 5 2 2" xfId="10457"/>
    <cellStyle name="40% - 强调文字颜色 5 2 3 5 2 4" xfId="10458"/>
    <cellStyle name="40% - 强调文字颜色 6 2 4 5 2 2 2" xfId="10459"/>
    <cellStyle name="40% - 强调文字颜色 5 2 3 5 2 4 2" xfId="10460"/>
    <cellStyle name="40% - 强调文字颜色 5 2 3 5 3" xfId="10461"/>
    <cellStyle name="输出 2 7 2 2" xfId="10462"/>
    <cellStyle name="40% - 强调文字颜色 5 2 3 5 4" xfId="10463"/>
    <cellStyle name="输出 2 7 2 3" xfId="10464"/>
    <cellStyle name="40% - 强调文字颜色 5 2 3 5 5" xfId="10465"/>
    <cellStyle name="40% - 强调文字颜色 5 2 3 6" xfId="10466"/>
    <cellStyle name="标题 1 2 4 5 2 2" xfId="10467"/>
    <cellStyle name="40% - 强调文字颜色 5 2 3 6 2" xfId="10468"/>
    <cellStyle name="40% - 强调文字颜色 5 4 2 2 2 3" xfId="10469"/>
    <cellStyle name="40% - 强调文字颜色 5 2 3 6 2 2" xfId="10470"/>
    <cellStyle name="40% - 强调文字颜色 5 4 2 2 2 3 2" xfId="10471"/>
    <cellStyle name="40% - 强调文字颜色 6 4 3 2 2 3" xfId="10472"/>
    <cellStyle name="40% - 强调文字颜色 5 2 3 6 4" xfId="10473"/>
    <cellStyle name="60% - 强调文字颜色 6 2 3 2 2" xfId="10474"/>
    <cellStyle name="40% - 强调文字颜色 5 2 3 7" xfId="10475"/>
    <cellStyle name="60% - 强调文字颜色 5 2 2 2 2 4" xfId="10476"/>
    <cellStyle name="60% - 强调文字颜色 6 2 3 2 2 2" xfId="10477"/>
    <cellStyle name="40% - 强调文字颜色 5 2 3 7 2" xfId="10478"/>
    <cellStyle name="60% - 强调文字颜色 5 2 2 2 2 4 2" xfId="10479"/>
    <cellStyle name="60% - 强调文字颜色 6 2 3 2 2 2 2" xfId="10480"/>
    <cellStyle name="40% - 强调文字颜色 5 2 3 7 2 2" xfId="10481"/>
    <cellStyle name="好_3.空间地产（西安）天琴湾配饰报价清单 6 2 5" xfId="10482"/>
    <cellStyle name="60% - 强调文字颜色 5 2 2 2 2 4 2 2" xfId="10483"/>
    <cellStyle name="60% - 强调文字颜色 6 2 3 2 2 2 2 2" xfId="10484"/>
    <cellStyle name="40% - 强调文字颜色 5 2 3 7 2 2 2" xfId="10485"/>
    <cellStyle name="60% - 强调文字颜色 5 2 2 2 2 5" xfId="10486"/>
    <cellStyle name="40% - 强调文字颜色 6 4 3 2 3 2" xfId="10487"/>
    <cellStyle name="60% - 强调文字颜色 6 2 3 2 2 3" xfId="10488"/>
    <cellStyle name="40% - 强调文字颜色 5 2 3 7 3" xfId="10489"/>
    <cellStyle name="60% - 强调文字颜色 5 2 2 2 2 5 2" xfId="10490"/>
    <cellStyle name="40% - 强调文字颜色 6 4 3 2 3 2 2" xfId="10491"/>
    <cellStyle name="60% - 强调文字颜色 6 2 3 2 2 3 2" xfId="10492"/>
    <cellStyle name="40% - 强调文字颜色 5 2 3 7 3 2" xfId="10493"/>
    <cellStyle name="标题 3 2 5 2 2 2 2" xfId="10494"/>
    <cellStyle name="60% - 强调文字颜色 6 2 3 2 3" xfId="10495"/>
    <cellStyle name="40% - 强调文字颜色 5 2 3 8" xfId="10496"/>
    <cellStyle name="60% - 强调文字颜色 5 2 2 2 3 4" xfId="10497"/>
    <cellStyle name="标题 3 2 5 2 2 2 2 2" xfId="10498"/>
    <cellStyle name="60% - 强调文字颜色 6 2 3 2 3 2" xfId="10499"/>
    <cellStyle name="40% - 强调文字颜色 5 2 3 8 2" xfId="10500"/>
    <cellStyle name="60% - 强调文字颜色 5 2 2 2 3 4 2" xfId="10501"/>
    <cellStyle name="60% - 强调文字颜色 6 2 3 2 3 2 2" xfId="10502"/>
    <cellStyle name="40% - 强调文字颜色 5 2 3 8 2 2" xfId="10503"/>
    <cellStyle name="汇总 2 2 4 3 3 2" xfId="10504"/>
    <cellStyle name="60% - 强调文字颜色 6 2 3 2 4" xfId="10505"/>
    <cellStyle name="40% - 强调文字颜色 5 2 3 9" xfId="10506"/>
    <cellStyle name="60% - 强调文字颜色 6 2 3 2 4 2" xfId="10507"/>
    <cellStyle name="40% - 强调文字颜色 5 2 3 9 2" xfId="10508"/>
    <cellStyle name="好 2 3 4" xfId="10509"/>
    <cellStyle name="差 3 3 3 2 3 2" xfId="10510"/>
    <cellStyle name="千位分隔 2 3 5 2 2 2" xfId="10511"/>
    <cellStyle name="60% - 强调文字颜色 3 4 2 2 4 2" xfId="10512"/>
    <cellStyle name="40% - 强调文字颜色 5 2 4" xfId="10513"/>
    <cellStyle name="汇总 4 4 5 3" xfId="10514"/>
    <cellStyle name="千位分隔 2 3 5 2 2 2 2" xfId="10515"/>
    <cellStyle name="60% - 强调文字颜色 3 4 2 2 4 2 2" xfId="10516"/>
    <cellStyle name="标题 1 3 4 2 3" xfId="10517"/>
    <cellStyle name="输出 4 2 2 3 4" xfId="10518"/>
    <cellStyle name="强调文字颜色 4 2 2 4 2 2 3" xfId="10519"/>
    <cellStyle name="好 2 3 4 2" xfId="10520"/>
    <cellStyle name="40% - 强调文字颜色 5 2 4 2" xfId="10521"/>
    <cellStyle name="汇总 4 4 5 3 2" xfId="10522"/>
    <cellStyle name="40% - 强调文字颜色 5 2 4 2 2" xfId="10523"/>
    <cellStyle name="注释 2 4 3 7" xfId="10524"/>
    <cellStyle name="40% - 强调文字颜色 5 2 4 2 2 2 2 2" xfId="10525"/>
    <cellStyle name="标题 4 4 4 2 2 3 2" xfId="10526"/>
    <cellStyle name="40% - 强调文字颜色 5 2 4 2 2 2 2 2 2" xfId="10527"/>
    <cellStyle name="40% - 强调文字颜色 5 2 4 2 2 2 3" xfId="10528"/>
    <cellStyle name="差_2.空间地产（西安）天琴湾销售会所灯饰清单 2 2 3 2 2 3 2" xfId="10529"/>
    <cellStyle name="40% - 强调文字颜色 5 2 4 2 2 2 3 2" xfId="10530"/>
    <cellStyle name="差_2.空间地产（西安）天琴湾销售会所灯饰清单 2 2 3 2 2 3 2 2" xfId="10531"/>
    <cellStyle name="40% - 强调文字颜色 5 2 4 2 2 2 3 2 2" xfId="10532"/>
    <cellStyle name="输入 4 2 2 4 3" xfId="10533"/>
    <cellStyle name="40% - 强调文字颜色 5 3 4 3 2 2 2 2" xfId="10534"/>
    <cellStyle name="40% - 强调文字颜色 5 2 4 2 2 2 4 2" xfId="10535"/>
    <cellStyle name="40% - 强调文字颜色 5 2 4 2 2 3 2" xfId="10536"/>
    <cellStyle name="40% - 强调文字颜色 5 2 4 2 2 3 2 2" xfId="10537"/>
    <cellStyle name="常规 5 8" xfId="10538"/>
    <cellStyle name="40% - 强调文字颜色 5 2 4 2 2 3 2 2 2" xfId="10539"/>
    <cellStyle name="40% - 强调文字颜色 6 2 5 2 2 2" xfId="10540"/>
    <cellStyle name="标题 1 4 4 3 3 2 2" xfId="10541"/>
    <cellStyle name="40% - 强调文字颜色 5 2 4 2 2 4" xfId="10542"/>
    <cellStyle name="40% - 强调文字颜色 6 2 5 2 2 2 2" xfId="10543"/>
    <cellStyle name="标题 4 3 3 3" xfId="10544"/>
    <cellStyle name="40% - 强调文字颜色 5 2 4 2 2 4 2" xfId="10545"/>
    <cellStyle name="40% - 强调文字颜色 6 2 5 2 2 2 2 2" xfId="10546"/>
    <cellStyle name="标题 4 3 3 3 2" xfId="10547"/>
    <cellStyle name="40% - 强调文字颜色 5 2 4 2 2 4 2 2" xfId="10548"/>
    <cellStyle name="40% - 强调文字颜色 6 2 5 2 2 3" xfId="10549"/>
    <cellStyle name="40% - 强调文字颜色 5 2 4 2 2 5" xfId="10550"/>
    <cellStyle name="40% - 强调文字颜色 6 2 5 2 2 3 2" xfId="10551"/>
    <cellStyle name="标题 4 3 4 3" xfId="10552"/>
    <cellStyle name="40% - 强调文字颜色 5 2 4 2 2 5 2" xfId="10553"/>
    <cellStyle name="40% - 强调文字颜色 5 2 4 2 3" xfId="10554"/>
    <cellStyle name="40% - 强调文字颜色 5 2 4 2 3 2 2" xfId="10555"/>
    <cellStyle name="标题 4 4 4 3 2 3" xfId="10556"/>
    <cellStyle name="40% - 强调文字颜色 5 2 4 2 3 3" xfId="10557"/>
    <cellStyle name="40% - 强调文字颜色 5 2 4 2 3 3 2" xfId="10558"/>
    <cellStyle name="40% - 强调文字颜色 5 2 4 2 3 3 2 2" xfId="10559"/>
    <cellStyle name="40% - 强调文字颜色 6 2 5 2 3 2" xfId="10560"/>
    <cellStyle name="40% - 强调文字颜色 5 2 4 2 3 4" xfId="10561"/>
    <cellStyle name="40% - 强调文字颜色 6 2 5 2 3 2 2" xfId="10562"/>
    <cellStyle name="标题 4 4 3 3" xfId="10563"/>
    <cellStyle name="40% - 强调文字颜色 5 2 4 2 3 4 2" xfId="10564"/>
    <cellStyle name="标题 2 3 5 2 3 2" xfId="10565"/>
    <cellStyle name="40% - 强调文字颜色 5 2 4 2 4" xfId="10566"/>
    <cellStyle name="40% - 强调文字颜色 5 2 4 2 4 2" xfId="10567"/>
    <cellStyle name="40% - 强调文字颜色 5 2 4 2 4 2 2" xfId="10568"/>
    <cellStyle name="40% - 强调文字颜色 5 2 4 2 4 3" xfId="10569"/>
    <cellStyle name="40% - 强调文字颜色 5 2 4 2 4 3 2" xfId="10570"/>
    <cellStyle name="40% - 强调文字颜色 5 2 4 2 5" xfId="10571"/>
    <cellStyle name="标题 1 3 2 2 4" xfId="10572"/>
    <cellStyle name="40% - 强调文字颜色 5 2 4 2 5 2" xfId="10573"/>
    <cellStyle name="60% - 强调文字颜色 3 4 2 2 2 2 3" xfId="10574"/>
    <cellStyle name="标题 1 3 2 2 4 2" xfId="10575"/>
    <cellStyle name="40% - 强调文字颜色 5 2 4 2 5 2 2" xfId="10576"/>
    <cellStyle name="60% - 强调文字颜色 3 4 2 2 2 2 3 2" xfId="10577"/>
    <cellStyle name="40% - 强调文字颜色 5 2 4 2 6" xfId="10578"/>
    <cellStyle name="标题 1 3 2 3 4" xfId="10579"/>
    <cellStyle name="40% - 强调文字颜色 5 2 4 2 6 2" xfId="10580"/>
    <cellStyle name="40% - 强调文字颜色 5 2 4 3" xfId="10581"/>
    <cellStyle name="40% - 强调文字颜色 5 2 4 3 2" xfId="10582"/>
    <cellStyle name="40% - 强调文字颜色 5 2 4 3 2 2 2" xfId="10583"/>
    <cellStyle name="标题 4 4 5 2 2 3" xfId="10584"/>
    <cellStyle name="40% - 强调文字颜色 5 2 4 3 2 3" xfId="10585"/>
    <cellStyle name="40% - 强调文字颜色 5 2 4 3 2 3 2" xfId="10586"/>
    <cellStyle name="标题 5 3 2 3 2" xfId="10587"/>
    <cellStyle name="40% - 强调文字颜色 5 3 7" xfId="10588"/>
    <cellStyle name="40% - 强调文字颜色 5 2 4 3 2 3 2 2" xfId="10589"/>
    <cellStyle name="40% - 强调文字颜色 6 2 5 3 2 2" xfId="10590"/>
    <cellStyle name="40% - 强调文字颜色 5 2 4 3 2 4" xfId="10591"/>
    <cellStyle name="40% - 强调文字颜色 6 2 5 3 2 2 2" xfId="10592"/>
    <cellStyle name="标题 5 3 3 3" xfId="10593"/>
    <cellStyle name="40% - 强调文字颜色 5 2 4 3 2 4 2" xfId="10594"/>
    <cellStyle name="40% - 强调文字颜色 5 2 4 3 3" xfId="10595"/>
    <cellStyle name="40% - 强调文字颜色 5 2 4 3 3 2" xfId="10596"/>
    <cellStyle name="好 2 2 2 3" xfId="10597"/>
    <cellStyle name="40% - 强调文字颜色 5 2 4 3 3 2 2" xfId="10598"/>
    <cellStyle name="好 2 2 2 3 2" xfId="10599"/>
    <cellStyle name="40% - 强调文字颜色 5 2 4 3 4" xfId="10600"/>
    <cellStyle name="40% - 强调文字颜色 5 2 4 3 4 2" xfId="10601"/>
    <cellStyle name="好 2 2 3 3" xfId="10602"/>
    <cellStyle name="40% - 强调文字颜色 5 2 4 3 4 2 2" xfId="10603"/>
    <cellStyle name="好 2 2 3 3 2" xfId="10604"/>
    <cellStyle name="40% - 强调文字颜色 5 2 4 3 5" xfId="10605"/>
    <cellStyle name="标题 1 3 3 2 4" xfId="10606"/>
    <cellStyle name="40% - 强调文字颜色 5 2 4 3 5 2" xfId="10607"/>
    <cellStyle name="好 2 2 4 3" xfId="10608"/>
    <cellStyle name="40% - 强调文字颜色 5 2 4 4" xfId="10609"/>
    <cellStyle name="40% - 强调文字颜色 5 2 4 4 2" xfId="10610"/>
    <cellStyle name="40% - 强调文字颜色 5 2 4 4 2 2" xfId="10611"/>
    <cellStyle name="40% - 强调文字颜色 5 2 4 4 3" xfId="10612"/>
    <cellStyle name="40% - 强调文字颜色 5 2 4 4 4" xfId="10613"/>
    <cellStyle name="40% - 强调文字颜色 5 2 4 5" xfId="10614"/>
    <cellStyle name="40% - 强调文字颜色 5 2 4 5 2" xfId="10615"/>
    <cellStyle name="40% - 强调文字颜色 5 2 4 5 2 2" xfId="10616"/>
    <cellStyle name="40% - 强调文字颜色 5 2 4 5 3" xfId="10617"/>
    <cellStyle name="40% - 强调文字颜色 5 3 2 3" xfId="10618"/>
    <cellStyle name="40% - 强调文字颜色 5 2 4 5 3 2" xfId="10619"/>
    <cellStyle name="好 2 4 2 3" xfId="10620"/>
    <cellStyle name="40% - 强调文字颜色 5 2 5" xfId="10621"/>
    <cellStyle name="40% - 强调文字颜色 5 2 5 2" xfId="10622"/>
    <cellStyle name="40% - 强调文字颜色 5 2 5 2 2" xfId="10623"/>
    <cellStyle name="注释 2 5 3 7" xfId="10624"/>
    <cellStyle name="40% - 强调文字颜色 5 2 5 2 2 2 2" xfId="10625"/>
    <cellStyle name="40% - 强调文字颜色 5 2 5 2 2 2 2 2" xfId="10626"/>
    <cellStyle name="40% - 强调文字颜色 5 2 5 2 2 2 2 2 2" xfId="10627"/>
    <cellStyle name="好_3.空间地产（西安）天琴湾配饰报价清单 2 4 2 2 2 3 2" xfId="10628"/>
    <cellStyle name="40% - 强调文字颜色 5 2 5 2 2 3" xfId="10629"/>
    <cellStyle name="40% - 强调文字颜色 5 2 5 2 2 3 2" xfId="10630"/>
    <cellStyle name="40% - 强调文字颜色 5 2 5 2 2 3 2 2" xfId="10631"/>
    <cellStyle name="标题 4 2 2 3 4" xfId="10632"/>
    <cellStyle name="40% - 强调文字颜色 6 2 6 2 2 2" xfId="10633"/>
    <cellStyle name="常规 2 2 7" xfId="10634"/>
    <cellStyle name="40% - 强调文字颜色 5 2 5 2 2 4" xfId="10635"/>
    <cellStyle name="40% - 强调文字颜色 6 2 6 2 2 2 2" xfId="10636"/>
    <cellStyle name="常规 2 2 7 2" xfId="10637"/>
    <cellStyle name="40% - 强调文字颜色 5 2 5 2 2 4 2" xfId="10638"/>
    <cellStyle name="计算 3 2 3 2 4 2" xfId="10639"/>
    <cellStyle name="40% - 强调文字颜色 5 2 5 2 3" xfId="10640"/>
    <cellStyle name="40% - 强调文字颜色 5 2 5 2 3 2" xfId="10641"/>
    <cellStyle name="40% - 强调文字颜色 5 2 5 2 3 2 2" xfId="10642"/>
    <cellStyle name="40% - 强调文字颜色 5 2 5 2 3 2 2 2" xfId="10643"/>
    <cellStyle name="40% - 强调文字颜色 5 2 5 2 4" xfId="10644"/>
    <cellStyle name="40% - 强调文字颜色 5 2 5 2 4 2" xfId="10645"/>
    <cellStyle name="40% - 强调文字颜色 5 2 5 2 4 2 2" xfId="10646"/>
    <cellStyle name="40% - 强调文字颜色 5 2 5 2 5" xfId="10647"/>
    <cellStyle name="标题 1 4 2 2 4" xfId="10648"/>
    <cellStyle name="40% - 强调文字颜色 5 2 5 2 5 2" xfId="10649"/>
    <cellStyle name="解释性文本 2 7 2 2 2" xfId="10650"/>
    <cellStyle name="40% - 强调文字颜色 5 2 5 3" xfId="10651"/>
    <cellStyle name="40% - 强调文字颜色 5 2 5 3 2" xfId="10652"/>
    <cellStyle name="40% - 强调文字颜色 5 2 5 3 2 2" xfId="10653"/>
    <cellStyle name="40% - 强调文字颜色 5 2 5 3 2 2 2" xfId="10654"/>
    <cellStyle name="千位分隔 2 13" xfId="10655"/>
    <cellStyle name="40% - 强调文字颜色 5 2 5 3 2 2 2 2" xfId="10656"/>
    <cellStyle name="40% - 强调文字颜色 5 2 5 3 3" xfId="10657"/>
    <cellStyle name="40% - 强调文字颜色 5 2 5 3 3 2" xfId="10658"/>
    <cellStyle name="好 3 2 2 3" xfId="10659"/>
    <cellStyle name="40% - 强调文字颜色 5 2 5 3 3 2 2" xfId="10660"/>
    <cellStyle name="好 3 2 2 3 2" xfId="10661"/>
    <cellStyle name="40% - 强调文字颜色 5 2 5 3 4" xfId="10662"/>
    <cellStyle name="40% - 强调文字颜色 5 2 5 3 4 2" xfId="10663"/>
    <cellStyle name="好 3 2 3 3" xfId="10664"/>
    <cellStyle name="40% - 强调文字颜色 5 2 5 4" xfId="10665"/>
    <cellStyle name="检查单元格 2 2 2 2 4" xfId="10666"/>
    <cellStyle name="40% - 强调文字颜色 5 2 5 4 2" xfId="10667"/>
    <cellStyle name="检查单元格 2 2 2 2 4 2" xfId="10668"/>
    <cellStyle name="40% - 强调文字颜色 5 2 5 4 2 2" xfId="10669"/>
    <cellStyle name="检查单元格 2 2 2 2 5" xfId="10670"/>
    <cellStyle name="40% - 强调文字颜色 5 2 5 4 3" xfId="10671"/>
    <cellStyle name="40% - 强调文字颜色 6 2 2 3" xfId="10672"/>
    <cellStyle name="输出 4 4 7" xfId="10673"/>
    <cellStyle name="常规 4 3 5" xfId="10674"/>
    <cellStyle name="好 3 3 2 3" xfId="10675"/>
    <cellStyle name="检查单元格 2 2 2 2 5 2" xfId="10676"/>
    <cellStyle name="40% - 强调文字颜色 5 2 5 4 3 2" xfId="10677"/>
    <cellStyle name="40% - 强调文字颜色 5 2 5 5" xfId="10678"/>
    <cellStyle name="60% - 强调文字颜色 4 4 3 2 4 2" xfId="10679"/>
    <cellStyle name="40% - 强调文字颜色 5 2 6" xfId="10680"/>
    <cellStyle name="60% - 强调文字颜色 4 4 3 2 4 2 2" xfId="10681"/>
    <cellStyle name="40% - 强调文字颜色 5 2 6 2" xfId="10682"/>
    <cellStyle name="40% - 强调文字颜色 5 2 6 2 2" xfId="10683"/>
    <cellStyle name="注释 2 4 2 2 2 3 3" xfId="10684"/>
    <cellStyle name="40% - 强调文字颜色 5 2 6 2 2 2" xfId="10685"/>
    <cellStyle name="40% - 强调文字颜色 5 2 6 2 2 2 2" xfId="10686"/>
    <cellStyle name="输出 2 2 4 2 5" xfId="10687"/>
    <cellStyle name="40% - 强调文字颜色 5 2 6 2 3" xfId="10688"/>
    <cellStyle name="40% - 强调文字颜色 5 2 6 2 3 2" xfId="10689"/>
    <cellStyle name="40% - 强调文字颜色 5 2 6 2 3 2 2" xfId="10690"/>
    <cellStyle name="40% - 强调文字颜色 5 2 6 2 4" xfId="10691"/>
    <cellStyle name="40% - 强调文字颜色 5 2 6 3" xfId="10692"/>
    <cellStyle name="40% - 强调文字颜色 5 2 6 3 2" xfId="10693"/>
    <cellStyle name="40% - 强调文字颜色 5 2 6 3 2 2" xfId="10694"/>
    <cellStyle name="40% - 强调文字颜色 5 2 6 3 2 2 2" xfId="10695"/>
    <cellStyle name="常规 2 2 2 2 5" xfId="10696"/>
    <cellStyle name="40% - 强调文字颜色 5 2 6 3 3" xfId="10697"/>
    <cellStyle name="标题 2 4 2 2 3 2 2 2" xfId="10698"/>
    <cellStyle name="40% - 强调文字颜色 5 2 6 3 3 2" xfId="10699"/>
    <cellStyle name="好 4 2 2 3" xfId="10700"/>
    <cellStyle name="40% - 强调文字颜色 5 2 6 3 3 2 2" xfId="10701"/>
    <cellStyle name="好 4 2 2 3 2" xfId="10702"/>
    <cellStyle name="常规 2 2 3 2 5" xfId="10703"/>
    <cellStyle name="40% - 强调文字颜色 5 2 6 3 4" xfId="10704"/>
    <cellStyle name="40% - 强调文字颜色 5 2 6 4" xfId="10705"/>
    <cellStyle name="检查单元格 2 2 3 2 4" xfId="10706"/>
    <cellStyle name="40% - 强调文字颜色 5 2 6 4 2" xfId="10707"/>
    <cellStyle name="检查单元格 2 2 3 2 4 2" xfId="10708"/>
    <cellStyle name="40% - 强调文字颜色 5 2 6 4 2 2" xfId="10709"/>
    <cellStyle name="60% - 强调文字颜色 1 4 3 2 2 2 2 2" xfId="10710"/>
    <cellStyle name="检查单元格 2 2 3 2 5" xfId="10711"/>
    <cellStyle name="40% - 强调文字颜色 5 2 6 4 3" xfId="10712"/>
    <cellStyle name="60% - 强调文字颜色 1 4 3 2 2 2 2 2 2" xfId="10713"/>
    <cellStyle name="好 4 3 2 3" xfId="10714"/>
    <cellStyle name="检查单元格 2 2 3 2 5 2" xfId="10715"/>
    <cellStyle name="40% - 强调文字颜色 5 2 6 4 3 2" xfId="10716"/>
    <cellStyle name="40% - 强调文字颜色 5 2 6 5" xfId="10717"/>
    <cellStyle name="检查单元格 2 2 3 3 4 2" xfId="10718"/>
    <cellStyle name="40% - 强调文字颜色 5 2 6 5 2 2" xfId="10719"/>
    <cellStyle name="标题 5 3 2 2 2" xfId="10720"/>
    <cellStyle name="40% - 强调文字颜色 5 2 7" xfId="10721"/>
    <cellStyle name="标题 5 3 2 2 2 2" xfId="10722"/>
    <cellStyle name="40% - 强调文字颜色 5 2 7 2" xfId="10723"/>
    <cellStyle name="标题 5 3 2 2 2 2 2" xfId="10724"/>
    <cellStyle name="40% - 强调文字颜色 5 2 7 2 2" xfId="10725"/>
    <cellStyle name="标题 5 3 2 2 2 2 2 2" xfId="10726"/>
    <cellStyle name="40% - 强调文字颜色 5 2 7 2 2 2" xfId="10727"/>
    <cellStyle name="40% - 强调文字颜色 5 2 7 2 2 2 2" xfId="10728"/>
    <cellStyle name="40% - 强调文字颜色 6 3 2 2 2 3 4" xfId="10729"/>
    <cellStyle name="40% - 强调文字颜色 5 2 7 2 3" xfId="10730"/>
    <cellStyle name="60% - 强调文字颜色 6 2 2 3 2 4" xfId="10731"/>
    <cellStyle name="40% - 强调文字颜色 5 2 7 2 3 2" xfId="10732"/>
    <cellStyle name="60% - 强调文字颜色 6 2 2 3 2 4 2" xfId="10733"/>
    <cellStyle name="40% - 强调文字颜色 5 2 7 2 3 2 2" xfId="10734"/>
    <cellStyle name="40% - 强调文字颜色 5 2 7 2 4" xfId="10735"/>
    <cellStyle name="60% - 强调文字颜色 6 2 2 3 3 4" xfId="10736"/>
    <cellStyle name="40% - 强调文字颜色 5 2 7 2 4 2" xfId="10737"/>
    <cellStyle name="标题 5 3 2 2 2 3" xfId="10738"/>
    <cellStyle name="40% - 强调文字颜色 5 2 7 3" xfId="10739"/>
    <cellStyle name="标题 5 3 2 2 2 3 2" xfId="10740"/>
    <cellStyle name="40% - 强调文字颜色 5 2 7 3 2" xfId="10741"/>
    <cellStyle name="40% - 强调文字颜色 5 2 7 3 2 2" xfId="10742"/>
    <cellStyle name="40% - 强调文字颜色 5 2 7 4" xfId="10743"/>
    <cellStyle name="检查单元格 2 2 4 2 4" xfId="10744"/>
    <cellStyle name="40% - 强调文字颜色 5 2 7 4 2" xfId="10745"/>
    <cellStyle name="检查单元格 2 2 4 2 4 2" xfId="10746"/>
    <cellStyle name="40% - 强调文字颜色 5 2 7 4 2 2" xfId="10747"/>
    <cellStyle name="警告文本 2 3 4 2 2 2" xfId="10748"/>
    <cellStyle name="40% - 强调文字颜色 5 2 7 5" xfId="10749"/>
    <cellStyle name="检查单元格 2 2 4 3 4" xfId="10750"/>
    <cellStyle name="40% - 强调文字颜色 5 2 7 5 2" xfId="10751"/>
    <cellStyle name="标题 5 3 2 2 3" xfId="10752"/>
    <cellStyle name="40% - 强调文字颜色 6 2 2 3 6 2 2" xfId="10753"/>
    <cellStyle name="40% - 强调文字颜色 5 2 8" xfId="10754"/>
    <cellStyle name="60% - 强调文字颜色 3 4 6 2 2 2 2" xfId="10755"/>
    <cellStyle name="标题 5 3 2 2 3 2" xfId="10756"/>
    <cellStyle name="40% - 强调文字颜色 5 2 8 2" xfId="10757"/>
    <cellStyle name="输出 2 8 3" xfId="10758"/>
    <cellStyle name="标题 5 3 2 2 3 2 2" xfId="10759"/>
    <cellStyle name="40% - 强调文字颜色 5 2 8 2 2" xfId="10760"/>
    <cellStyle name="输出 2 8 3 2" xfId="10761"/>
    <cellStyle name="40% - 强调文字颜色 5 2 8 2 2 2" xfId="10762"/>
    <cellStyle name="40% - 强调文字颜色 5 2 8 3" xfId="10763"/>
    <cellStyle name="40% - 强调文字颜色 5 2 8 3 2" xfId="10764"/>
    <cellStyle name="40% - 强调文字颜色 5 2 8 3 2 2" xfId="10765"/>
    <cellStyle name="40% - 强调文字颜色 5 2 8 4" xfId="10766"/>
    <cellStyle name="40% - 强调文字颜色 5 2 8 4 2" xfId="10767"/>
    <cellStyle name="标题 5 3 2 2 4" xfId="10768"/>
    <cellStyle name="40% - 强调文字颜色 5 2 9" xfId="10769"/>
    <cellStyle name="标题 5 3 2 2 4 2" xfId="10770"/>
    <cellStyle name="40% - 强调文字颜色 5 2 9 2" xfId="10771"/>
    <cellStyle name="40% - 强调文字颜色 5 2 9 2 2" xfId="10772"/>
    <cellStyle name="40% - 强调文字颜色 5 2 9 2 2 2" xfId="10773"/>
    <cellStyle name="40% - 强调文字颜色 5 2 9 3" xfId="10774"/>
    <cellStyle name="强调文字颜色 3 2 2 2 4 2 2" xfId="10775"/>
    <cellStyle name="40% - 强调文字颜色 5 2 9 3 2" xfId="10776"/>
    <cellStyle name="强调文字颜色 3 2 2 2 4 2 2 2" xfId="10777"/>
    <cellStyle name="差 2 3 2 2 4" xfId="10778"/>
    <cellStyle name="40% - 强调文字颜色 5 3" xfId="10779"/>
    <cellStyle name="差_3.空间地产（西安）天琴湾配饰报价清单 2 3 3 3 2" xfId="10780"/>
    <cellStyle name="40% - 强调文字颜色 5 3 10" xfId="10781"/>
    <cellStyle name="40% - 强调文字颜色 5 3 10 2" xfId="10782"/>
    <cellStyle name="差 2 3 2 2 4 2" xfId="10783"/>
    <cellStyle name="40% - 强调文字颜色 5 3 2" xfId="10784"/>
    <cellStyle name="差_3.空间地产（西安）天琴湾配饰报价清单 2 3 3 3 2 2" xfId="10785"/>
    <cellStyle name="40% - 强调文字颜色 5 3 2 2" xfId="10786"/>
    <cellStyle name="40% - 强调文字颜色 5 3 2 2 2" xfId="10787"/>
    <cellStyle name="注释 4 3 2 3 3" xfId="10788"/>
    <cellStyle name="注释 3 2 3 7" xfId="10789"/>
    <cellStyle name="40% - 强调文字颜色 5 3 2 2 2 2" xfId="10790"/>
    <cellStyle name="注释 4 3 2 3 3 2" xfId="10791"/>
    <cellStyle name="标题 4 4 4" xfId="10792"/>
    <cellStyle name="40% - 强调文字颜色 5 3 2 2 2 2 2 2" xfId="10793"/>
    <cellStyle name="强调文字颜色 4 2 5 5 2" xfId="10794"/>
    <cellStyle name="标题 5 2 4 2 2 3 2" xfId="10795"/>
    <cellStyle name="标题 4 4 4 2" xfId="10796"/>
    <cellStyle name="40% - 强调文字颜色 5 3 2 2 2 2 2 2 2" xfId="10797"/>
    <cellStyle name="强调文字颜色 4 2 5 5 2 2" xfId="10798"/>
    <cellStyle name="60% - 强调文字颜色 1 2 2 2 6" xfId="10799"/>
    <cellStyle name="标题 4 4 5 2" xfId="10800"/>
    <cellStyle name="40% - 强调文字颜色 5 3 2 2 2 2 2 3 2" xfId="10801"/>
    <cellStyle name="60% - 强调文字颜色 1 2 2 2 6 2" xfId="10802"/>
    <cellStyle name="标题 4 4 5 2 2" xfId="10803"/>
    <cellStyle name="40% - 强调文字颜色 5 3 2 2 2 2 2 3 2 2" xfId="10804"/>
    <cellStyle name="警告文本 2 2 2 3 2 2 2" xfId="10805"/>
    <cellStyle name="40% - 强调文字颜色 5 3 2 2 2 2 3" xfId="10806"/>
    <cellStyle name="强调文字颜色 4 2 5 6" xfId="10807"/>
    <cellStyle name="警告文本 2 2 2 3 2 2 2 2" xfId="10808"/>
    <cellStyle name="40% - 强调文字颜色 5 3 2 2 2 2 3 2" xfId="10809"/>
    <cellStyle name="强调文字颜色 4 2 5 6 2" xfId="10810"/>
    <cellStyle name="注释 2 2 4 2 3 3" xfId="10811"/>
    <cellStyle name="40% - 强调文字颜色 5 3 2 2 2 2 3 2 2" xfId="10812"/>
    <cellStyle name="40% - 强调文字颜色 5 4 2 3 2 2 2" xfId="10813"/>
    <cellStyle name="检查单元格 4 3 4 3" xfId="10814"/>
    <cellStyle name="40% - 强调文字颜色 5 3 2 2 2 2 4" xfId="10815"/>
    <cellStyle name="警告文本 2 2 6 2 2 2" xfId="10816"/>
    <cellStyle name="40% - 强调文字颜色 5 3 2 2 2 2 5" xfId="10817"/>
    <cellStyle name="警告文本 4 4 2 3 2 2" xfId="10818"/>
    <cellStyle name="40% - 强调文字颜色 5 3 2 2 2 3 2" xfId="10819"/>
    <cellStyle name="标题 5 4 4" xfId="10820"/>
    <cellStyle name="40% - 强调文字颜色 5 3 2 2 2 3 2 2" xfId="10821"/>
    <cellStyle name="标题 5 4 4 2" xfId="10822"/>
    <cellStyle name="40% - 强调文字颜色 5 3 2 2 2 3 2 2 2" xfId="10823"/>
    <cellStyle name="标题 7 2 2 3 2 2 2" xfId="10824"/>
    <cellStyle name="警告文本 2 2 2 3 2 3 2" xfId="10825"/>
    <cellStyle name="40% - 强调文字颜色 5 3 2 2 2 3 3" xfId="10826"/>
    <cellStyle name="标题 5 5 4" xfId="10827"/>
    <cellStyle name="40% - 强调文字颜色 5 3 2 2 2 3 3 2" xfId="10828"/>
    <cellStyle name="注释 2 2 5 2 3 3" xfId="10829"/>
    <cellStyle name="40% - 强调文字颜色 5 3 2 2 2 3 3 2 2" xfId="10830"/>
    <cellStyle name="标题 5 5 4 2" xfId="10831"/>
    <cellStyle name="警告文本 2 2 4" xfId="10832"/>
    <cellStyle name="40% - 强调文字颜色 6 3 3 2 2 2 2" xfId="10833"/>
    <cellStyle name="40% - 强调文字颜色 5 3 2 2 2 4 2" xfId="10834"/>
    <cellStyle name="好 3 4 3 2 2 2 2" xfId="10835"/>
    <cellStyle name="警告文本 2 2 4 2 2" xfId="10836"/>
    <cellStyle name="40% - 强调文字颜色 6 3 3 2 2 2 2 2 2" xfId="10837"/>
    <cellStyle name="标题 6 4 4 2" xfId="10838"/>
    <cellStyle name="注释 4 4 2 2 3 2" xfId="10839"/>
    <cellStyle name="40% - 强调文字颜色 5 3 2 2 2 4 2 2 2" xfId="10840"/>
    <cellStyle name="检查单元格 4 3 6 2" xfId="10841"/>
    <cellStyle name="差_2.空间地产（西安）天琴湾销售会所灯饰清单 3 3 2 2 2 3 2" xfId="10842"/>
    <cellStyle name="警告文本 2 2 5" xfId="10843"/>
    <cellStyle name="40% - 强调文字颜色 6 3 3 2 2 2 3" xfId="10844"/>
    <cellStyle name="好 2 5 2 2" xfId="10845"/>
    <cellStyle name="40% - 强调文字颜色 5 4 2 2" xfId="10846"/>
    <cellStyle name="40% - 强调文字颜色 5 3 2 2 2 4 3" xfId="10847"/>
    <cellStyle name="警告文本 2 2 5 2" xfId="10848"/>
    <cellStyle name="40% - 强调文字颜色 6 3 3 2 2 2 3 2" xfId="10849"/>
    <cellStyle name="好 2 5 2 2 2" xfId="10850"/>
    <cellStyle name="标题 6 5 4" xfId="10851"/>
    <cellStyle name="注释 4 4 2 3 3" xfId="10852"/>
    <cellStyle name="40% - 强调文字颜色 5 4 2 2 2" xfId="10853"/>
    <cellStyle name="40% - 强调文字颜色 5 3 2 2 2 4 3 2" xfId="10854"/>
    <cellStyle name="40% - 强调文字颜色 6 3 3 2 2 3" xfId="10855"/>
    <cellStyle name="40% - 强调文字颜色 5 3 2 2 2 5" xfId="10856"/>
    <cellStyle name="输出 4 2 4 2 3" xfId="10857"/>
    <cellStyle name="警告文本 2 3 4" xfId="10858"/>
    <cellStyle name="40% - 强调文字颜色 6 3 3 2 2 3 2" xfId="10859"/>
    <cellStyle name="40% - 强调文字颜色 5 3 2 2 2 5 2" xfId="10860"/>
    <cellStyle name="输出 4 2 4 2 3 2" xfId="10861"/>
    <cellStyle name="警告文本 2 3 4 2" xfId="10862"/>
    <cellStyle name="40% - 强调文字颜色 6 3 3 2 2 3 2 2" xfId="10863"/>
    <cellStyle name="标题 7 4 4" xfId="10864"/>
    <cellStyle name="注释 4 4 3 2 3" xfId="10865"/>
    <cellStyle name="40% - 强调文字颜色 5 3 2 2 2 5 2 2" xfId="10866"/>
    <cellStyle name="好 4 4 4 2 2 2" xfId="10867"/>
    <cellStyle name="标题 1 3 6 2" xfId="10868"/>
    <cellStyle name="强调文字颜色 4 2 2 4 4 2" xfId="10869"/>
    <cellStyle name="40% - 强调文字颜色 6 3 3 2 2 4" xfId="10870"/>
    <cellStyle name="40% - 强调文字颜色 5 3 2 2 2 6" xfId="10871"/>
    <cellStyle name="标题 1 3 6 2 2" xfId="10872"/>
    <cellStyle name="强调文字颜色 4 2 2 4 4 2 2" xfId="10873"/>
    <cellStyle name="警告文本 2 4 4" xfId="10874"/>
    <cellStyle name="40% - 强调文字颜色 6 3 3 2 2 4 2" xfId="10875"/>
    <cellStyle name="40% - 强调文字颜色 5 3 2 2 2 6 2" xfId="10876"/>
    <cellStyle name="40% - 强调文字颜色 5 3 2 2 3" xfId="10877"/>
    <cellStyle name="注释 4 3 2 3 4" xfId="10878"/>
    <cellStyle name="40% - 强调文字颜色 5 3 2 2 3 2" xfId="10879"/>
    <cellStyle name="注释 4 3 2 3 4 2" xfId="10880"/>
    <cellStyle name="40% - 强调文字颜色 5 3 2 2 3 2 2" xfId="10881"/>
    <cellStyle name="标题 5 2 4 3 2 3" xfId="10882"/>
    <cellStyle name="40% - 强调文字颜色 5 3 2 2 3 2 2 2" xfId="10883"/>
    <cellStyle name="标题 5 2 4 3 2 3 2" xfId="10884"/>
    <cellStyle name="40% - 强调文字颜色 5 3 2 2 3 2 2 2 2" xfId="10885"/>
    <cellStyle name="警告文本 2 2 2 3 3 2 2" xfId="10886"/>
    <cellStyle name="40% - 强调文字颜色 5 3 2 2 3 2 3" xfId="10887"/>
    <cellStyle name="40% - 强调文字颜色 5 3 2 2 3 2 3 2" xfId="10888"/>
    <cellStyle name="60% - 强调文字颜色 3 2 3 6" xfId="10889"/>
    <cellStyle name="40% - 强调文字颜色 5 3 2 2 3 2 3 2 2" xfId="10890"/>
    <cellStyle name="40% - 强调文字颜色 5 4 2 3 3 2 2" xfId="10891"/>
    <cellStyle name="检查单元格 4 4 4 3" xfId="10892"/>
    <cellStyle name="40% - 强调文字颜色 5 3 2 2 3 2 4" xfId="10893"/>
    <cellStyle name="60% - 强调文字颜色 5 2 2 3 2 3 2" xfId="10894"/>
    <cellStyle name="40% - 强调文字颜色 5 3 2 2 3 2 4 2" xfId="10895"/>
    <cellStyle name="60% - 强调文字颜色 5 2 2 3 2 3 2 2" xfId="10896"/>
    <cellStyle name="40% - 强调文字颜色 5 3 2 2 3 3 2" xfId="10897"/>
    <cellStyle name="40% - 强调文字颜色 5 3 2 2 3 3 2 2" xfId="10898"/>
    <cellStyle name="40% - 强调文字颜色 6 3 3 2 3 2" xfId="10899"/>
    <cellStyle name="40% - 强调文字颜色 5 3 2 2 3 4" xfId="10900"/>
    <cellStyle name="好 3 4 3 2 3 2" xfId="10901"/>
    <cellStyle name="警告文本 3 2 4" xfId="10902"/>
    <cellStyle name="40% - 强调文字颜色 6 3 3 2 3 2 2" xfId="10903"/>
    <cellStyle name="40% - 强调文字颜色 5 3 2 2 3 4 2" xfId="10904"/>
    <cellStyle name="40% - 强调文字颜色 6 3 3 2 3 3" xfId="10905"/>
    <cellStyle name="40% - 强调文字颜色 5 3 2 2 3 5" xfId="10906"/>
    <cellStyle name="警告文本 3 3 4" xfId="10907"/>
    <cellStyle name="40% - 强调文字颜色 6 3 3 2 3 3 2" xfId="10908"/>
    <cellStyle name="40% - 强调文字颜色 5 3 2 2 3 5 2" xfId="10909"/>
    <cellStyle name="40% - 强调文字颜色 5 3 2 2 4" xfId="10910"/>
    <cellStyle name="注释 4 3 2 3 5" xfId="10911"/>
    <cellStyle name="40% - 强调文字颜色 5 3 2 2 4 2" xfId="10912"/>
    <cellStyle name="40% - 强调文字颜色 5 3 2 2 4 2 2" xfId="10913"/>
    <cellStyle name="强调文字颜色 4 4 5 5" xfId="10914"/>
    <cellStyle name="40% - 强调文字颜色 5 3 2 2 4 2 2 2" xfId="10915"/>
    <cellStyle name="强调文字颜色 4 4 5 5 2" xfId="10916"/>
    <cellStyle name="40% - 强调文字颜色 5 3 2 2 4 3" xfId="10917"/>
    <cellStyle name="40% - 强调文字颜色 5 3 2 2 4 3 2" xfId="10918"/>
    <cellStyle name="40% - 强调文字颜色 5 3 2 2 4 3 2 2" xfId="10919"/>
    <cellStyle name="40% - 强调文字颜色 6 3 3 2 4 2" xfId="10920"/>
    <cellStyle name="40% - 强调文字颜色 5 3 2 2 4 4" xfId="10921"/>
    <cellStyle name="警告文本 4 2 4" xfId="10922"/>
    <cellStyle name="40% - 强调文字颜色 6 3 3 2 4 2 2" xfId="10923"/>
    <cellStyle name="40% - 强调文字颜色 5 3 2 2 4 4 2" xfId="10924"/>
    <cellStyle name="40% - 强调文字颜色 5 3 2 2 5" xfId="10925"/>
    <cellStyle name="注释 4 3 2 3 6" xfId="10926"/>
    <cellStyle name="40% - 强调文字颜色 5 3 2 2 5 2" xfId="10927"/>
    <cellStyle name="40% - 强调文字颜色 5 3 2 2 5 2 2" xfId="10928"/>
    <cellStyle name="40% - 强调文字颜色 5 3 2 2 5 2 2 2" xfId="10929"/>
    <cellStyle name="40% - 强调文字颜色 5 3 2 2 5 3" xfId="10930"/>
    <cellStyle name="40% - 强调文字颜色 5 3 2 2 5 3 2" xfId="10931"/>
    <cellStyle name="标题 3 4 3 6 2" xfId="10932"/>
    <cellStyle name="60% - 强调文字颜色 6 3 3 2 2 2 2 2 2" xfId="10933"/>
    <cellStyle name="40% - 强调文字颜色 5 3 2 2 6" xfId="10934"/>
    <cellStyle name="40% - 强调文字颜色 5 3 2 2 6 2" xfId="10935"/>
    <cellStyle name="40% - 强调文字颜色 5 3 2 2 6 2 2" xfId="10936"/>
    <cellStyle name="40% - 强调文字颜色 5 3 2 2 7" xfId="10937"/>
    <cellStyle name="40% - 强调文字颜色 5 3 2 2 7 2" xfId="10938"/>
    <cellStyle name="40% - 强调文字颜色 5 3 2 3 2 2" xfId="10939"/>
    <cellStyle name="注释 4 3 2 4 3 2" xfId="10940"/>
    <cellStyle name="40% - 强调文字颜色 5 3 2 3 2 3" xfId="10941"/>
    <cellStyle name="40% - 强调文字颜色 6 3 3 3 2 2" xfId="10942"/>
    <cellStyle name="40% - 强调文字颜色 5 3 2 3 2 4" xfId="10943"/>
    <cellStyle name="好 3 4 3 3 2 2" xfId="10944"/>
    <cellStyle name="40% - 强调文字颜色 6 3 3 3 2 3" xfId="10945"/>
    <cellStyle name="40% - 强调文字颜色 5 3 2 3 2 5" xfId="10946"/>
    <cellStyle name="输出 4 3 4 2 3" xfId="10947"/>
    <cellStyle name="常规 4 2 2 2 3" xfId="10948"/>
    <cellStyle name="40% - 强调文字颜色 6 3 3 3 2 3 2" xfId="10949"/>
    <cellStyle name="40% - 强调文字颜色 6 2 3 2 2 3 4" xfId="10950"/>
    <cellStyle name="40% - 强调文字颜色 5 3 2 3 2 5 2" xfId="10951"/>
    <cellStyle name="40% - 强调文字颜色 5 3 2 3 3" xfId="10952"/>
    <cellStyle name="注释 4 3 2 4 4" xfId="10953"/>
    <cellStyle name="40% - 强调文字颜色 5 3 2 3 3 2" xfId="10954"/>
    <cellStyle name="40% - 强调文字颜色 5 3 2 3 3 3" xfId="10955"/>
    <cellStyle name="40% - 强调文字颜色 6 3 3 3 3 2" xfId="10956"/>
    <cellStyle name="40% - 强调文字颜色 5 3 2 3 3 4" xfId="10957"/>
    <cellStyle name="40% - 强调文字颜色 6 3 3 3 3 2 2" xfId="10958"/>
    <cellStyle name="40% - 强调文字颜色 6 2 3 2 3 2 4" xfId="10959"/>
    <cellStyle name="40% - 强调文字颜色 5 3 2 3 3 4 2" xfId="10960"/>
    <cellStyle name="40% - 强调文字颜色 5 3 2 3 4" xfId="10961"/>
    <cellStyle name="注释 4 3 2 4 5" xfId="10962"/>
    <cellStyle name="40% - 强调文字颜色 5 3 2 3 4 2" xfId="10963"/>
    <cellStyle name="40% - 强调文字颜色 5 3 2 3 4 3" xfId="10964"/>
    <cellStyle name="40% - 强调文字颜色 5 3 2 3 5" xfId="10965"/>
    <cellStyle name="好_3.空间地产（西安）天琴湾配饰报价清单 4 2 3 3 2 2" xfId="10966"/>
    <cellStyle name="40% - 强调文字颜色 5 3 2 3 5 2" xfId="10967"/>
    <cellStyle name="40% - 强调文字颜色 5 3 2 3 6" xfId="10968"/>
    <cellStyle name="40% - 强调文字颜色 5 3 2 3 6 2" xfId="10969"/>
    <cellStyle name="40% - 强调文字颜色 5 3 2 4" xfId="10970"/>
    <cellStyle name="40% - 强调文字颜色 5 3 2 4 2" xfId="10971"/>
    <cellStyle name="注释 4 3 2 5 3" xfId="10972"/>
    <cellStyle name="标题 7 4 2 3" xfId="10973"/>
    <cellStyle name="40% - 强调文字颜色 5 3 2 4 2 2" xfId="10974"/>
    <cellStyle name="标题 7 4 2 3 2" xfId="10975"/>
    <cellStyle name="40% - 强调文字颜色 5 3 2 4 2 3" xfId="10976"/>
    <cellStyle name="40% - 强调文字颜色 6 3 3 4 2 2" xfId="10977"/>
    <cellStyle name="40% - 强调文字颜色 5 3 2 4 2 4" xfId="10978"/>
    <cellStyle name="40% - 强调文字颜色 6 3 3 4 2 2 2" xfId="10979"/>
    <cellStyle name="40% - 强调文字颜色 6 2 3 3 2 2 4" xfId="10980"/>
    <cellStyle name="40% - 强调文字颜色 5 3 2 4 2 4 2" xfId="10981"/>
    <cellStyle name="40% - 强调文字颜色 5 3 2 4 3" xfId="10982"/>
    <cellStyle name="强调文字颜色 3 3 2 3 2 2" xfId="10983"/>
    <cellStyle name="标题 7 4 2 4" xfId="10984"/>
    <cellStyle name="40% - 强调文字颜色 5 3 2 4 3 2" xfId="10985"/>
    <cellStyle name="强调文字颜色 3 3 2 3 2 2 2" xfId="10986"/>
    <cellStyle name="标题 7 4 2 4 2" xfId="10987"/>
    <cellStyle name="40% - 强调文字颜色 5 3 2 4 3 3" xfId="10988"/>
    <cellStyle name="40% - 强调文字颜色 5 3 2 4 3 3 2" xfId="10989"/>
    <cellStyle name="40% - 强调文字颜色 5 3 2 4 3 3 2 2" xfId="10990"/>
    <cellStyle name="40% - 强调文字颜色 6 3 3 4 3 2" xfId="10991"/>
    <cellStyle name="强调文字颜色 3 4 2 4 2 2 2" xfId="10992"/>
    <cellStyle name="40% - 强调文字颜色 5 3 2 4 3 4" xfId="10993"/>
    <cellStyle name="40% - 强调文字颜色 6 3 3 4 3 2 2" xfId="10994"/>
    <cellStyle name="标题 7" xfId="10995"/>
    <cellStyle name="40% - 强调文字颜色 5 3 2 4 3 4 2" xfId="10996"/>
    <cellStyle name="40% - 强调文字颜色 5 3 2 4 4" xfId="10997"/>
    <cellStyle name="强调文字颜色 3 3 2 3 2 3" xfId="10998"/>
    <cellStyle name="40% - 强调文字颜色 5 3 2 4 4 2" xfId="10999"/>
    <cellStyle name="强调文字颜色 3 3 2 3 2 3 2" xfId="11000"/>
    <cellStyle name="40% - 强调文字颜色 5 3 2 4 4 2 2" xfId="11001"/>
    <cellStyle name="强调文字颜色 6 4 5 5" xfId="11002"/>
    <cellStyle name="40% - 强调文字颜色 5 3 2 4 4 2 2 2" xfId="11003"/>
    <cellStyle name="强调文字颜色 6 4 5 5 2" xfId="11004"/>
    <cellStyle name="40% - 强调文字颜色 5 3 2 4 5" xfId="11005"/>
    <cellStyle name="40% - 强调文字颜色 5 3 2 4 5 2" xfId="11006"/>
    <cellStyle name="40% - 强调文字颜色 5 3 2 4 5 2 2" xfId="11007"/>
    <cellStyle name="40% - 强调文字颜色 5 3 2 4 6" xfId="11008"/>
    <cellStyle name="40% - 强调文字颜色 5 3 2 4 6 2" xfId="11009"/>
    <cellStyle name="40% - 强调文字颜色 5 3 2 5" xfId="11010"/>
    <cellStyle name="40% - 强调文字颜色 5 3 2 5 2" xfId="11011"/>
    <cellStyle name="标题 7 4 3 3" xfId="11012"/>
    <cellStyle name="40% - 强调文字颜色 5 3 2 5 2 2" xfId="11013"/>
    <cellStyle name="标题 7 4 3 3 2" xfId="11014"/>
    <cellStyle name="40% - 强调文字颜色 5 3 2 5 2 3" xfId="11015"/>
    <cellStyle name="40% - 强调文字颜色 5 3 2 5 2 3 2" xfId="11016"/>
    <cellStyle name="40% - 强调文字颜色 5 3 2 5 2 3 2 2" xfId="11017"/>
    <cellStyle name="40% - 强调文字颜色 6 3 3 5 2 2" xfId="11018"/>
    <cellStyle name="60% - 强调文字颜色 6 2 2 7 2" xfId="11019"/>
    <cellStyle name="40% - 强调文字颜色 5 3 2 5 2 4" xfId="11020"/>
    <cellStyle name="40% - 强调文字颜色 6 3 3 5 2 2 2" xfId="11021"/>
    <cellStyle name="60% - 强调文字颜色 6 2 2 7 2 2" xfId="11022"/>
    <cellStyle name="40% - 强调文字颜色 5 3 2 5 2 4 2" xfId="11023"/>
    <cellStyle name="40% - 强调文字颜色 5 3 2 5 3" xfId="11024"/>
    <cellStyle name="强调文字颜色 3 3 2 3 3 2" xfId="11025"/>
    <cellStyle name="标题 7 4 3 4" xfId="11026"/>
    <cellStyle name="40% - 强调文字颜色 5 3 2 5 3 2" xfId="11027"/>
    <cellStyle name="强调文字颜色 3 3 2 3 3 2 2" xfId="11028"/>
    <cellStyle name="标题 7 4 3 4 2" xfId="11029"/>
    <cellStyle name="输出 3 6 2 2" xfId="11030"/>
    <cellStyle name="40% - 强调文字颜色 5 3 2 5 4" xfId="11031"/>
    <cellStyle name="40% - 强调文字颜色 5 3 2 5 4 2" xfId="11032"/>
    <cellStyle name="输出 3 6 2 3" xfId="11033"/>
    <cellStyle name="40% - 强调文字颜色 5 3 2 5 5" xfId="11034"/>
    <cellStyle name="输出 3 6 2 3 2" xfId="11035"/>
    <cellStyle name="40% - 强调文字颜色 5 3 2 5 5 2" xfId="11036"/>
    <cellStyle name="强调文字颜色 6 4 4 6 2" xfId="11037"/>
    <cellStyle name="40% - 强调文字颜色 5 3 2 6" xfId="11038"/>
    <cellStyle name="40% - 强调文字颜色 5 3 2 6 2" xfId="11039"/>
    <cellStyle name="标题 7 4 4 3" xfId="11040"/>
    <cellStyle name="40% - 强调文字颜色 5 3 2 6 2 2" xfId="11041"/>
    <cellStyle name="标题 7 4 4 3 2" xfId="11042"/>
    <cellStyle name="40% - 强调文字颜色 5 3 2 6 2 2 2" xfId="11043"/>
    <cellStyle name="40% - 强调文字颜色 5 3 2 6 3" xfId="11044"/>
    <cellStyle name="强调文字颜色 3 3 2 3 4 2" xfId="11045"/>
    <cellStyle name="标题 1 4 6 2 2 2 2" xfId="11046"/>
    <cellStyle name="40% - 强调文字颜色 5 3 2 6 3 2" xfId="11047"/>
    <cellStyle name="40% - 强调文字颜色 5 3 2 6 4" xfId="11048"/>
    <cellStyle name="40% - 强调文字颜色 5 3 2 6 4 2" xfId="11049"/>
    <cellStyle name="40% - 强调文字颜色 5 3 2 7" xfId="11050"/>
    <cellStyle name="40% - 强调文字颜色 5 3 2 7 2" xfId="11051"/>
    <cellStyle name="40% - 强调文字颜色 5 3 2 7 2 2" xfId="11052"/>
    <cellStyle name="40% - 强调文字颜色 5 3 2 7 2 2 2" xfId="11053"/>
    <cellStyle name="注释 3 4 9" xfId="11054"/>
    <cellStyle name="40% - 强调文字颜色 5 3 2 7 3" xfId="11055"/>
    <cellStyle name="40% - 强调文字颜色 5 3 2 7 3 2" xfId="11056"/>
    <cellStyle name="链接单元格 3 2 3" xfId="11057"/>
    <cellStyle name="40% - 强调文字颜色 5 3 2 8 2" xfId="11058"/>
    <cellStyle name="链接单元格 3 3 3" xfId="11059"/>
    <cellStyle name="40% - 强调文字颜色 5 3 2 9 2" xfId="11060"/>
    <cellStyle name="适中 2 2 2 4 3 2" xfId="11061"/>
    <cellStyle name="40% - 强调文字颜色 5 3 3" xfId="11062"/>
    <cellStyle name="40% - 强调文字颜色 5 3 3 2" xfId="11063"/>
    <cellStyle name="40% - 强调文字颜色 5 3 3 2 2" xfId="11064"/>
    <cellStyle name="注释 4 3 3 3 3" xfId="11065"/>
    <cellStyle name="注释 3 3 3 7" xfId="11066"/>
    <cellStyle name="40% - 强调文字颜色 5 3 3 2 2 2 2 2 2 2" xfId="11067"/>
    <cellStyle name="40% - 强调文字颜色 5 3 3 2 2 2 3 2 2" xfId="11068"/>
    <cellStyle name="40% - 强调文字颜色 5 4 3 3 2 2 2" xfId="11069"/>
    <cellStyle name="40% - 强调文字颜色 5 3 3 2 2 2 4" xfId="11070"/>
    <cellStyle name="40% - 强调文字颜色 5 3 3 2 2 2 4 2" xfId="11071"/>
    <cellStyle name="40% - 强调文字颜色 5 3 3 2 2 3 2 2 2" xfId="11072"/>
    <cellStyle name="40% - 强调文字颜色 6 3 4 2 2 2 2 2" xfId="11073"/>
    <cellStyle name="强调文字颜色 3 2 2 4 4 2 2 2" xfId="11074"/>
    <cellStyle name="40% - 强调文字颜色 5 3 3 2 2 4 2 2" xfId="11075"/>
    <cellStyle name="输入 2 2 3 2 2 3 3 2" xfId="11076"/>
    <cellStyle name="注释 2 9 2" xfId="11077"/>
    <cellStyle name="40% - 强调文字颜色 6 3 4 2 2 3" xfId="11078"/>
    <cellStyle name="强调文字颜色 3 2 2 4 4 3" xfId="11079"/>
    <cellStyle name="40% - 强调文字颜色 5 3 3 2 2 5" xfId="11080"/>
    <cellStyle name="40% - 强调文字颜色 6 3 4 2 2 3 2" xfId="11081"/>
    <cellStyle name="强调文字颜色 3 2 2 4 4 3 2" xfId="11082"/>
    <cellStyle name="40% - 强调文字颜色 5 3 3 2 2 5 2" xfId="11083"/>
    <cellStyle name="千位分隔 2 9 2" xfId="11084"/>
    <cellStyle name="40% - 强调文字颜色 5 3 3 2 3" xfId="11085"/>
    <cellStyle name="注释 4 3 3 3 4" xfId="11086"/>
    <cellStyle name="40% - 强调文字颜色 5 3 3 2 3 3 2 2" xfId="11087"/>
    <cellStyle name="40% - 强调文字颜色 6 3 4 2 3 2" xfId="11088"/>
    <cellStyle name="强调文字颜色 3 2 2 4 5 2" xfId="11089"/>
    <cellStyle name="千位分隔 2 9 2 4" xfId="11090"/>
    <cellStyle name="40% - 强调文字颜色 5 3 3 2 3 4" xfId="11091"/>
    <cellStyle name="40% - 强调文字颜色 6 3 4 2 3 2 2" xfId="11092"/>
    <cellStyle name="强调文字颜色 3 2 2 4 5 2 2" xfId="11093"/>
    <cellStyle name="40% - 强调文字颜色 5 3 3 2 3 4 2" xfId="11094"/>
    <cellStyle name="千位分隔 2 9 3" xfId="11095"/>
    <cellStyle name="40% - 强调文字颜色 5 3 3 2 4" xfId="11096"/>
    <cellStyle name="注释 4 3 3 3 5" xfId="11097"/>
    <cellStyle name="40% - 强调文字颜色 5 3 3 2 4 2 2 2" xfId="11098"/>
    <cellStyle name="40% - 强调文字颜色 5 3 3 2 4 3" xfId="11099"/>
    <cellStyle name="40% - 强调文字颜色 5 3 3 2 4 3 2" xfId="11100"/>
    <cellStyle name="千位分隔 2 9 4" xfId="11101"/>
    <cellStyle name="40% - 强调文字颜色 5 3 3 2 5" xfId="11102"/>
    <cellStyle name="标题 2 2 2 2 4" xfId="11103"/>
    <cellStyle name="40% - 强调文字颜色 5 3 3 2 5 2" xfId="11104"/>
    <cellStyle name="标题 2 2 2 2 4 2" xfId="11105"/>
    <cellStyle name="40% - 强调文字颜色 5 3 3 2 5 2 2" xfId="11106"/>
    <cellStyle name="千位分隔 2 9 5" xfId="11107"/>
    <cellStyle name="40% - 强调文字颜色 5 3 3 2 6" xfId="11108"/>
    <cellStyle name="标题 3 4 4 6 2" xfId="11109"/>
    <cellStyle name="标题 2 2 2 3 4" xfId="11110"/>
    <cellStyle name="40% - 强调文字颜色 5 3 3 2 6 2" xfId="11111"/>
    <cellStyle name="40% - 强调文字颜色 5 3 3 3" xfId="11112"/>
    <cellStyle name="40% - 强调文字颜色 5 3 3 3 2" xfId="11113"/>
    <cellStyle name="注释 4 3 3 4 3" xfId="11114"/>
    <cellStyle name="40% - 强调文字颜色 6 3 4 3 2 2" xfId="11115"/>
    <cellStyle name="强调文字颜色 3 2 2 5 4 2" xfId="11116"/>
    <cellStyle name="40% - 强调文字颜色 5 3 3 3 2 4" xfId="11117"/>
    <cellStyle name="40% - 强调文字颜色 6 3 4 3 2 2 2" xfId="11118"/>
    <cellStyle name="40% - 强调文字颜色 6 2 4 2 2 2 4" xfId="11119"/>
    <cellStyle name="40% - 强调文字颜色 5 3 3 3 2 4 2" xfId="11120"/>
    <cellStyle name="40% - 强调文字颜色 5 3 3 3 3" xfId="11121"/>
    <cellStyle name="40% - 强调文字颜色 5 3 3 3 4" xfId="11122"/>
    <cellStyle name="40% - 强调文字颜色 5 3 3 3 4 2" xfId="11123"/>
    <cellStyle name="40% - 强调文字颜色 5 3 3 3 4 2 2" xfId="11124"/>
    <cellStyle name="40% - 强调文字颜色 5 3 3 3 5" xfId="11125"/>
    <cellStyle name="标题 2 2 3 2 4" xfId="11126"/>
    <cellStyle name="40% - 强调文字颜色 5 3 3 3 5 2" xfId="11127"/>
    <cellStyle name="40% - 强调文字颜色 5 3 3 4" xfId="11128"/>
    <cellStyle name="40% - 强调文字颜色 5 3 3 4 2" xfId="11129"/>
    <cellStyle name="标题 7 5 2 3" xfId="11130"/>
    <cellStyle name="40% - 强调文字颜色 5 3 3 4 3" xfId="11131"/>
    <cellStyle name="强调文字颜色 3 3 2 4 2 2" xfId="11132"/>
    <cellStyle name="标题 7 5 2 4" xfId="11133"/>
    <cellStyle name="40% - 强调文字颜色 5 3 3 4 4" xfId="11134"/>
    <cellStyle name="40% - 强调文字颜色 5 3 3 4 4 2" xfId="11135"/>
    <cellStyle name="40% - 强调文字颜色 5 3 3 5" xfId="11136"/>
    <cellStyle name="40% - 强调文字颜色 5 3 3 5 2" xfId="11137"/>
    <cellStyle name="标题 7 5 3 3" xfId="11138"/>
    <cellStyle name="40% - 强调文字颜色 5 3 3 5 3" xfId="11139"/>
    <cellStyle name="强调文字颜色 3 3 2 4 3 2" xfId="11140"/>
    <cellStyle name="40% - 强调文字颜色 5 3 3 5 3 2" xfId="11141"/>
    <cellStyle name="40% - 强调文字颜色 5 3 3 6" xfId="11142"/>
    <cellStyle name="强调文字颜色 6 2 4 3 2 2 2 2" xfId="11143"/>
    <cellStyle name="40% - 强调文字颜色 5 3 3 6 2" xfId="11144"/>
    <cellStyle name="40% - 强调文字颜色 5 4 3 2 2 3" xfId="11145"/>
    <cellStyle name="40% - 强调文字颜色 5 3 3 6 2 2" xfId="11146"/>
    <cellStyle name="40% - 强调文字颜色 5 4 3 2 2 3 2" xfId="11147"/>
    <cellStyle name="60% - 强调文字颜色 6 2 4 2 2" xfId="11148"/>
    <cellStyle name="40% - 强调文字颜色 5 3 3 7" xfId="11149"/>
    <cellStyle name="60% - 强调文字颜色 5 2 3 2 2 4" xfId="11150"/>
    <cellStyle name="60% - 强调文字颜色 6 2 4 2 2 2" xfId="11151"/>
    <cellStyle name="40% - 强调文字颜色 5 3 3 7 2" xfId="11152"/>
    <cellStyle name="好 2 4 4" xfId="11153"/>
    <cellStyle name="千位分隔 2 3 5 2 3 2" xfId="11154"/>
    <cellStyle name="60% - 强调文字颜色 3 4 2 2 5 2" xfId="11155"/>
    <cellStyle name="40% - 强调文字颜色 5 3 4" xfId="11156"/>
    <cellStyle name="40% - 强调文字颜色 5 3 4 2" xfId="11157"/>
    <cellStyle name="40% - 强调文字颜色 5 3 4 2 2" xfId="11158"/>
    <cellStyle name="注释 4 3 4 3 3" xfId="11159"/>
    <cellStyle name="注释 3 4 3 7" xfId="11160"/>
    <cellStyle name="60% - 强调文字颜色 5 3 2 2 2" xfId="11161"/>
    <cellStyle name="40% - 强调文字颜色 5 3 4 2 2 2 2 2 2" xfId="11162"/>
    <cellStyle name="60% - 强调文字颜色 5 4 2 2" xfId="11163"/>
    <cellStyle name="40% - 强调文字颜色 5 3 4 2 2 3 2 2" xfId="11164"/>
    <cellStyle name="标题 3 3 2 5 2" xfId="11165"/>
    <cellStyle name="40% - 强调文字颜色 6 3 5 2 2 2" xfId="11166"/>
    <cellStyle name="40% - 强调文字颜色 5 3 4 2 2 4" xfId="11167"/>
    <cellStyle name="40% - 强调文字颜色 6 3 5 2 2 2 2" xfId="11168"/>
    <cellStyle name="40% - 强调文字颜色 5 3 4 2 2 4 2" xfId="11169"/>
    <cellStyle name="标题 3 3 3 5" xfId="11170"/>
    <cellStyle name="40% - 强调文字颜色 5 3 4 2 3" xfId="11171"/>
    <cellStyle name="60% - 强调文字颜色 6 3 2 2" xfId="11172"/>
    <cellStyle name="40% - 强调文字颜色 5 3 4 2 3 2 2 2" xfId="11173"/>
    <cellStyle name="好_2.空间地产（西安）天琴湾销售会所灯饰清单 7 5" xfId="11174"/>
    <cellStyle name="40% - 强调文字颜色 5 3 4 2 4" xfId="11175"/>
    <cellStyle name="40% - 强调文字颜色 5 3 4 2 4 2" xfId="11176"/>
    <cellStyle name="注释 2 5 2 4" xfId="11177"/>
    <cellStyle name="40% - 强调文字颜色 5 3 4 2 4 2 2" xfId="11178"/>
    <cellStyle name="注释 2 5 2 4 2" xfId="11179"/>
    <cellStyle name="40% - 强调文字颜色 5 3 4 2 5" xfId="11180"/>
    <cellStyle name="标题 2 3 2 2 4" xfId="11181"/>
    <cellStyle name="40% - 强调文字颜色 5 3 4 2 5 2" xfId="11182"/>
    <cellStyle name="60% - 强调文字颜色 3 4 3 2 2 2 3" xfId="11183"/>
    <cellStyle name="注释 2 5 3 4" xfId="11184"/>
    <cellStyle name="40% - 强调文字颜色 5 3 4 3" xfId="11185"/>
    <cellStyle name="40% - 强调文字颜色 5 3 4 3 2" xfId="11186"/>
    <cellStyle name="40% - 强调文字颜色 5 3 4 3 3" xfId="11187"/>
    <cellStyle name="好_3.空间地产（西安）天琴湾配饰报价清单 8 2 2 2 2" xfId="11188"/>
    <cellStyle name="40% - 强调文字颜色 5 3 4 3 3 2" xfId="11189"/>
    <cellStyle name="40% - 强调文字颜色 5 3 4 3 3 2 2" xfId="11190"/>
    <cellStyle name="40% - 强调文字颜色 5 3 4 3 4" xfId="11191"/>
    <cellStyle name="40% - 强调文字颜色 5 3 4 3 4 2" xfId="11192"/>
    <cellStyle name="注释 2 6 2 4" xfId="11193"/>
    <cellStyle name="40% - 强调文字颜色 5 3 4 4" xfId="11194"/>
    <cellStyle name="40% - 强调文字颜色 5 3 4 4 2" xfId="11195"/>
    <cellStyle name="标题 7 6 2 3" xfId="11196"/>
    <cellStyle name="40% - 强调文字颜色 5 3 4 4 2 2" xfId="11197"/>
    <cellStyle name="差 3 6" xfId="11198"/>
    <cellStyle name="标题 7 6 2 3 2" xfId="11199"/>
    <cellStyle name="40% - 强调文字颜色 5 3 4 4 2 2 2" xfId="11200"/>
    <cellStyle name="差 3 6 2" xfId="11201"/>
    <cellStyle name="40% - 强调文字颜色 5 3 4 4 3" xfId="11202"/>
    <cellStyle name="强调文字颜色 3 3 2 5 2 2" xfId="11203"/>
    <cellStyle name="40% - 强调文字颜色 5 3 4 4 3 2" xfId="11204"/>
    <cellStyle name="差 4 6" xfId="11205"/>
    <cellStyle name="40% - 强调文字颜色 5 3 4 5" xfId="11206"/>
    <cellStyle name="40% - 强调文字颜色 5 3 4 5 2" xfId="11207"/>
    <cellStyle name="40% - 强调文字颜色 5 3 4 5 2 2" xfId="11208"/>
    <cellStyle name="40% - 强调文字颜色 5 3 5" xfId="11209"/>
    <cellStyle name="40% - 强调文字颜色 5 3 5 2" xfId="11210"/>
    <cellStyle name="40% - 强调文字颜色 5 3 5 2 2" xfId="11211"/>
    <cellStyle name="40% - 强调文字颜色 5 3 5 2 3" xfId="11212"/>
    <cellStyle name="40% - 强调文字颜色 5 3 5 2 3 2" xfId="11213"/>
    <cellStyle name="好_3.空间地产（西安）天琴湾配饰报价清单 6 2 4" xfId="11214"/>
    <cellStyle name="40% - 强调文字颜色 5 3 5 2 3 2 2" xfId="11215"/>
    <cellStyle name="40% - 强调文字颜色 5 3 5 2 4" xfId="11216"/>
    <cellStyle name="40% - 强调文字颜色 5 3 5 2 4 2" xfId="11217"/>
    <cellStyle name="注释 3 5 2 4" xfId="11218"/>
    <cellStyle name="好_2.空间地产（西安）天琴湾销售会所灯饰清单 3 4 2 2 2" xfId="11219"/>
    <cellStyle name="40% - 强调文字颜色 5 3 5 3" xfId="11220"/>
    <cellStyle name="60% - 强调文字颜色 1 2 2 3" xfId="11221"/>
    <cellStyle name="好_2.空间地产（西安）天琴湾销售会所灯饰清单 3 4 2 2 2 2" xfId="11222"/>
    <cellStyle name="40% - 强调文字颜色 5 3 5 3 2" xfId="11223"/>
    <cellStyle name="60% - 强调文字颜色 1 2 2 3 2" xfId="11224"/>
    <cellStyle name="解释性文本 2 2 8" xfId="11225"/>
    <cellStyle name="好_2.空间地产（西安）天琴湾销售会所灯饰清单 3 4 2 2 2 2 2" xfId="11226"/>
    <cellStyle name="40% - 强调文字颜色 5 3 5 3 2 2" xfId="11227"/>
    <cellStyle name="60% - 强调文字颜色 1 2 2 3 2 2" xfId="11228"/>
    <cellStyle name="解释性文本 2 2 8 2" xfId="11229"/>
    <cellStyle name="计算 2 5 3 3" xfId="11230"/>
    <cellStyle name="40% - 强调文字颜色 5 3 5 3 2 2 2" xfId="11231"/>
    <cellStyle name="60% - 强调文字颜色 1 2 2 4" xfId="11232"/>
    <cellStyle name="40% - 强调文字颜色 5 3 5 3 3" xfId="11233"/>
    <cellStyle name="60% - 强调文字颜色 1 2 2 4 2" xfId="11234"/>
    <cellStyle name="40% - 强调文字颜色 5 3 5 3 3 2" xfId="11235"/>
    <cellStyle name="60% - 强调文字颜色 1 2 2 4 2 2" xfId="11236"/>
    <cellStyle name="计算 2 6 3 3" xfId="11237"/>
    <cellStyle name="60% - 强调文字颜色 6 2 2 2 2 2 2 3" xfId="11238"/>
    <cellStyle name="40% - 强调文字颜色 5 3 5 3 3 2 2" xfId="11239"/>
    <cellStyle name="注释 2 3 2 2 2 2" xfId="11240"/>
    <cellStyle name="好_2.空间地产（西安）天琴湾销售会所灯饰清单 4 4 3 2 2 2" xfId="11241"/>
    <cellStyle name="60% - 强调文字颜色 1 2 2 5" xfId="11242"/>
    <cellStyle name="40% - 强调文字颜色 5 3 5 3 4" xfId="11243"/>
    <cellStyle name="注释 2 3 2 2 2 2 2" xfId="11244"/>
    <cellStyle name="好_2.空间地产（西安）天琴湾销售会所灯饰清单 4 4 3 2 2 2 2" xfId="11245"/>
    <cellStyle name="60% - 强调文字颜色 1 2 2 5 2" xfId="11246"/>
    <cellStyle name="40% - 强调文字颜色 5 3 5 3 4 2" xfId="11247"/>
    <cellStyle name="注释 3 6 2 4" xfId="11248"/>
    <cellStyle name="好_2.空间地产（西安）天琴湾销售会所灯饰清单 3 4 2 2 3" xfId="11249"/>
    <cellStyle name="40% - 强调文字颜色 5 3 5 4" xfId="11250"/>
    <cellStyle name="60% - 强调文字颜色 1 2 3 3" xfId="11251"/>
    <cellStyle name="检查单元格 2 3 2 2 4" xfId="11252"/>
    <cellStyle name="好_2.空间地产（西安）天琴湾销售会所灯饰清单 3 4 2 2 3 2" xfId="11253"/>
    <cellStyle name="40% - 强调文字颜色 5 3 5 4 2" xfId="11254"/>
    <cellStyle name="60% - 强调文字颜色 1 2 3 3 2" xfId="11255"/>
    <cellStyle name="检查单元格 2 3 2 2 4 2" xfId="11256"/>
    <cellStyle name="40% - 强调文字颜色 5 3 5 4 2 2" xfId="11257"/>
    <cellStyle name="60% - 强调文字颜色 1 2 3 3 2 2" xfId="11258"/>
    <cellStyle name="计算 3 5 3 3" xfId="11259"/>
    <cellStyle name="40% - 强调文字颜色 5 3 5 4 2 2 2" xfId="11260"/>
    <cellStyle name="60% - 强调文字颜色 1 2 3 4" xfId="11261"/>
    <cellStyle name="40% - 强调文字颜色 5 3 5 4 3" xfId="11262"/>
    <cellStyle name="60% - 强调文字颜色 1 2 3 4 2" xfId="11263"/>
    <cellStyle name="40% - 强调文字颜色 5 3 5 4 3 2" xfId="11264"/>
    <cellStyle name="40% - 强调文字颜色 5 3 5 5" xfId="11265"/>
    <cellStyle name="60% - 强调文字颜色 1 2 4 3" xfId="11266"/>
    <cellStyle name="40% - 强调文字颜色 5 3 5 5 2" xfId="11267"/>
    <cellStyle name="60% - 强调文字颜色 4 4 3 2 5 2" xfId="11268"/>
    <cellStyle name="40% - 强调文字颜色 5 3 6" xfId="11269"/>
    <cellStyle name="40% - 强调文字颜色 5 3 6 2" xfId="11270"/>
    <cellStyle name="40% - 强调文字颜色 5 3 6 2 2" xfId="11271"/>
    <cellStyle name="40% - 强调文字颜色 5 3 6 2 2 2" xfId="11272"/>
    <cellStyle name="40% - 强调文字颜色 5 3 6 2 2 2 2" xfId="11273"/>
    <cellStyle name="40% - 强调文字颜色 5 3 6 2 3" xfId="11274"/>
    <cellStyle name="好_3.空间地产（西安）天琴湾配饰报价清单 2 2 3 2" xfId="11275"/>
    <cellStyle name="40% - 强调文字颜色 5 3 6 2 3 2" xfId="11276"/>
    <cellStyle name="好_3.空间地产（西安）天琴湾配饰报价清单 2 2 3 2 2" xfId="11277"/>
    <cellStyle name="40% - 强调文字颜色 5 3 6 2 3 2 2" xfId="11278"/>
    <cellStyle name="好_3.空间地产（西安）天琴湾配饰报价清单 2 2 3 2 2 2" xfId="11279"/>
    <cellStyle name="40% - 强调文字颜色 5 3 6 2 4" xfId="11280"/>
    <cellStyle name="好_3.空间地产（西安）天琴湾配饰报价清单 2 2 3 3" xfId="11281"/>
    <cellStyle name="40% - 强调文字颜色 5 3 6 2 4 2" xfId="11282"/>
    <cellStyle name="好_3.空间地产（西安）天琴湾配饰报价清单 2 2 3 3 2" xfId="11283"/>
    <cellStyle name="注释 4 5 2 4" xfId="11284"/>
    <cellStyle name="好_2.空间地产（西安）天琴湾销售会所灯饰清单 3 4 2 3 2" xfId="11285"/>
    <cellStyle name="40% - 强调文字颜色 5 3 6 3" xfId="11286"/>
    <cellStyle name="60% - 强调文字颜色 1 3 2 3" xfId="11287"/>
    <cellStyle name="好_2.空间地产（西安）天琴湾销售会所灯饰清单 3 4 2 3 2 2" xfId="11288"/>
    <cellStyle name="40% - 强调文字颜色 5 3 6 3 2" xfId="11289"/>
    <cellStyle name="60% - 强调文字颜色 1 3 2 3 2" xfId="11290"/>
    <cellStyle name="40% - 强调文字颜色 5 3 6 3 2 2" xfId="11291"/>
    <cellStyle name="40% - 强调文字颜色 5 3 6 4" xfId="11292"/>
    <cellStyle name="60% - 强调文字颜色 1 3 3 3" xfId="11293"/>
    <cellStyle name="40% - 强调文字颜色 5 3 6 4 2" xfId="11294"/>
    <cellStyle name="60% - 强调文字颜色 1 3 3 3 2" xfId="11295"/>
    <cellStyle name="40% - 强调文字颜色 5 3 6 4 2 2" xfId="11296"/>
    <cellStyle name="40% - 强调文字颜色 5 3 6 5" xfId="11297"/>
    <cellStyle name="60% - 强调文字颜色 1 3 4 3" xfId="11298"/>
    <cellStyle name="40% - 强调文字颜色 5 3 6 5 2" xfId="11299"/>
    <cellStyle name="标题 5 3 2 3 2 2" xfId="11300"/>
    <cellStyle name="40% - 强调文字颜色 5 3 7 2" xfId="11301"/>
    <cellStyle name="标题 5 3 2 3 2 2 2" xfId="11302"/>
    <cellStyle name="40% - 强调文字颜色 5 3 7 2 2" xfId="11303"/>
    <cellStyle name="40% - 强调文字颜色 5 3 7 2 2 2" xfId="11304"/>
    <cellStyle name="好_2.空间地产（西安）天琴湾销售会所灯饰清单 3 4 2 4 2" xfId="11305"/>
    <cellStyle name="40% - 强调文字颜色 5 3 7 3" xfId="11306"/>
    <cellStyle name="千位分隔 2 7 2 2 2" xfId="11307"/>
    <cellStyle name="60% - 强调文字颜色 1 4 2 3" xfId="11308"/>
    <cellStyle name="注释 2 2 9" xfId="11309"/>
    <cellStyle name="40% - 强调文字颜色 5 3 7 3 2" xfId="11310"/>
    <cellStyle name="千位分隔 2 7 2 2 2 2" xfId="11311"/>
    <cellStyle name="60% - 强调文字颜色 1 4 2 3 2" xfId="11312"/>
    <cellStyle name="注释 2 2 9 2" xfId="11313"/>
    <cellStyle name="40% - 强调文字颜色 5 3 7 3 2 2" xfId="11314"/>
    <cellStyle name="千位分隔 2 7 2 2 2 2 2" xfId="11315"/>
    <cellStyle name="40% - 强调文字颜色 5 3 7 4" xfId="11316"/>
    <cellStyle name="千位分隔 2 7 2 2 3" xfId="11317"/>
    <cellStyle name="差_2.空间地产（西安）天琴湾销售会所灯饰清单 2 4 3 2 2 2" xfId="11318"/>
    <cellStyle name="60% - 强调文字颜色 1 4 3 3" xfId="11319"/>
    <cellStyle name="注释 2 3 9" xfId="11320"/>
    <cellStyle name="40% - 强调文字颜色 5 3 7 4 2" xfId="11321"/>
    <cellStyle name="千位分隔 2 7 2 2 3 2" xfId="11322"/>
    <cellStyle name="差_2.空间地产（西安）天琴湾销售会所灯饰清单 2 4 3 2 2 2 2" xfId="11323"/>
    <cellStyle name="Normal_TAREXPOR 2" xfId="11324"/>
    <cellStyle name="标题 5 3 2 3 3" xfId="11325"/>
    <cellStyle name="40% - 强调文字颜色 5 3 8" xfId="11326"/>
    <cellStyle name="标题 5 3 2 3 3 2" xfId="11327"/>
    <cellStyle name="40% - 强调文字颜色 5 3 8 2" xfId="11328"/>
    <cellStyle name="60% - 强调文字颜色 4 2 3 2 2 2 3" xfId="11329"/>
    <cellStyle name="40% - 强调文字颜色 5 3 8 2 2" xfId="11330"/>
    <cellStyle name="输入 2 2 2 2 2 3" xfId="11331"/>
    <cellStyle name="60% - 强调文字颜色 4 2 3 2 2 2 3 2" xfId="11332"/>
    <cellStyle name="40% - 强调文字颜色 5 3 8 2 2 2" xfId="11333"/>
    <cellStyle name="40% - 强调文字颜色 5 3 8 3" xfId="11334"/>
    <cellStyle name="千位分隔 2 7 2 3 2" xfId="11335"/>
    <cellStyle name="40% - 强调文字颜色 5 3 8 3 2" xfId="11336"/>
    <cellStyle name="千位分隔 2 7 2 3 2 2" xfId="11337"/>
    <cellStyle name="好 3 2 2 4 2 2" xfId="11338"/>
    <cellStyle name="40% - 强调文字颜色 5 3 9" xfId="11339"/>
    <cellStyle name="40% - 强调文字颜色 5 3 9 2" xfId="11340"/>
    <cellStyle name="强调文字颜色 6 2 2 2 5" xfId="11341"/>
    <cellStyle name="40% - 强调文字颜色 5 3 9 2 2" xfId="11342"/>
    <cellStyle name="强调文字颜色 6 2 2 2 5 2" xfId="11343"/>
    <cellStyle name="强调文字颜色 6 4 2 2 2 3 2 2" xfId="11344"/>
    <cellStyle name="40% - 强调文字颜色 5 4" xfId="11345"/>
    <cellStyle name="40% - 强调文字颜色 5 4 2" xfId="11346"/>
    <cellStyle name="警告文本 2 2 5 2 2" xfId="11347"/>
    <cellStyle name="40% - 强调文字颜色 6 3 3 2 2 2 3 2 2" xfId="11348"/>
    <cellStyle name="好 2 5 2 2 2 2" xfId="11349"/>
    <cellStyle name="标题 6 5 4 2" xfId="11350"/>
    <cellStyle name="40% - 强调文字颜色 5 4 2 2 2 2" xfId="11351"/>
    <cellStyle name="40% - 强调文字颜色 5 4 2 2 2 2 2" xfId="11352"/>
    <cellStyle name="检查单元格 3 3 4 3" xfId="11353"/>
    <cellStyle name="40% - 强调文字颜色 5 4 2 2 3" xfId="11354"/>
    <cellStyle name="解释性文本 2 2 3 2 3 2 2 2" xfId="11355"/>
    <cellStyle name="警告文本 2 2 5 3 2" xfId="11356"/>
    <cellStyle name="好 2 5 2 2 3 2" xfId="11357"/>
    <cellStyle name="60% - 强调文字颜色 5 2 2 2 2 3" xfId="11358"/>
    <cellStyle name="40% - 强调文字颜色 5 4 2 2 3 2" xfId="11359"/>
    <cellStyle name="警告文本 2 2 5 3 2 2" xfId="11360"/>
    <cellStyle name="60% - 强调文字颜色 5 2 2 2 2 3 2" xfId="11361"/>
    <cellStyle name="40% - 强调文字颜色 5 4 2 2 3 2 2" xfId="11362"/>
    <cellStyle name="检查单元格 3 4 4 3" xfId="11363"/>
    <cellStyle name="40% - 强调文字颜色 5 4 2 2 4" xfId="11364"/>
    <cellStyle name="警告文本 2 2 5 4 2" xfId="11365"/>
    <cellStyle name="60% - 强调文字颜色 5 2 2 2 3 3" xfId="11366"/>
    <cellStyle name="40% - 强调文字颜色 5 4 2 2 4 2" xfId="11367"/>
    <cellStyle name="注释 2 2 4 2 2 2 3 2" xfId="11368"/>
    <cellStyle name="40% - 强调文字颜色 5 4 2 2 5" xfId="11369"/>
    <cellStyle name="60% - 强调文字颜色 5 2 2 2 4 3" xfId="11370"/>
    <cellStyle name="40% - 强调文字颜色 5 4 2 2 5 2" xfId="11371"/>
    <cellStyle name="警告文本 2 2 6" xfId="11372"/>
    <cellStyle name="40% - 强调文字颜色 6 3 3 2 2 2 4" xfId="11373"/>
    <cellStyle name="好 2 5 2 3" xfId="11374"/>
    <cellStyle name="40% - 强调文字颜色 5 4 2 3" xfId="11375"/>
    <cellStyle name="40% - 强调文字颜色 6 4 3 3 2 2 2" xfId="11376"/>
    <cellStyle name="警告文本 2 2 6 2" xfId="11377"/>
    <cellStyle name="40% - 强调文字颜色 6 3 3 2 2 2 4 2" xfId="11378"/>
    <cellStyle name="好 2 5 2 3 2" xfId="11379"/>
    <cellStyle name="好_3.空间地产（西安）天琴湾配饰报价清单 2 2 2 3 2 3" xfId="11380"/>
    <cellStyle name="40% - 强调文字颜色 5 4 2 3 2" xfId="11381"/>
    <cellStyle name="好_3.空间地产（西安）天琴湾配饰报价清单 2 2 2 3 2 3 2" xfId="11382"/>
    <cellStyle name="40% - 强调文字颜色 5 4 2 3 2 2" xfId="11383"/>
    <cellStyle name="40% - 强调文字颜色 5 4 2 3 3" xfId="11384"/>
    <cellStyle name="警告文本 2 2 6 3 2" xfId="11385"/>
    <cellStyle name="60% - 强调文字颜色 5 2 2 3 2 3" xfId="11386"/>
    <cellStyle name="40% - 强调文字颜色 5 4 2 3 3 2" xfId="11387"/>
    <cellStyle name="40% - 强调文字颜色 5 4 2 3 4" xfId="11388"/>
    <cellStyle name="60% - 强调文字颜色 5 2 2 3 3 3" xfId="11389"/>
    <cellStyle name="40% - 强调文字颜色 5 4 2 3 4 2" xfId="11390"/>
    <cellStyle name="40% - 强调文字颜色 5 4 2 4" xfId="11391"/>
    <cellStyle name="40% - 强调文字颜色 5 4 2 4 2" xfId="11392"/>
    <cellStyle name="40% - 强调文字颜色 5 4 2 4 3" xfId="11393"/>
    <cellStyle name="强调文字颜色 3 3 3 3 2 2" xfId="11394"/>
    <cellStyle name="差 2 2 2 5 2 2" xfId="11395"/>
    <cellStyle name="输入 2 2 2 3 2 2 2" xfId="11396"/>
    <cellStyle name="40% - 强调文字颜色 5 4 2 5" xfId="11397"/>
    <cellStyle name="40% - 强调文字颜色 5 4 2 5 2" xfId="11398"/>
    <cellStyle name="输入 2 2 2 3 2 2 3" xfId="11399"/>
    <cellStyle name="40% - 强调文字颜色 5 4 2 6" xfId="11400"/>
    <cellStyle name="输入 2 2 2 3 2 2 3 2" xfId="11401"/>
    <cellStyle name="40% - 强调文字颜色 5 4 2 6 2" xfId="11402"/>
    <cellStyle name="差_2.空间地产（西安）天琴湾销售会所灯饰清单 4 3 3 2 2 2" xfId="11403"/>
    <cellStyle name="40% - 强调文字颜色 5 4 3" xfId="11404"/>
    <cellStyle name="汇总 4 4 7 2" xfId="11405"/>
    <cellStyle name="差_2.空间地产（西安）天琴湾销售会所灯饰清单 4 3 3 2 2 2 2" xfId="11406"/>
    <cellStyle name="40% - 强调文字颜色 5 4 3 2" xfId="11407"/>
    <cellStyle name="标题 7 5 4" xfId="11408"/>
    <cellStyle name="40% - 强调文字颜色 5 4 3 2 2" xfId="11409"/>
    <cellStyle name="40% - 强调文字颜色 6 2 7 5 2" xfId="11410"/>
    <cellStyle name="警告文本 2 2 3 2 2 2 3 2" xfId="11411"/>
    <cellStyle name="40% - 强调文字颜色 5 4 3 2 2 2 2 2" xfId="11412"/>
    <cellStyle name="40% - 强调文字颜色 5 4 3 2 2 3 2 2" xfId="11413"/>
    <cellStyle name="40% - 强调文字颜色 6 4 4 2 2 2" xfId="11414"/>
    <cellStyle name="40% - 强调文字颜色 5 4 3 2 2 4" xfId="11415"/>
    <cellStyle name="40% - 强调文字颜色 6 4 4 2 2 2 2" xfId="11416"/>
    <cellStyle name="40% - 强调文字颜色 5 4 3 2 2 4 2" xfId="11417"/>
    <cellStyle name="标题 7 5 5" xfId="11418"/>
    <cellStyle name="40% - 强调文字颜色 5 4 3 2 3" xfId="11419"/>
    <cellStyle name="好 2 5 3 2 3 2" xfId="11420"/>
    <cellStyle name="60% - 强调文字颜色 5 2 3 2 2 3" xfId="11421"/>
    <cellStyle name="标题 7 5 5 2" xfId="11422"/>
    <cellStyle name="60% - 强调文字颜色 4 2 2 2 2 5" xfId="11423"/>
    <cellStyle name="40% - 强调文字颜色 5 4 3 2 3 2" xfId="11424"/>
    <cellStyle name="60% - 强调文字颜色 5 2 3 2 2 3 2" xfId="11425"/>
    <cellStyle name="千位分隔 2 8 2 2 4" xfId="11426"/>
    <cellStyle name="60% - 强调文字颜色 4 2 2 2 2 5 2" xfId="11427"/>
    <cellStyle name="40% - 强调文字颜色 5 4 3 2 3 2 2" xfId="11428"/>
    <cellStyle name="40% - 强调文字颜色 5 4 3 2 4" xfId="11429"/>
    <cellStyle name="链接单元格 4 2" xfId="11430"/>
    <cellStyle name="60% - 强调文字颜色 5 2 3 2 3 3" xfId="11431"/>
    <cellStyle name="40% - 强调文字颜色 5 4 3 2 4 2" xfId="11432"/>
    <cellStyle name="链接单元格 4 2 2" xfId="11433"/>
    <cellStyle name="40% - 强调文字颜色 5 4 3 2 5" xfId="11434"/>
    <cellStyle name="链接单元格 4 3" xfId="11435"/>
    <cellStyle name="标题 3 2 2 2 4" xfId="11436"/>
    <cellStyle name="40% - 强调文字颜色 5 4 3 2 5 2" xfId="11437"/>
    <cellStyle name="链接单元格 4 3 2" xfId="11438"/>
    <cellStyle name="40% - 强调文字颜色 5 4 3 3" xfId="11439"/>
    <cellStyle name="标题 7 6 4" xfId="11440"/>
    <cellStyle name="40% - 强调文字颜色 5 4 3 3 2" xfId="11441"/>
    <cellStyle name="标题 7 6 4 2" xfId="11442"/>
    <cellStyle name="40% - 强调文字颜色 5 4 3 3 2 2" xfId="11443"/>
    <cellStyle name="40% - 强调文字颜色 5 4 3 3 3" xfId="11444"/>
    <cellStyle name="60% - 强调文字颜色 5 2 3 3 2 3" xfId="11445"/>
    <cellStyle name="60% - 强调文字颜色 4 2 2 3 2 5" xfId="11446"/>
    <cellStyle name="40% - 强调文字颜色 5 4 3 3 3 2" xfId="11447"/>
    <cellStyle name="60% - 强调文字颜色 5 2 3 3 2 3 2" xfId="11448"/>
    <cellStyle name="60% - 强调文字颜色 4 2 2 3 2 5 2" xfId="11449"/>
    <cellStyle name="40% - 强调文字颜色 5 4 3 3 3 2 2" xfId="11450"/>
    <cellStyle name="40% - 强调文字颜色 5 4 3 3 4" xfId="11451"/>
    <cellStyle name="40% - 强调文字颜色 5 4 3 3 4 2" xfId="11452"/>
    <cellStyle name="40% - 强调文字颜色 5 4 3 4" xfId="11453"/>
    <cellStyle name="差_2.空间地产（西安）天琴湾销售会所灯饰清单 4 6 2 2" xfId="11454"/>
    <cellStyle name="60% - 强调文字颜色 1 2 5" xfId="11455"/>
    <cellStyle name="好 2 5 3 4 2" xfId="11456"/>
    <cellStyle name="40% - 强调文字颜色 5 4 3 4 2" xfId="11457"/>
    <cellStyle name="差_2.空间地产（西安）天琴湾销售会所灯饰清单 4 6 2 2 2" xfId="11458"/>
    <cellStyle name="60% - 强调文字颜色 1 2 5 2" xfId="11459"/>
    <cellStyle name="40% - 强调文字颜色 5 4 3 4 2 2" xfId="11460"/>
    <cellStyle name="差_2.空间地产（西安）天琴湾销售会所灯饰清单 4 6 2 3" xfId="11461"/>
    <cellStyle name="60% - 强调文字颜色 1 2 6" xfId="11462"/>
    <cellStyle name="40% - 强调文字颜色 5 4 3 4 3" xfId="11463"/>
    <cellStyle name="强调文字颜色 3 3 3 4 2 2" xfId="11464"/>
    <cellStyle name="差_2.空间地产（西安）天琴湾销售会所灯饰清单 4 6 2 3 2" xfId="11465"/>
    <cellStyle name="60% - 强调文字颜色 1 2 6 2" xfId="11466"/>
    <cellStyle name="40% - 强调文字颜色 5 4 3 4 3 2" xfId="11467"/>
    <cellStyle name="强调文字颜色 3 3 3 4 2 2 2" xfId="11468"/>
    <cellStyle name="40% - 强调文字颜色 5 4 3 5" xfId="11469"/>
    <cellStyle name="差_2.空间地产（西安）天琴湾销售会所灯饰清单 4 6 3 2" xfId="11470"/>
    <cellStyle name="60% - 强调文字颜色 1 3 5" xfId="11471"/>
    <cellStyle name="40% - 强调文字颜色 5 4 3 5 2" xfId="11472"/>
    <cellStyle name="差_2.空间地产（西安）天琴湾销售会所灯饰清单 4 6 3 2 2" xfId="11473"/>
    <cellStyle name="60% - 强调文字颜色 1 3 5 2" xfId="11474"/>
    <cellStyle name="标题 2 2 2 7" xfId="11475"/>
    <cellStyle name="40% - 强调文字颜色 5 4 3 5 2 2" xfId="11476"/>
    <cellStyle name="40% - 强调文字颜色 5 4 3 6" xfId="11477"/>
    <cellStyle name="差_2.空间地产（西安）天琴湾销售会所灯饰清单 4 6 4 2" xfId="11478"/>
    <cellStyle name="60% - 强调文字颜色 1 4 5" xfId="11479"/>
    <cellStyle name="40% - 强调文字颜色 5 4 3 6 2" xfId="11480"/>
    <cellStyle name="40% - 强调文字颜色 5 4 4" xfId="11481"/>
    <cellStyle name="40% - 强调文字颜色 5 4 4 2" xfId="11482"/>
    <cellStyle name="40% - 强调文字颜色 5 4 4 2 2" xfId="11483"/>
    <cellStyle name="40% - 强调文字颜色 5 4 4 2 3" xfId="11484"/>
    <cellStyle name="60% - 强调文字颜色 2 4 3 2 2 2 3" xfId="11485"/>
    <cellStyle name="60% - 强调文字颜色 5 2 4 2 2 3" xfId="11486"/>
    <cellStyle name="40% - 强调文字颜色 5 4 4 2 3 2" xfId="11487"/>
    <cellStyle name="60% - 强调文字颜色 5 2 4 2 2 3 2" xfId="11488"/>
    <cellStyle name="注释 3 4 8" xfId="11489"/>
    <cellStyle name="60% - 强调文字颜色 2 4 3 2 2 2 3 2" xfId="11490"/>
    <cellStyle name="40% - 强调文字颜色 5 4 4 2 3 2 2" xfId="11491"/>
    <cellStyle name="60% - 强调文字颜色 6 4 3 2 2 2 2 2 2" xfId="11492"/>
    <cellStyle name="40% - 强调文字颜色 5 4 4 2 4" xfId="11493"/>
    <cellStyle name="60% - 强调文字颜色 5 2 4 2 3 3" xfId="11494"/>
    <cellStyle name="40% - 强调文字颜色 5 4 4 2 4 2" xfId="11495"/>
    <cellStyle name="40% - 强调文字颜色 5 4 4 3" xfId="11496"/>
    <cellStyle name="40% - 强调文字颜色 5 4 4 3 2" xfId="11497"/>
    <cellStyle name="60% - 强调文字颜色 2 4 4" xfId="11498"/>
    <cellStyle name="40% - 强调文字颜色 5 4 4 3 2 2" xfId="11499"/>
    <cellStyle name="60% - 强调文字颜色 2 4 4 2" xfId="11500"/>
    <cellStyle name="60% - 强调文字颜色 5 3 4" xfId="11501"/>
    <cellStyle name="40% - 强调文字颜色 5 4 4 3 2 2 2" xfId="11502"/>
    <cellStyle name="强调文字颜色 1 2 2 4 2 2 2 2" xfId="11503"/>
    <cellStyle name="40% - 强调文字颜色 5 4 4 3 3" xfId="11504"/>
    <cellStyle name="60% - 强调文字颜色 5 2 4 3 2 3" xfId="11505"/>
    <cellStyle name="强调文字颜色 1 2 2 4 2 2 2 2 2" xfId="11506"/>
    <cellStyle name="40% - 强调文字颜色 5 4 4 3 3 2" xfId="11507"/>
    <cellStyle name="60% - 强调文字颜色 5 2 4 3 2 3 2" xfId="11508"/>
    <cellStyle name="60% - 强调文字颜色 6 3 4" xfId="11509"/>
    <cellStyle name="40% - 强调文字颜色 5 4 4 3 3 2 2" xfId="11510"/>
    <cellStyle name="40% - 强调文字颜色 5 4 4 3 4" xfId="11511"/>
    <cellStyle name="40% - 强调文字颜色 5 4 4 3 4 2" xfId="11512"/>
    <cellStyle name="40% - 强调文字颜色 5 4 4 4" xfId="11513"/>
    <cellStyle name="差_2.空间地产（西安）天琴湾销售会所灯饰清单 4 7 2 2" xfId="11514"/>
    <cellStyle name="60% - 强调文字颜色 2 2 5" xfId="11515"/>
    <cellStyle name="40% - 强调文字颜色 5 4 4 4 2" xfId="11516"/>
    <cellStyle name="60% - 强调文字颜色 3 4 4" xfId="11517"/>
    <cellStyle name="差_2.空间地产（西安）天琴湾销售会所灯饰清单 4 7 2 2 2" xfId="11518"/>
    <cellStyle name="60% - 强调文字颜色 2 2 5 2" xfId="11519"/>
    <cellStyle name="40% - 强调文字颜色 5 4 4 4 2 2" xfId="11520"/>
    <cellStyle name="60% - 强调文字颜色 2 2 6" xfId="11521"/>
    <cellStyle name="强调文字颜色 1 2 2 4 2 2 3 2" xfId="11522"/>
    <cellStyle name="40% - 强调文字颜色 5 4 4 4 3" xfId="11523"/>
    <cellStyle name="强调文字颜色 3 3 3 5 2 2" xfId="11524"/>
    <cellStyle name="好_2.空间地产（西安）天琴湾销售会所灯饰清单 2 5 2 2 2 2 2" xfId="11525"/>
    <cellStyle name="60% - 强调文字颜色 2 2 6 2" xfId="11526"/>
    <cellStyle name="40% - 强调文字颜色 5 4 4 4 3 2" xfId="11527"/>
    <cellStyle name="输入 2 2 2 3 2 4 2" xfId="11528"/>
    <cellStyle name="40% - 强调文字颜色 5 4 4 5" xfId="11529"/>
    <cellStyle name="差_2.空间地产（西安）天琴湾销售会所灯饰清单 4 7 3 2" xfId="11530"/>
    <cellStyle name="60% - 强调文字颜色 2 3 5" xfId="11531"/>
    <cellStyle name="40% - 强调文字颜色 5 4 4 5 2" xfId="11532"/>
    <cellStyle name="60% - 强调文字颜色 4 4 4" xfId="11533"/>
    <cellStyle name="标题 3 2 2 7" xfId="11534"/>
    <cellStyle name="60% - 强调文字颜色 2 3 5 2" xfId="11535"/>
    <cellStyle name="40% - 强调文字颜色 5 4 4 5 2 2" xfId="11536"/>
    <cellStyle name="40% - 强调文字颜色 5 4 5" xfId="11537"/>
    <cellStyle name="40% - 强调文字颜色 5 4 5 2" xfId="11538"/>
    <cellStyle name="输入 4 2 2 2 5" xfId="11539"/>
    <cellStyle name="40% - 强调文字颜色 5 4 5 2 2" xfId="11540"/>
    <cellStyle name="输入 4 2 2 2 5 2" xfId="11541"/>
    <cellStyle name="40% - 强调文字颜色 5 4 5 2 2 2" xfId="11542"/>
    <cellStyle name="40% - 强调文字颜色 5 4 5 2 2 2 2" xfId="11543"/>
    <cellStyle name="40% - 强调文字颜色 5 4 5 2 3" xfId="11544"/>
    <cellStyle name="60% - 强调文字颜色 5 2 5 2 2 3" xfId="11545"/>
    <cellStyle name="解释性文本 2 2 2 2 2 3" xfId="11546"/>
    <cellStyle name="40% - 强调文字颜色 5 4 5 2 3 2" xfId="11547"/>
    <cellStyle name="60% - 强调文字颜色 5 2 5 2 2 3 2" xfId="11548"/>
    <cellStyle name="解释性文本 2 2 2 2 2 3 2" xfId="11549"/>
    <cellStyle name="40% - 强调文字颜色 5 4 5 2 3 2 2" xfId="11550"/>
    <cellStyle name="40% - 强调文字颜色 5 4 5 2 4" xfId="11551"/>
    <cellStyle name="解释性文本 2 2 2 2 3 3" xfId="11552"/>
    <cellStyle name="40% - 强调文字颜色 5 4 5 2 4 2" xfId="11553"/>
    <cellStyle name="好_2.空间地产（西安）天琴湾销售会所灯饰清单 3 4 3 2 2" xfId="11554"/>
    <cellStyle name="40% - 强调文字颜色 5 4 5 3" xfId="11555"/>
    <cellStyle name="警告文本 2 5 6 2" xfId="11556"/>
    <cellStyle name="60% - 强调文字颜色 2 2 2 3" xfId="11557"/>
    <cellStyle name="好_2.空间地产（西安）天琴湾销售会所灯饰清单 3 4 3 2 2 2" xfId="11558"/>
    <cellStyle name="40% - 强调文字颜色 5 4 5 3 2" xfId="11559"/>
    <cellStyle name="60% - 强调文字颜色 2 2 2 3 2" xfId="11560"/>
    <cellStyle name="好_2.空间地产（西安）天琴湾销售会所灯饰清单 3 4 3 2 2 2 2" xfId="11561"/>
    <cellStyle name="40% - 强调文字颜色 5 4 5 3 2 2" xfId="11562"/>
    <cellStyle name="好_2.空间地产（西安）天琴湾销售会所灯饰清单 3 4 3 2 3" xfId="11563"/>
    <cellStyle name="40% - 强调文字颜色 5 4 5 4" xfId="11564"/>
    <cellStyle name="60% - 强调文字颜色 2 2 3 3" xfId="11565"/>
    <cellStyle name="差_2.空间地产（西安）天琴湾销售会所灯饰清单 4 8 2 2" xfId="11566"/>
    <cellStyle name="60% - 强调文字颜色 3 2 5" xfId="11567"/>
    <cellStyle name="检查单元格 2 4 2 2 4" xfId="11568"/>
    <cellStyle name="好_2.空间地产（西安）天琴湾销售会所灯饰清单 3 4 3 2 3 2" xfId="11569"/>
    <cellStyle name="40% - 强调文字颜色 5 4 5 4 2" xfId="11570"/>
    <cellStyle name="60% - 强调文字颜色 2 2 3 3 2" xfId="11571"/>
    <cellStyle name="60% - 强调文字颜色 3 2 5 2" xfId="11572"/>
    <cellStyle name="千位分隔 2 2 7" xfId="11573"/>
    <cellStyle name="检查单元格 2 4 2 2 4 2" xfId="11574"/>
    <cellStyle name="40% - 强调文字颜色 5 4 5 4 2 2" xfId="11575"/>
    <cellStyle name="40% - 强调文字颜色 5 4 5 5" xfId="11576"/>
    <cellStyle name="60% - 强调文字颜色 2 2 4 3" xfId="11577"/>
    <cellStyle name="60% - 强调文字颜色 3 3 5" xfId="11578"/>
    <cellStyle name="40% - 强调文字颜色 5 4 5 5 2" xfId="11579"/>
    <cellStyle name="40% - 强调文字颜色 5 4 6" xfId="11580"/>
    <cellStyle name="40% - 强调文字颜色 5 4 6 2" xfId="11581"/>
    <cellStyle name="40% - 强调文字颜色 5 4 6 2 2" xfId="11582"/>
    <cellStyle name="40% - 强调文字颜色 5 4 6 2 2 2" xfId="11583"/>
    <cellStyle name="好_2.空间地产（西安）天琴湾销售会所灯饰清单 3 4 3 3 2" xfId="11584"/>
    <cellStyle name="40% - 强调文字颜色 5 4 6 3" xfId="11585"/>
    <cellStyle name="60% - 强调文字颜色 2 3 2 3" xfId="11586"/>
    <cellStyle name="好_2.空间地产（西安）天琴湾销售会所灯饰清单 3 4 3 3 2 2" xfId="11587"/>
    <cellStyle name="40% - 强调文字颜色 5 4 6 3 2" xfId="11588"/>
    <cellStyle name="60% - 强调文字颜色 2 3 2 3 2" xfId="11589"/>
    <cellStyle name="40% - 强调文字颜色 5 4 6 3 2 2" xfId="11590"/>
    <cellStyle name="标题 5 3 2 4 2" xfId="11591"/>
    <cellStyle name="40% - 强调文字颜色 5 4 7" xfId="11592"/>
    <cellStyle name="标题 5 3 2 4 2 2" xfId="11593"/>
    <cellStyle name="40% - 强调文字颜色 5 4 7 2" xfId="11594"/>
    <cellStyle name="40% - 强调文字颜色 5 4 7 2 2" xfId="11595"/>
    <cellStyle name="40% - 强调文字颜色 5 4 7 2 2 2" xfId="11596"/>
    <cellStyle name="好_2.空间地产（西安）天琴湾销售会所灯饰清单 3 4 3 4 2" xfId="11597"/>
    <cellStyle name="40% - 强调文字颜色 5 4 7 3" xfId="11598"/>
    <cellStyle name="千位分隔 2 7 3 2 2" xfId="11599"/>
    <cellStyle name="60% - 强调文字颜色 2 4 2 3" xfId="11600"/>
    <cellStyle name="40% - 强调文字颜色 5 4 7 3 2" xfId="11601"/>
    <cellStyle name="千位分隔 2 7 3 2 2 2" xfId="11602"/>
    <cellStyle name="40% - 强调文字颜色 5 4 8" xfId="11603"/>
    <cellStyle name="40% - 强调文字颜色 5 4 8 2" xfId="11604"/>
    <cellStyle name="40% - 强调文字颜色 5 4 8 2 2" xfId="11605"/>
    <cellStyle name="强调文字颜色 1 2 4 2 2 3 2" xfId="11606"/>
    <cellStyle name="40% - 强调文字颜色 6 2 2 2 2 2 4 2 2 2" xfId="11607"/>
    <cellStyle name="40% - 强调文字颜色 5 4 9" xfId="11608"/>
    <cellStyle name="40% - 强调文字颜色 5 4 9 2" xfId="11609"/>
    <cellStyle name="强调文字颜色 6 2 3 2 5" xfId="11610"/>
    <cellStyle name="差 2 3 2 3 3" xfId="11611"/>
    <cellStyle name="40% - 强调文字颜色 6 2" xfId="11612"/>
    <cellStyle name="输入 3 3 2 2 2 3" xfId="11613"/>
    <cellStyle name="差_3.空间地产（西安）天琴湾配饰报价清单 7 6" xfId="11614"/>
    <cellStyle name="差 2 3 2 3 3 2" xfId="11615"/>
    <cellStyle name="40% - 强调文字颜色 6 2 2" xfId="11616"/>
    <cellStyle name="差_3.空间地产（西安）天琴湾配饰报价清单 7 6 2" xfId="11617"/>
    <cellStyle name="40% - 强调文字颜色 6 2 2 10" xfId="11618"/>
    <cellStyle name="40% - 强调文字颜色 6 3 6 2 4" xfId="11619"/>
    <cellStyle name="40% - 强调文字颜色 6 2 2 10 2" xfId="11620"/>
    <cellStyle name="计算 2 2 3 2 3" xfId="11621"/>
    <cellStyle name="40% - 强调文字颜色 6 2 2 2" xfId="11622"/>
    <cellStyle name="输出 4 4 6" xfId="11623"/>
    <cellStyle name="常规 4 3 4" xfId="11624"/>
    <cellStyle name="40% - 强调文字颜色 6 2 2 2 2" xfId="11625"/>
    <cellStyle name="常规 4 3 4 2" xfId="11626"/>
    <cellStyle name="40% - 强调文字颜色 6 2 2 2 2 2" xfId="11627"/>
    <cellStyle name="常规 4 3 4 2 2" xfId="11628"/>
    <cellStyle name="40% - 强调文字颜色 6 2 2 2 2 2 2" xfId="11629"/>
    <cellStyle name="千位分隔 2 4 2 4 3" xfId="11630"/>
    <cellStyle name="差_2.空间地产（西安）天琴湾销售会所灯饰清单 7 3 4" xfId="11631"/>
    <cellStyle name="40% - 强调文字颜色 6 2 2 2 2 2 2 2" xfId="11632"/>
    <cellStyle name="计算 3 4 4" xfId="11633"/>
    <cellStyle name="差_2.空间地产（西安）天琴湾销售会所灯饰清单 7 3 4 2" xfId="11634"/>
    <cellStyle name="40% - 强调文字颜色 6 2 2 2 2 2 2 2 2" xfId="11635"/>
    <cellStyle name="计算 3 4 4 2" xfId="11636"/>
    <cellStyle name="40% - 强调文字颜色 6 2 2 2 2 2 2 2 2 2" xfId="11637"/>
    <cellStyle name="计算 3 4 4 2 2" xfId="11638"/>
    <cellStyle name="40% - 强调文字颜色 6 2 2 2 2 2 2 2 2 2 2" xfId="11639"/>
    <cellStyle name="60% - 强调文字颜色 1 2 3 2 3 2" xfId="11640"/>
    <cellStyle name="40% - 强调文字颜色 6 2 2 2 2 2 2 2 3" xfId="11641"/>
    <cellStyle name="计算 3 4 4 3" xfId="11642"/>
    <cellStyle name="60% - 强调文字颜色 1 2 3 2 3 2 2" xfId="11643"/>
    <cellStyle name="40% - 强调文字颜色 6 2 2 2 2 2 2 2 3 2" xfId="11644"/>
    <cellStyle name="60% - 强调文字颜色 3 2 2 4 6" xfId="11645"/>
    <cellStyle name="60% - 强调文字颜色 1 2 3 2 3 2 2 2" xfId="11646"/>
    <cellStyle name="强调文字颜色 4 2 4 2 5" xfId="11647"/>
    <cellStyle name="40% - 强调文字颜色 6 2 2 2 2 2 2 2 3 2 2" xfId="11648"/>
    <cellStyle name="40% - 强调文字颜色 6 2 2 3 2 3 2 2 2" xfId="11649"/>
    <cellStyle name="60% - 强调文字颜色 1 2 3 2 3 3" xfId="11650"/>
    <cellStyle name="40% - 强调文字颜色 6 2 2 2 2 2 2 2 4" xfId="11651"/>
    <cellStyle name="计算 3 4 4 4" xfId="11652"/>
    <cellStyle name="40% - 强调文字颜色 6 2 2 3 2 3 2 2 2 2" xfId="11653"/>
    <cellStyle name="60% - 强调文字颜色 1 2 3 2 3 3 2" xfId="11654"/>
    <cellStyle name="40% - 强调文字颜色 6 2 2 2 2 2 2 2 4 2" xfId="11655"/>
    <cellStyle name="计算 3 4 4 4 2" xfId="11656"/>
    <cellStyle name="计算 3 4 5" xfId="11657"/>
    <cellStyle name="链接单元格 4 2 2 2 2 3 2" xfId="11658"/>
    <cellStyle name="40% - 强调文字颜色 6 2 2 2 2 2 2 3" xfId="11659"/>
    <cellStyle name="60% - 强调文字颜色 2 2 2 3 2 3 3 2" xfId="11660"/>
    <cellStyle name="40% - 强调文字颜色 6 2 2 2 2 2 2 3 2" xfId="11661"/>
    <cellStyle name="计算 3 4 5 2" xfId="11662"/>
    <cellStyle name="40% - 强调文字颜色 6 2 2 2 2 2 2 3 2 2" xfId="11663"/>
    <cellStyle name="40% - 强调文字颜色 6 2 2 2 2 2 2 4 2 2" xfId="11664"/>
    <cellStyle name="差_3.空间地产（西安）天琴湾配饰报价清单 2 2 2 2 5 2" xfId="11665"/>
    <cellStyle name="好_2.空间地产（西安）天琴湾销售会所灯饰清单 7 2 2 3" xfId="11666"/>
    <cellStyle name="40% - 强调文字颜色 6 2 2 2 2 2 2 5 2" xfId="11667"/>
    <cellStyle name="计算 3 4 7 2" xfId="11668"/>
    <cellStyle name="40% - 强调文字颜色 6 2 2 2 2 2 3" xfId="11669"/>
    <cellStyle name="千位分隔 2 4 2 4 4" xfId="11670"/>
    <cellStyle name="40% - 强调文字颜色 6 2 2 2 2 2 3 2" xfId="11671"/>
    <cellStyle name="计算 3 5 4" xfId="11672"/>
    <cellStyle name="40% - 强调文字颜色 6 2 2 2 2 2 3 2 2" xfId="11673"/>
    <cellStyle name="40% - 强调文字颜色 6 2 2 2 2 2 3 2 2 2" xfId="11674"/>
    <cellStyle name="40% - 强调文字颜色 6 2 2 2 2 2 3 3" xfId="11675"/>
    <cellStyle name="计算 3 5 5" xfId="11676"/>
    <cellStyle name="40% - 强调文字颜色 6 2 2 2 2 2 3 3 2" xfId="11677"/>
    <cellStyle name="计算 3 5 5 2" xfId="11678"/>
    <cellStyle name="40% - 强调文字颜色 6 2 2 2 2 2 3 3 2 2" xfId="11679"/>
    <cellStyle name="40% - 强调文字颜色 6 2 3 2 3 2 3 2 2" xfId="11680"/>
    <cellStyle name="40% - 强调文字颜色 6 2 2 2 2 2 3 4 2" xfId="11681"/>
    <cellStyle name="差_3.空间地产（西安）天琴湾配饰报价清单 2 2 3 2 5" xfId="11682"/>
    <cellStyle name="40% - 强调文字颜色 6 3 2 3 2 2 2" xfId="11683"/>
    <cellStyle name="40% - 强调文字颜色 6 2 2 2 2 2 4" xfId="11684"/>
    <cellStyle name="40% - 强调文字颜色 6 3 2 3 2 2 2 2" xfId="11685"/>
    <cellStyle name="40% - 强调文字颜色 6 2 2 2 2 2 4 2" xfId="11686"/>
    <cellStyle name="计算 3 6 4" xfId="11687"/>
    <cellStyle name="60% - 强调文字颜色 6 2 2 2 3 2 3" xfId="11688"/>
    <cellStyle name="40% - 强调文字颜色 6 3 2 3 2 2 2 2 2" xfId="11689"/>
    <cellStyle name="计算 3 6 4 2" xfId="11690"/>
    <cellStyle name="60% - 强调文字颜色 6 2 2 2 3 2 3 2" xfId="11691"/>
    <cellStyle name="强调文字颜色 1 2 4 2 2 3" xfId="11692"/>
    <cellStyle name="40% - 强调文字颜色 6 2 2 2 2 2 4 2 2" xfId="11693"/>
    <cellStyle name="40% - 强调文字颜色 6 2 2 2 2 2 4 3" xfId="11694"/>
    <cellStyle name="强调文字颜色 1 2 4 2 3 3" xfId="11695"/>
    <cellStyle name="40% - 强调文字颜色 6 2 2 2 2 2 4 3 2" xfId="11696"/>
    <cellStyle name="40% - 强调文字颜色 6 3 2 3 2 2 3" xfId="11697"/>
    <cellStyle name="40% - 强调文字颜色 6 2 2 2 2 2 5" xfId="11698"/>
    <cellStyle name="40% - 强调文字颜色 6 3 2 3 2 2 3 2" xfId="11699"/>
    <cellStyle name="40% - 强调文字颜色 6 2 2 2 2 2 5 2" xfId="11700"/>
    <cellStyle name="40% - 强调文字颜色 6 3 2 3 2 2 3 2 2" xfId="11701"/>
    <cellStyle name="强调文字颜色 1 2 4 3 2 3" xfId="11702"/>
    <cellStyle name="链接单元格 2 5 6" xfId="11703"/>
    <cellStyle name="40% - 强调文字颜色 6 2 2 2 2 2 5 2 2" xfId="11704"/>
    <cellStyle name="40% - 强调文字颜色 6 3 2 3 2 2 4" xfId="11705"/>
    <cellStyle name="40% - 强调文字颜色 6 2 2 2 2 2 6" xfId="11706"/>
    <cellStyle name="40% - 强调文字颜色 6 4 2 4 2 2 2" xfId="11707"/>
    <cellStyle name="40% - 强调文字颜色 6 3 2 3 2 2 4 2" xfId="11708"/>
    <cellStyle name="40% - 强调文字颜色 6 2 2 2 2 2 6 2" xfId="11709"/>
    <cellStyle name="40% - 强调文字颜色 6 2 2 2 2 3" xfId="11710"/>
    <cellStyle name="常规 4 3 4 2 3" xfId="11711"/>
    <cellStyle name="40% - 强调文字颜色 6 2 2 2 2 3 2" xfId="11712"/>
    <cellStyle name="40% - 强调文字颜色 6 2 2 2 2 3 2 2" xfId="11713"/>
    <cellStyle name="计算 4 4 4" xfId="11714"/>
    <cellStyle name="差_2.空间地产（西安）天琴湾销售会所灯饰清单 2 2 2 3 4" xfId="11715"/>
    <cellStyle name="40% - 强调文字颜色 6 2 2 2 2 3 2 2 2 2" xfId="11716"/>
    <cellStyle name="计算 4 4 4 2 2" xfId="11717"/>
    <cellStyle name="40% - 强调文字颜色 6 2 2 2 2 3 2 3" xfId="11718"/>
    <cellStyle name="计算 4 4 5" xfId="11719"/>
    <cellStyle name="40% - 强调文字颜色 6 2 2 2 2 3 2 3 2" xfId="11720"/>
    <cellStyle name="计算 4 4 5 2" xfId="11721"/>
    <cellStyle name="差_2.空间地产（西安）天琴湾销售会所灯饰清单 2 2 3 3 4" xfId="11722"/>
    <cellStyle name="40% - 强调文字颜色 6 2 2 2 2 3 2 3 2 2" xfId="11723"/>
    <cellStyle name="40% - 强调文字颜色 6 2 2 2 2 3 2 4 2" xfId="11724"/>
    <cellStyle name="40% - 强调文字颜色 6 2 2 2 2 3 3" xfId="11725"/>
    <cellStyle name="40% - 强调文字颜色 6 2 2 2 2 3 3 2" xfId="11726"/>
    <cellStyle name="计算 4 5 4" xfId="11727"/>
    <cellStyle name="40% - 强调文字颜色 6 2 2 2 2 3 3 2 2" xfId="11728"/>
    <cellStyle name="计算 4 5 4 2" xfId="11729"/>
    <cellStyle name="输出 3 3 4 2 3" xfId="11730"/>
    <cellStyle name="常规 3 2 2 2 3" xfId="11731"/>
    <cellStyle name="40% - 强调文字颜色 6 3 2 3 2 3 2" xfId="11732"/>
    <cellStyle name="40% - 强调文字颜色 6 2 2 2 2 3 4" xfId="11733"/>
    <cellStyle name="输出 3 3 4 2 3 2" xfId="11734"/>
    <cellStyle name="常规 3 2 2 2 3 2" xfId="11735"/>
    <cellStyle name="40% - 强调文字颜色 6 3 2 3 2 3 2 2" xfId="11736"/>
    <cellStyle name="40% - 强调文字颜色 6 2 2 2 2 3 4 2" xfId="11737"/>
    <cellStyle name="计算 4 6 4" xfId="11738"/>
    <cellStyle name="40% - 强调文字颜色 6 2 2 4 3" xfId="11739"/>
    <cellStyle name="强调文字颜色 1 2 5 2 2 3" xfId="11740"/>
    <cellStyle name="40% - 强调文字颜色 6 2 2 2 2 3 4 2 2" xfId="11741"/>
    <cellStyle name="差_2.空间地产（西安）天琴湾销售会所灯饰清单 4 3 2 3 2 2 2" xfId="11742"/>
    <cellStyle name="40% - 强调文字颜色 6 2 2 2 2 3 5" xfId="11743"/>
    <cellStyle name="40% - 强调文字颜色 6 2 2 2 2 3 5 2" xfId="11744"/>
    <cellStyle name="计算 4 7 4" xfId="11745"/>
    <cellStyle name="40% - 强调文字颜色 6 2 2 2 2 4 2" xfId="11746"/>
    <cellStyle name="好 4 3 3 2 2 2 2" xfId="11747"/>
    <cellStyle name="40% - 强调文字颜色 6 2 2 2 2 4 2 2" xfId="11748"/>
    <cellStyle name="40% - 强调文字颜色 6 2 2 2 2 4 2 2 2" xfId="11749"/>
    <cellStyle name="千位分隔 2 2 4 2 4 2 2" xfId="11750"/>
    <cellStyle name="强调文字颜色 3 4 2 2" xfId="11751"/>
    <cellStyle name="40% - 强调文字颜色 6 2 2 2 2 4 3" xfId="11752"/>
    <cellStyle name="强调文字颜色 3 4 2 2 2" xfId="11753"/>
    <cellStyle name="40% - 强调文字颜色 6 2 2 2 2 4 3 2" xfId="11754"/>
    <cellStyle name="强调文字颜色 3 4 2 2 2 2" xfId="11755"/>
    <cellStyle name="40% - 强调文字颜色 6 2 2 2 2 4 3 2 2" xfId="11756"/>
    <cellStyle name="常规 3 2 2 3 3" xfId="11757"/>
    <cellStyle name="40% - 强调文字颜色 6 3 2 3 2 4 2" xfId="11758"/>
    <cellStyle name="强调文字颜色 3 4 2 3" xfId="11759"/>
    <cellStyle name="40% - 强调文字颜色 6 2 2 2 2 4 4" xfId="11760"/>
    <cellStyle name="40% - 强调文字颜色 6 3 2 3 2 4 2 2" xfId="11761"/>
    <cellStyle name="好_3.空间地产（西安）天琴湾配饰报价清单 3 3 2 3 3" xfId="11762"/>
    <cellStyle name="强调文字颜色 3 4 2 3 2" xfId="11763"/>
    <cellStyle name="40% - 强调文字颜色 6 2 2 2 2 4 4 2" xfId="11764"/>
    <cellStyle name="差 2 3 2 3" xfId="11765"/>
    <cellStyle name="40% - 强调文字颜色 6 2 2 2 2 5 2" xfId="11766"/>
    <cellStyle name="输入 3 3 2 2 2" xfId="11767"/>
    <cellStyle name="差 2 3 2 3 2" xfId="11768"/>
    <cellStyle name="40% - 强调文字颜色 6 2 2 2 2 5 2 2" xfId="11769"/>
    <cellStyle name="输入 3 3 2 2 2 2" xfId="11770"/>
    <cellStyle name="差_3.空间地产（西安）天琴湾配饰报价清单 7 5" xfId="11771"/>
    <cellStyle name="差 2 3 2 3 2 2" xfId="11772"/>
    <cellStyle name="40% - 强调文字颜色 6 2 2 2 2 5 2 2 2" xfId="11773"/>
    <cellStyle name="输入 3 3 2 2 2 2 2" xfId="11774"/>
    <cellStyle name="差_3.空间地产（西安）天琴湾配饰报价清单 7 5 2" xfId="11775"/>
    <cellStyle name="强调文字颜色 3 4 3 2" xfId="11776"/>
    <cellStyle name="差 2 3 2 4" xfId="11777"/>
    <cellStyle name="40% - 强调文字颜色 6 2 2 2 2 5 3" xfId="11778"/>
    <cellStyle name="输入 3 3 2 2 3" xfId="11779"/>
    <cellStyle name="解释性文本 3 2 5 2 2" xfId="11780"/>
    <cellStyle name="强调文字颜色 3 4 3 2 2" xfId="11781"/>
    <cellStyle name="常规 12" xfId="11782"/>
    <cellStyle name="差 2 3 2 4 2" xfId="11783"/>
    <cellStyle name="40% - 强调文字颜色 6 2 2 2 2 5 3 2" xfId="11784"/>
    <cellStyle name="输入 3 3 2 2 3 2" xfId="11785"/>
    <cellStyle name="40% - 强调文字颜色 6 2 2 2 2 6" xfId="11786"/>
    <cellStyle name="输入 3 3 2 3" xfId="11787"/>
    <cellStyle name="差 2 3 3 3" xfId="11788"/>
    <cellStyle name="40% - 强调文字颜色 6 2 2 2 2 6 2" xfId="11789"/>
    <cellStyle name="输入 3 3 2 3 2" xfId="11790"/>
    <cellStyle name="差 2 3 3 3 2" xfId="11791"/>
    <cellStyle name="40% - 强调文字颜色 6 2 2 2 2 6 2 2" xfId="11792"/>
    <cellStyle name="输入 3 3 2 3 2 2" xfId="11793"/>
    <cellStyle name="60% - 强调文字颜色 2 4 2 3 3" xfId="11794"/>
    <cellStyle name="40% - 强调文字颜色 6 2 2 2 2 7" xfId="11795"/>
    <cellStyle name="输入 3 3 2 4" xfId="11796"/>
    <cellStyle name="差 4 2 2 2" xfId="11797"/>
    <cellStyle name="差 2 3 4 3" xfId="11798"/>
    <cellStyle name="40% - 强调文字颜色 6 2 2 2 2 7 2" xfId="11799"/>
    <cellStyle name="输入 3 3 2 4 2" xfId="11800"/>
    <cellStyle name="差 4 2 2 2 2" xfId="11801"/>
    <cellStyle name="常规 4 3 4 3" xfId="11802"/>
    <cellStyle name="计算 4 6 2 2" xfId="11803"/>
    <cellStyle name="40% - 强调文字颜色 6 2 2 2 3" xfId="11804"/>
    <cellStyle name="40% - 强调文字颜色 6 2 2 2 3 2 2" xfId="11805"/>
    <cellStyle name="40% - 强调文字颜色 6 2 2 2 3 2 2 2" xfId="11806"/>
    <cellStyle name="40% - 强调文字颜色 6 2 2 2 3 2 2 2 2" xfId="11807"/>
    <cellStyle name="40% - 强调文字颜色 6 2 2 2 3 2 2 2 2 2" xfId="11808"/>
    <cellStyle name="强调文字颜色 6 3 3 2 2 2 2 2" xfId="11809"/>
    <cellStyle name="40% - 强调文字颜色 6 2 2 2 3 2 2 3 2" xfId="11810"/>
    <cellStyle name="强调文字颜色 6 3 3 2 2 2 2 2 2" xfId="11811"/>
    <cellStyle name="40% - 强调文字颜色 6 2 2 2 3 2 2 3 2 2" xfId="11812"/>
    <cellStyle name="40% - 强调文字颜色 6 2 2 2 3 2 3" xfId="11813"/>
    <cellStyle name="40% - 强调文字颜色 6 2 2 2 3 2 3 2" xfId="11814"/>
    <cellStyle name="40% - 强调文字颜色 6 2 2 2 3 2 3 2 2" xfId="11815"/>
    <cellStyle name="40% - 强调文字颜色 6 3 2 3 3 2 2" xfId="11816"/>
    <cellStyle name="计算 4" xfId="11817"/>
    <cellStyle name="40% - 强调文字颜色 6 2 2 2 3 2 4" xfId="11818"/>
    <cellStyle name="40% - 强调文字颜色 6 3 2 3 3 2 2 2" xfId="11819"/>
    <cellStyle name="计算 4 2" xfId="11820"/>
    <cellStyle name="40% - 强调文字颜色 6 2 2 2 3 2 4 2" xfId="11821"/>
    <cellStyle name="60% - 强调文字颜色 6 2 2 3 3 2 3" xfId="11822"/>
    <cellStyle name="60% - 强调文字颜色 6 2 2 3 3 2 3 2" xfId="11823"/>
    <cellStyle name="强调文字颜色 1 3 4 2 2 3" xfId="11824"/>
    <cellStyle name="40% - 强调文字颜色 6 2 2 2 3 2 4 2 2" xfId="11825"/>
    <cellStyle name="40% - 强调文字颜色 6 2 2 2 3 2 5" xfId="11826"/>
    <cellStyle name="40% - 强调文字颜色 6 2 2 2 3 2 5 2" xfId="11827"/>
    <cellStyle name="计算 4 6 2 2 3" xfId="11828"/>
    <cellStyle name="40% - 强调文字颜色 6 2 2 2 3 3" xfId="11829"/>
    <cellStyle name="计算 4 6 2 2 3 2" xfId="11830"/>
    <cellStyle name="40% - 强调文字颜色 6 2 2 2 3 3 2" xfId="11831"/>
    <cellStyle name="40% - 强调文字颜色 6 2 2 2 3 3 2 2" xfId="11832"/>
    <cellStyle name="40% - 强调文字颜色 6 2 2 2 3 3 3" xfId="11833"/>
    <cellStyle name="常规 2 2 2 2 2 4" xfId="11834"/>
    <cellStyle name="40% - 强调文字颜色 6 2 2 2 3 3 3 2" xfId="11835"/>
    <cellStyle name="常规 2 2 2 2 2 4 2" xfId="11836"/>
    <cellStyle name="40% - 强调文字颜色 6 2 2 2 3 3 3 2 2" xfId="11837"/>
    <cellStyle name="常规 3 2 3 2 3" xfId="11838"/>
    <cellStyle name="40% - 强调文字颜色 6 3 2 3 3 3 2" xfId="11839"/>
    <cellStyle name="40% - 强调文字颜色 6 2 2 2 3 3 4" xfId="11840"/>
    <cellStyle name="40% - 强调文字颜色 6 3 2 3 3 3 2 2" xfId="11841"/>
    <cellStyle name="常规 2 2 2 2 3 4" xfId="11842"/>
    <cellStyle name="40% - 强调文字颜色 6 2 2 2 3 3 4 2" xfId="11843"/>
    <cellStyle name="40% - 强调文字颜色 6 2 2 2 3 4 2" xfId="11844"/>
    <cellStyle name="40% - 强调文字颜色 6 2 2 2 3 4 2 2" xfId="11845"/>
    <cellStyle name="40% - 强调文字颜色 6 2 2 2 3 4 2 2 2" xfId="11846"/>
    <cellStyle name="40% - 强调文字颜色 6 2 2 2 3 4 3" xfId="11847"/>
    <cellStyle name="常规 2 2 2 3 2 4" xfId="11848"/>
    <cellStyle name="40% - 强调文字颜色 6 2 2 2 3 4 3 2" xfId="11849"/>
    <cellStyle name="40% - 强调文字颜色 6 2 2 2 3 5" xfId="11850"/>
    <cellStyle name="输入 3 3 3 2" xfId="11851"/>
    <cellStyle name="差 2 4 2 3" xfId="11852"/>
    <cellStyle name="40% - 强调文字颜色 6 2 2 2 3 5 2" xfId="11853"/>
    <cellStyle name="输入 3 3 3 2 2" xfId="11854"/>
    <cellStyle name="差 2 4 2 3 2" xfId="11855"/>
    <cellStyle name="40% - 强调文字颜色 6 2 2 2 3 5 2 2" xfId="11856"/>
    <cellStyle name="输入 3 3 3 2 2 2" xfId="11857"/>
    <cellStyle name="40% - 强调文字颜色 6 2 2 2 3 6" xfId="11858"/>
    <cellStyle name="输入 3 3 3 3" xfId="11859"/>
    <cellStyle name="差 2 4 3 3" xfId="11860"/>
    <cellStyle name="40% - 强调文字颜色 6 2 2 2 3 6 2" xfId="11861"/>
    <cellStyle name="输入 3 3 3 3 2" xfId="11862"/>
    <cellStyle name="40% - 强调文字颜色 6 2 2 2 4 2" xfId="11863"/>
    <cellStyle name="40% - 强调文字颜色 6 2 2 2 4 2 2" xfId="11864"/>
    <cellStyle name="40% - 强调文字颜色 6 2 2 2 4 2 2 2 2" xfId="11865"/>
    <cellStyle name="强调文字颜色 3 3 2 6" xfId="11866"/>
    <cellStyle name="40% - 强调文字颜色 6 2 2 2 4 2 3" xfId="11867"/>
    <cellStyle name="40% - 强调文字颜色 6 2 2 2 4 2 3 2" xfId="11868"/>
    <cellStyle name="40% - 强调文字颜色 6 2 2 2 4 2 3 2 2" xfId="11869"/>
    <cellStyle name="强调文字颜色 3 4 2 6" xfId="11870"/>
    <cellStyle name="40% - 强调文字颜色 6 3 2 3 4 2 2" xfId="11871"/>
    <cellStyle name="40% - 强调文字颜色 6 2 2 2 4 2 4" xfId="11872"/>
    <cellStyle name="40% - 强调文字颜色 6 3 2 3 4 2 2 2" xfId="11873"/>
    <cellStyle name="40% - 强调文字颜色 6 2 2 2 4 2 4 2" xfId="11874"/>
    <cellStyle name="60% - 强调文字颜色 6 2 2 4 3 2 3" xfId="11875"/>
    <cellStyle name="40% - 强调文字颜色 6 2 2 2 4 3" xfId="11876"/>
    <cellStyle name="40% - 强调文字颜色 6 2 2 2 4 3 2" xfId="11877"/>
    <cellStyle name="40% - 强调文字颜色 6 2 2 2 4 3 2 2" xfId="11878"/>
    <cellStyle name="40% - 强调文字颜色 6 2 2 2 4 3 3" xfId="11879"/>
    <cellStyle name="常规 2 2 3 2 2 4" xfId="11880"/>
    <cellStyle name="40% - 强调文字颜色 6 2 2 2 4 3 3 2" xfId="11881"/>
    <cellStyle name="40% - 强调文字颜色 6 2 2 2 4 3 3 2 2" xfId="11882"/>
    <cellStyle name="强调文字颜色 4 4 2 6" xfId="11883"/>
    <cellStyle name="常规 3 2 4 2 3" xfId="11884"/>
    <cellStyle name="40% - 强调文字颜色 6 3 2 3 4 3 2" xfId="11885"/>
    <cellStyle name="40% - 强调文字颜色 6 2 2 2 4 3 4" xfId="11886"/>
    <cellStyle name="常规 2 2 3 2 3 4" xfId="11887"/>
    <cellStyle name="40% - 强调文字颜色 6 2 2 2 4 3 4 2" xfId="11888"/>
    <cellStyle name="40% - 强调文字颜色 6 2 2 2 4 4" xfId="11889"/>
    <cellStyle name="40% - 强调文字颜色 6 2 2 2 4 4 2" xfId="11890"/>
    <cellStyle name="40% - 强调文字颜色 6 2 2 2 4 4 2 2" xfId="11891"/>
    <cellStyle name="40% - 强调文字颜色 6 2 2 2 4 4 2 2 2" xfId="11892"/>
    <cellStyle name="强调文字颜色 5 3 2 6" xfId="11893"/>
    <cellStyle name="差_2.空间地产（西安）天琴湾销售会所灯饰清单 2 2 4 3 2 2 2 2" xfId="11894"/>
    <cellStyle name="40% - 强调文字颜色 6 2 2 2 4 4 3" xfId="11895"/>
    <cellStyle name="常规 2 2 3 3 2 4" xfId="11896"/>
    <cellStyle name="40% - 强调文字颜色 6 2 2 2 4 4 3 2" xfId="11897"/>
    <cellStyle name="差 2 5 2 3" xfId="11898"/>
    <cellStyle name="40% - 强调文字颜色 6 2 2 2 4 5 2" xfId="11899"/>
    <cellStyle name="输入 3 3 4 2 2" xfId="11900"/>
    <cellStyle name="差 2 5 2 3 2" xfId="11901"/>
    <cellStyle name="40% - 强调文字颜色 6 2 2 2 4 5 2 2" xfId="11902"/>
    <cellStyle name="40% - 强调文字颜色 6 2 2 2 4 6" xfId="11903"/>
    <cellStyle name="输入 3 3 4 3" xfId="11904"/>
    <cellStyle name="计算 4 6 2 4 2" xfId="11905"/>
    <cellStyle name="汇总 2 7 2 3 2" xfId="11906"/>
    <cellStyle name="40% - 强调文字颜色 6 2 2 2 5 2" xfId="11907"/>
    <cellStyle name="40% - 强调文字颜色 6 2 2 2 5 2 2" xfId="11908"/>
    <cellStyle name="强调文字颜色 1 2 6 4" xfId="11909"/>
    <cellStyle name="40% - 强调文字颜色 6 2 2 2 5 2 2 2" xfId="11910"/>
    <cellStyle name="40% - 强调文字颜色 6 3 4 4" xfId="11911"/>
    <cellStyle name="强调文字颜色 1 2 6 4 2" xfId="11912"/>
    <cellStyle name="40% - 强调文字颜色 6 2 2 2 5 2 2 2 2" xfId="11913"/>
    <cellStyle name="40% - 强调文字颜色 6 2 2 2 5 2 3" xfId="11914"/>
    <cellStyle name="输出 4 5 2 2 2 3" xfId="11915"/>
    <cellStyle name="40% - 强调文字颜色 6 2 2 2 5 2 3 2" xfId="11916"/>
    <cellStyle name="40% - 强调文字颜色 6 4 4 4" xfId="11917"/>
    <cellStyle name="输出 4 5 2 2 2 3 2" xfId="11918"/>
    <cellStyle name="40% - 强调文字颜色 6 2 2 2 5 2 3 2 2" xfId="11919"/>
    <cellStyle name="40% - 强调文字颜色 6 3 2 3 5 2 2" xfId="11920"/>
    <cellStyle name="40% - 强调文字颜色 6 2 2 2 5 2 4" xfId="11921"/>
    <cellStyle name="40% - 强调文字颜色 6 2 2 2 5 2 4 2" xfId="11922"/>
    <cellStyle name="40% - 强调文字颜色 6 2 2 2 5 3" xfId="11923"/>
    <cellStyle name="40% - 强调文字颜色 6 2 2 2 5 3 2" xfId="11924"/>
    <cellStyle name="40% - 强调文字颜色 6 2 2 2 5 3 2 2" xfId="11925"/>
    <cellStyle name="40% - 强调文字颜色 6 2 2 2 5 4" xfId="11926"/>
    <cellStyle name="40% - 强调文字颜色 6 2 2 2 5 4 2" xfId="11927"/>
    <cellStyle name="强调文字颜色 1 4 6 4" xfId="11928"/>
    <cellStyle name="40% - 强调文字颜色 6 2 2 2 5 4 2 2" xfId="11929"/>
    <cellStyle name="40% - 强调文字颜色 6 2 2 2 5 5" xfId="11930"/>
    <cellStyle name="输入 3 3 5 2" xfId="11931"/>
    <cellStyle name="差 2 6 2 3" xfId="11932"/>
    <cellStyle name="40% - 强调文字颜色 6 2 2 2 5 5 2" xfId="11933"/>
    <cellStyle name="标题 4 3 3 6 2" xfId="11934"/>
    <cellStyle name="40% - 强调文字颜色 6 2 2 2 6" xfId="11935"/>
    <cellStyle name="40% - 强调文字颜色 6 2 2 2 6 2" xfId="11936"/>
    <cellStyle name="标题 5 2 2 2 3" xfId="11937"/>
    <cellStyle name="40% - 强调文字颜色 6 2 2 2 6 2 2" xfId="11938"/>
    <cellStyle name="强调文字颜色 2 2 6 4" xfId="11939"/>
    <cellStyle name="标题 5 2 2 2 3 2" xfId="11940"/>
    <cellStyle name="40% - 强调文字颜色 6 2 2 2 6 2 2 2" xfId="11941"/>
    <cellStyle name="40% - 强调文字颜色 6 2 2 2 6 3" xfId="11942"/>
    <cellStyle name="标题 5 2 2 3 3" xfId="11943"/>
    <cellStyle name="40% - 强调文字颜色 6 2 2 2 6 3 2" xfId="11944"/>
    <cellStyle name="标题 5 2 2 3 3 2" xfId="11945"/>
    <cellStyle name="40% - 强调文字颜色 6 2 2 2 6 3 2 2" xfId="11946"/>
    <cellStyle name="千位分隔 2 2 2 4 3 2 2 2" xfId="11947"/>
    <cellStyle name="40% - 强调文字颜色 6 2 2 2 6 4" xfId="11948"/>
    <cellStyle name="千位分隔 2 2 2 4 3 2 2 2 2" xfId="11949"/>
    <cellStyle name="标题 5 2 2 4 3" xfId="11950"/>
    <cellStyle name="40% - 强调文字颜色 6 2 2 2 6 4 2" xfId="11951"/>
    <cellStyle name="40% - 强调文字颜色 6 2 2 2 7" xfId="11952"/>
    <cellStyle name="40% - 强调文字颜色 6 2 2 2 7 2" xfId="11953"/>
    <cellStyle name="标题 5 2 3 2 3" xfId="11954"/>
    <cellStyle name="40% - 强调文字颜色 6 2 2 2 7 2 2" xfId="11955"/>
    <cellStyle name="强调文字颜色 3 2 6 4" xfId="11956"/>
    <cellStyle name="标题 5 2 3 2 3 2" xfId="11957"/>
    <cellStyle name="40% - 强调文字颜色 6 2 2 2 7 2 2 2" xfId="11958"/>
    <cellStyle name="40% - 强调文字颜色 6 2 2 2 7 3" xfId="11959"/>
    <cellStyle name="标题 5 2 3 3 3" xfId="11960"/>
    <cellStyle name="40% - 强调文字颜色 6 2 2 2 7 3 2" xfId="11961"/>
    <cellStyle name="差_2.空间地产（西安）天琴湾销售会所灯饰清单 4 2 5" xfId="11962"/>
    <cellStyle name="常规 6" xfId="11963"/>
    <cellStyle name="差_2.空间地产（西安）天琴湾销售会所灯饰清单 3 2 2 2 2" xfId="11964"/>
    <cellStyle name="40% - 强调文字颜色 6 2 2 2 9 2" xfId="11965"/>
    <cellStyle name="40% - 强调文字颜色 6 2 2 3 2 2" xfId="11966"/>
    <cellStyle name="计算 2 4 4 4" xfId="11967"/>
    <cellStyle name="60% - 强调文字颜色 5 2 2 2 3 2 3 2" xfId="11968"/>
    <cellStyle name="40% - 强调文字颜色 6 2 2 3 2 2 2 2 2" xfId="11969"/>
    <cellStyle name="60% - 强调文字颜色 1 2 2 2 3 3" xfId="11970"/>
    <cellStyle name="40% - 强调文字颜色 6 2 2 3 2 2 2 2 2 2" xfId="11971"/>
    <cellStyle name="60% - 强调文字颜色 1 2 2 2 3 3 2" xfId="11972"/>
    <cellStyle name="60% - 强调文字颜色 1 2 2 2 3 3 2 2" xfId="11973"/>
    <cellStyle name="千位分隔 2 3 2 2 2 5" xfId="11974"/>
    <cellStyle name="40% - 强调文字颜色 6 2 2 3 2 2 2 2 2 2 2" xfId="11975"/>
    <cellStyle name="40% - 强调文字颜色 6 2 2 3 2 2 2 3 2" xfId="11976"/>
    <cellStyle name="60% - 强调文字颜色 1 2 2 2 4 3" xfId="11977"/>
    <cellStyle name="40% - 强调文字颜色 6 2 2 3 2 2 2 3 2 2" xfId="11978"/>
    <cellStyle name="60% - 强调文字颜色 1 2 2 2 4 3 2" xfId="11979"/>
    <cellStyle name="40% - 强调文字颜色 6 2 2 3 2 2 2 4 2" xfId="11980"/>
    <cellStyle name="40% - 强调文字颜色 6 3 2 4 2 2 2" xfId="11981"/>
    <cellStyle name="40% - 强调文字颜色 6 2 2 3 2 2 4" xfId="11982"/>
    <cellStyle name="40% - 强调文字颜色 6 3 2 4 2 2 2 2" xfId="11983"/>
    <cellStyle name="40% - 强调文字颜色 6 2 2 3 2 2 4 2" xfId="11984"/>
    <cellStyle name="40% - 强调文字颜色 6 2 2 3 2 2 5" xfId="11985"/>
    <cellStyle name="40% - 强调文字颜色 6 2 2 3 2 2 5 2" xfId="11986"/>
    <cellStyle name="40% - 强调文字颜色 6 2 2 3 2 3" xfId="11987"/>
    <cellStyle name="40% - 强调文字颜色 6 2 2 3 2 3 3 2" xfId="11988"/>
    <cellStyle name="输出 3 4 4 2 3" xfId="11989"/>
    <cellStyle name="常规 3 3 2 2 3" xfId="11990"/>
    <cellStyle name="40% - 强调文字颜色 6 3 2 4 2 3 2" xfId="11991"/>
    <cellStyle name="40% - 强调文字颜色 6 2 2 3 2 3 4" xfId="11992"/>
    <cellStyle name="输出 3 4 4 2 3 2" xfId="11993"/>
    <cellStyle name="常规 3 3 2 2 3 2" xfId="11994"/>
    <cellStyle name="40% - 强调文字颜色 6 3 2 4 2 3 2 2" xfId="11995"/>
    <cellStyle name="40% - 强调文字颜色 6 2 2 3 2 3 4 2" xfId="11996"/>
    <cellStyle name="40% - 强调文字颜色 6 2 2 3 2 4 2 2" xfId="11997"/>
    <cellStyle name="强调文字颜色 4 4 2 2" xfId="11998"/>
    <cellStyle name="40% - 强调文字颜色 6 2 2 3 2 4 3" xfId="11999"/>
    <cellStyle name="强调文字颜色 4 4 2 2 2" xfId="12000"/>
    <cellStyle name="40% - 强调文字颜色 6 2 2 3 2 4 3 2" xfId="12001"/>
    <cellStyle name="40% - 强调文字颜色 6 2 2 3 2 5" xfId="12002"/>
    <cellStyle name="输入 3 4 2 2" xfId="12003"/>
    <cellStyle name="输入 2 4 2 5" xfId="12004"/>
    <cellStyle name="差 3 3 2 3" xfId="12005"/>
    <cellStyle name="40% - 强调文字颜色 6 2 2 3 2 5 2" xfId="12006"/>
    <cellStyle name="输入 3 4 2 2 2" xfId="12007"/>
    <cellStyle name="差 3 3 2 3 2" xfId="12008"/>
    <cellStyle name="40% - 强调文字颜色 6 2 2 3 2 5 2 2" xfId="12009"/>
    <cellStyle name="输入 3 4 2 2 2 2" xfId="12010"/>
    <cellStyle name="汇总 2 2 4 5" xfId="12011"/>
    <cellStyle name="40% - 强调文字颜色 6 2 2 3 2 6" xfId="12012"/>
    <cellStyle name="输入 3 4 2 3" xfId="12013"/>
    <cellStyle name="输入 2 4 3 5" xfId="12014"/>
    <cellStyle name="差 3 3 3 3" xfId="12015"/>
    <cellStyle name="40% - 强调文字颜色 6 2 2 3 2 6 2" xfId="12016"/>
    <cellStyle name="输入 3 4 2 3 2" xfId="12017"/>
    <cellStyle name="常规 4 3 5 3" xfId="12018"/>
    <cellStyle name="计算 4 6 3 2" xfId="12019"/>
    <cellStyle name="60% - 强调文字颜色 6 2 2 2 4 2 2 2" xfId="12020"/>
    <cellStyle name="40% - 强调文字颜色 6 2 2 3 3" xfId="12021"/>
    <cellStyle name="40% - 强调文字颜色 6 2 2 3 3 2" xfId="12022"/>
    <cellStyle name="差_2.空间地产（西安）天琴湾销售会所灯饰清单 6" xfId="12023"/>
    <cellStyle name="60% - 强调文字颜色 5 2 2 3 3 2 3 2" xfId="12024"/>
    <cellStyle name="40% - 强调文字颜色 6 2 2 3 3 2 2 2 2" xfId="12025"/>
    <cellStyle name="差_2.空间地产（西安）天琴湾销售会所灯饰清单 6 2 2 2" xfId="12026"/>
    <cellStyle name="60% - 强调文字颜色 1 3 2 2 3 3" xfId="12027"/>
    <cellStyle name="40% - 强调文字颜色 6 2 2 3 3 2 3 2 2" xfId="12028"/>
    <cellStyle name="差_2.空间地产（西安）天琴湾销售会所灯饰清单 6 3 2 2" xfId="12029"/>
    <cellStyle name="40% - 强调文字颜色 6 3 2 4 3 2 2" xfId="12030"/>
    <cellStyle name="强调文字颜色 3 4 2 3 2 2 2 2" xfId="12031"/>
    <cellStyle name="40% - 强调文字颜色 6 2 2 3 3 2 4" xfId="12032"/>
    <cellStyle name="差_2.空间地产（西安）天琴湾销售会所灯饰清单 6 4" xfId="12033"/>
    <cellStyle name="40% - 强调文字颜色 6 3 2 4 3 2 2 2" xfId="12034"/>
    <cellStyle name="40% - 强调文字颜色 6 2 2 3 3 2 4 2" xfId="12035"/>
    <cellStyle name="差_2.空间地产（西安）天琴湾销售会所灯饰清单 6 4 2" xfId="12036"/>
    <cellStyle name="40% - 强调文字颜色 6 2 2 3 3 3" xfId="12037"/>
    <cellStyle name="差_2.空间地产（西安）天琴湾销售会所灯饰清单 7" xfId="12038"/>
    <cellStyle name="40% - 强调文字颜色 6 2 2 3 3 4" xfId="12039"/>
    <cellStyle name="差_2.空间地产（西安）天琴湾销售会所灯饰清单 8" xfId="12040"/>
    <cellStyle name="40% - 强调文字颜色 6 2 2 3 3 4 2 2" xfId="12041"/>
    <cellStyle name="差_2.空间地产（西安）天琴湾销售会所灯饰清单 8 2 2" xfId="12042"/>
    <cellStyle name="40% - 强调文字颜色 6 2 2 3 3 5" xfId="12043"/>
    <cellStyle name="输入 3 4 3 2" xfId="12044"/>
    <cellStyle name="差_2.空间地产（西安）天琴湾销售会所灯饰清单 9" xfId="12045"/>
    <cellStyle name="输入 2 5 2 5" xfId="12046"/>
    <cellStyle name="差 3 4 2 3" xfId="12047"/>
    <cellStyle name="40% - 强调文字颜色 6 2 2 3 3 5 2" xfId="12048"/>
    <cellStyle name="输入 3 4 3 2 2" xfId="12049"/>
    <cellStyle name="差_2.空间地产（西安）天琴湾销售会所灯饰清单 9 2" xfId="12050"/>
    <cellStyle name="60% - 强调文字颜色 1 2 4 4 2 2" xfId="12051"/>
    <cellStyle name="计算 4 6 3 3" xfId="12052"/>
    <cellStyle name="40% - 强调文字颜色 6 2 2 3 4" xfId="12053"/>
    <cellStyle name="60% - 强调文字颜色 1 2 4 4 2 2 2" xfId="12054"/>
    <cellStyle name="计算 4 6 3 3 2" xfId="12055"/>
    <cellStyle name="40% - 强调文字颜色 6 2 2 3 4 2" xfId="12056"/>
    <cellStyle name="40% - 强调文字颜色 6 2 2 3 4 3" xfId="12057"/>
    <cellStyle name="40% - 强调文字颜色 6 2 2 3 4 4" xfId="12058"/>
    <cellStyle name="40% - 强调文字颜色 6 2 2 3 5" xfId="12059"/>
    <cellStyle name="好_3.空间地产（西安）天琴湾配饰报价清单 4 3 2 3 2 2" xfId="12060"/>
    <cellStyle name="40% - 强调文字颜色 6 2 2 3 5 2" xfId="12061"/>
    <cellStyle name="好_3.空间地产（西安）天琴湾配饰报价清单 4 3 2 3 2 2 2" xfId="12062"/>
    <cellStyle name="40% - 强调文字颜色 6 2 2 3 5 3" xfId="12063"/>
    <cellStyle name="60% - 强调文字颜色 2 2 5 4 2 2" xfId="12064"/>
    <cellStyle name="60% - 强调文字颜色 3 4 6 2 2" xfId="12065"/>
    <cellStyle name="40% - 强调文字颜色 6 2 2 3 6" xfId="12066"/>
    <cellStyle name="60% - 强调文字颜色 2 2 5 4 2 2 2" xfId="12067"/>
    <cellStyle name="60% - 强调文字颜色 3 4 6 2 2 2" xfId="12068"/>
    <cellStyle name="40% - 强调文字颜色 6 2 2 3 6 2" xfId="12069"/>
    <cellStyle name="标题 3 2 2 4 5 2 2" xfId="12070"/>
    <cellStyle name="60% - 强调文字颜色 3 4 6 2 3" xfId="12071"/>
    <cellStyle name="40% - 强调文字颜色 6 2 2 3 7" xfId="12072"/>
    <cellStyle name="链接单元格 4 5 3 2 2" xfId="12073"/>
    <cellStyle name="60% - 强调文字颜色 3 4 6 2 3 2" xfId="12074"/>
    <cellStyle name="40% - 强调文字颜色 6 2 2 3 7 2" xfId="12075"/>
    <cellStyle name="链接单元格 4 5 3 2 2 2" xfId="12076"/>
    <cellStyle name="40% - 强调文字颜色 6 2 2 4" xfId="12077"/>
    <cellStyle name="强调文字颜色 1 2 5 2 2" xfId="12078"/>
    <cellStyle name="常规 4 3 6" xfId="12079"/>
    <cellStyle name="40% - 强调文字颜色 6 2 2 4 2 2" xfId="12080"/>
    <cellStyle name="强调文字颜色 1 2 5 2 2 2 2" xfId="12081"/>
    <cellStyle name="差_2.空间地产（西安）天琴湾销售会所灯饰清单 2 4 2 2 4" xfId="12082"/>
    <cellStyle name="40% - 强调文字颜色 6 2 2 4 2 2 2" xfId="12083"/>
    <cellStyle name="强调文字颜色 1 2 5 2 2 2 2 2" xfId="12084"/>
    <cellStyle name="千位分隔 2 6 2 4 3" xfId="12085"/>
    <cellStyle name="差_2.空间地产（西安）天琴湾销售会所灯饰清单 2 4 2 2 4 2" xfId="12086"/>
    <cellStyle name="40% - 强调文字颜色 6 2 2 4 2 2 2 2 2" xfId="12087"/>
    <cellStyle name="60% - 强调文字颜色 2 2 2 2 3 3" xfId="12088"/>
    <cellStyle name="60% - 强调文字颜色 2 2 5 3 4" xfId="12089"/>
    <cellStyle name="链接单元格 3 3 2 3 3" xfId="12090"/>
    <cellStyle name="60% - 强调文字颜色 3 4 5 4" xfId="12091"/>
    <cellStyle name="40% - 强调文字颜色 6 2 2 4 2 2 2 2 2 2" xfId="12092"/>
    <cellStyle name="60% - 强调文字颜色 2 2 2 2 3 3 2" xfId="12093"/>
    <cellStyle name="40% - 强调文字颜色 6 2 2 4 2 2 3" xfId="12094"/>
    <cellStyle name="千位分隔 2 6 2 4 4" xfId="12095"/>
    <cellStyle name="40% - 强调文字颜色 6 2 2 4 2 2 3 2" xfId="12096"/>
    <cellStyle name="链接单元格 4 2 2 3" xfId="12097"/>
    <cellStyle name="40% - 强调文字颜色 6 3 2 5 2 2 2" xfId="12098"/>
    <cellStyle name="40% - 强调文字颜色 6 2 2 4 2 2 4" xfId="12099"/>
    <cellStyle name="40% - 强调文字颜色 6 3 2 5 2 2 2 2" xfId="12100"/>
    <cellStyle name="40% - 强调文字颜色 6 2 2 4 2 2 4 2" xfId="12101"/>
    <cellStyle name="链接单元格 4 2 3 3" xfId="12102"/>
    <cellStyle name="40% - 强调文字颜色 6 2 2 4 2 3" xfId="12103"/>
    <cellStyle name="40% - 强调文字颜色 6 2 2 4 2 3 2" xfId="12104"/>
    <cellStyle name="标题 3 2 2 2 3 3 2" xfId="12105"/>
    <cellStyle name="60% - 强调文字颜色 3 2 4 3 3" xfId="12106"/>
    <cellStyle name="40% - 强调文字颜色 6 2 2 4 2 3 2 2 2" xfId="12107"/>
    <cellStyle name="输入 2 2 5 5 2" xfId="12108"/>
    <cellStyle name="60% - 强调文字颜色 2 2 3 2 3 3" xfId="12109"/>
    <cellStyle name="40% - 强调文字颜色 6 2 2 4 2 4 2" xfId="12110"/>
    <cellStyle name="标题 3 2 2 3 3 3" xfId="12111"/>
    <cellStyle name="40% - 强调文字颜色 6 2 2 4 2 4 2 2" xfId="12112"/>
    <cellStyle name="输入 3 4 2 5" xfId="12113"/>
    <cellStyle name="差 4 3 2 3" xfId="12114"/>
    <cellStyle name="40% - 强调文字颜色 6 2 2 4 2 5 2" xfId="12115"/>
    <cellStyle name="输入 3 5 2 2 2" xfId="12116"/>
    <cellStyle name="60% - 强调文字颜色 2 3 2 2 3 3" xfId="12117"/>
    <cellStyle name="差 2 2 3 2 2 3" xfId="12118"/>
    <cellStyle name="40% - 强调文字颜色 6 2 2 4 3 2 2 2 2" xfId="12119"/>
    <cellStyle name="40% - 强调文字颜色 6 2 6 4 3 2" xfId="12120"/>
    <cellStyle name="40% - 强调文字颜色 6 2 2 5" xfId="12121"/>
    <cellStyle name="强调文字颜色 1 2 5 2 3" xfId="12122"/>
    <cellStyle name="常规 4 3 7" xfId="12123"/>
    <cellStyle name="40% - 强调文字颜色 6 2 2 5 2" xfId="12124"/>
    <cellStyle name="强调文字颜色 1 2 5 2 3 2" xfId="12125"/>
    <cellStyle name="40% - 强调文字颜色 6 2 2 5 2 2" xfId="12126"/>
    <cellStyle name="强调文字颜色 1 2 5 2 3 2 2" xfId="12127"/>
    <cellStyle name="40% - 强调文字颜色 6 2 2 5 2 2 2" xfId="12128"/>
    <cellStyle name="40% - 强调文字颜色 6 2 2 5 2 3" xfId="12129"/>
    <cellStyle name="适中 2 2 3 2 5 2" xfId="12130"/>
    <cellStyle name="40% - 强调文字颜色 6 2 2 5 2 3 2" xfId="12131"/>
    <cellStyle name="40% - 强调文字颜色 6 2 2 5 2 4" xfId="12132"/>
    <cellStyle name="40% - 强调文字颜色 6 2 2 5 2 4 2" xfId="12133"/>
    <cellStyle name="计算 4 6 5 2" xfId="12134"/>
    <cellStyle name="40% - 强调文字颜色 6 2 2 5 3" xfId="12135"/>
    <cellStyle name="标题 3 3 3 2 3 3" xfId="12136"/>
    <cellStyle name="40% - 强调文字颜色 6 2 2 5 3 3 2 2" xfId="12137"/>
    <cellStyle name="40% - 强调文字颜色 6 2 2 6" xfId="12138"/>
    <cellStyle name="强调文字颜色 1 2 5 2 4" xfId="12139"/>
    <cellStyle name="40% - 强调文字颜色 6 2 2 6 2" xfId="12140"/>
    <cellStyle name="强调文字颜色 1 2 5 2 4 2" xfId="12141"/>
    <cellStyle name="40% - 强调文字颜色 6 2 2 6 2 2" xfId="12142"/>
    <cellStyle name="40% - 强调文字颜色 6 2 2 6 2 2 2" xfId="12143"/>
    <cellStyle name="标题 7 4 2 2 2 2 2" xfId="12144"/>
    <cellStyle name="40% - 强调文字颜色 6 2 2 6 2 3" xfId="12145"/>
    <cellStyle name="警告文本 2 4 2 2 2 3 2" xfId="12146"/>
    <cellStyle name="40% - 强调文字颜色 6 2 2 6 2 3 2" xfId="12147"/>
    <cellStyle name="40% - 强调文字颜色 6 2 2 6 2 4" xfId="12148"/>
    <cellStyle name="40% - 强调文字颜色 6 2 2 6 2 4 2" xfId="12149"/>
    <cellStyle name="40% - 强调文字颜色 6 2 2 6 3" xfId="12150"/>
    <cellStyle name="40% - 强调文字颜色 6 2 2 6 3 2 2" xfId="12151"/>
    <cellStyle name="40% - 强调文字颜色 6 2 2 7" xfId="12152"/>
    <cellStyle name="好_2.空间地产（西安）天琴湾销售会所灯饰清单 8 4 2" xfId="12153"/>
    <cellStyle name="40% - 强调文字颜色 6 2 2 7 2" xfId="12154"/>
    <cellStyle name="40% - 强调文字颜色 6 2 2 7 2 2" xfId="12155"/>
    <cellStyle name="40% - 强调文字颜色 6 2 2 7 2 2 2" xfId="12156"/>
    <cellStyle name="40% - 强调文字颜色 6 2 2 7 3" xfId="12157"/>
    <cellStyle name="40% - 强调文字颜色 6 2 2 7 3 2" xfId="12158"/>
    <cellStyle name="40% - 强调文字颜色 6 2 2 7 3 2 2" xfId="12159"/>
    <cellStyle name="40% - 强调文字颜色 6 2 2 8" xfId="12160"/>
    <cellStyle name="40% - 强调文字颜色 6 2 2 8 2" xfId="12161"/>
    <cellStyle name="40% - 强调文字颜色 6 2 2 8 2 2 2" xfId="12162"/>
    <cellStyle name="40% - 强调文字颜色 6 2 2 8 3" xfId="12163"/>
    <cellStyle name="40% - 强调文字颜色 6 2 2 9" xfId="12164"/>
    <cellStyle name="40% - 强调文字颜色 6 2 2 9 2" xfId="12165"/>
    <cellStyle name="适中 2 2 2 5 2 2" xfId="12166"/>
    <cellStyle name="40% - 强调文字颜色 6 2 3" xfId="12167"/>
    <cellStyle name="40% - 强调文字颜色 6 2 3 2" xfId="12168"/>
    <cellStyle name="输出 4 5 6" xfId="12169"/>
    <cellStyle name="常规 4 4 4" xfId="12170"/>
    <cellStyle name="40% - 强调文字颜色 6 2 3 2 2" xfId="12171"/>
    <cellStyle name="输出 4 5 6 2" xfId="12172"/>
    <cellStyle name="常规 4 4 4 2" xfId="12173"/>
    <cellStyle name="链接单元格 4 3 2 2 2 3 2" xfId="12174"/>
    <cellStyle name="40% - 强调文字颜色 6 2 3 2 2 2 2 3" xfId="12175"/>
    <cellStyle name="40% - 强调文字颜色 6 2 3 2 2 2 2 3 2" xfId="12176"/>
    <cellStyle name="40% - 强调文字颜色 6 2 3 2 2 2 2 3 2 2" xfId="12177"/>
    <cellStyle name="警告文本 2 4 2 5" xfId="12178"/>
    <cellStyle name="40% - 强调文字颜色 6 2 4 2 3 2 2 2 2" xfId="12179"/>
    <cellStyle name="40% - 强调文字颜色 6 2 3 2 2 2 2 4 2" xfId="12180"/>
    <cellStyle name="40% - 强调文字颜色 6 2 3 2 2 2 4 2 2" xfId="12181"/>
    <cellStyle name="40% - 强调文字颜色 6 4 2 2" xfId="12182"/>
    <cellStyle name="40% - 强调文字颜色 6 2 3 2 2 2 5" xfId="12183"/>
    <cellStyle name="40% - 强调文字颜色 6 4 2 2 2" xfId="12184"/>
    <cellStyle name="40% - 强调文字颜色 6 2 3 2 2 2 5 2" xfId="12185"/>
    <cellStyle name="警告文本 2 2 3 2 4" xfId="12186"/>
    <cellStyle name="差_2.空间地产（西安）天琴湾销售会所灯饰清单 2 4 4 3" xfId="12187"/>
    <cellStyle name="40% - 强调文字颜色 6 2 3 2 2 3 3 2 2" xfId="12188"/>
    <cellStyle name="输出 4 3 4 2 3 2" xfId="12189"/>
    <cellStyle name="常规 4 2 2 2 3 2" xfId="12190"/>
    <cellStyle name="40% - 强调文字颜色 6 3 3 3 2 3 2 2" xfId="12191"/>
    <cellStyle name="40% - 强调文字颜色 6 2 3 2 2 3 4 2" xfId="12192"/>
    <cellStyle name="警告文本 2 3 2 2 4" xfId="12193"/>
    <cellStyle name="差_2.空间地产（西安）天琴湾销售会所灯饰清单 3 3 4 3" xfId="12194"/>
    <cellStyle name="40% - 强调文字颜色 6 2 3 2 2 4 2 2 2" xfId="12195"/>
    <cellStyle name="40% - 强调文字颜色 6 2 3 2 2 4 3" xfId="12196"/>
    <cellStyle name="40% - 强调文字颜色 6 2 3 2 2 4 3 2" xfId="12197"/>
    <cellStyle name="40% - 强调文字颜色 6 2 3 2 2 5 2 2" xfId="12198"/>
    <cellStyle name="输入 4 3 2 2 2 2" xfId="12199"/>
    <cellStyle name="40% - 强调文字颜色 6 2 3 2 2 6" xfId="12200"/>
    <cellStyle name="输入 4 3 2 3" xfId="12201"/>
    <cellStyle name="40% - 强调文字颜色 6 2 3 2 2 6 2" xfId="12202"/>
    <cellStyle name="输入 4 3 2 3 2" xfId="12203"/>
    <cellStyle name="常规 4 4 4 3" xfId="12204"/>
    <cellStyle name="计算 4 7 2 2" xfId="12205"/>
    <cellStyle name="40% - 强调文字颜色 6 2 3 2 3" xfId="12206"/>
    <cellStyle name="40% - 强调文字颜色 6 2 3 2 3 2 4 2" xfId="12207"/>
    <cellStyle name="40% - 强调文字颜色 6 2 3 2 3 4 2 2" xfId="12208"/>
    <cellStyle name="40% - 强调文字颜色 6 2 3 2 3 5" xfId="12209"/>
    <cellStyle name="输入 4 3 3 2" xfId="12210"/>
    <cellStyle name="40% - 强调文字颜色 6 2 3 2 3 5 2" xfId="12211"/>
    <cellStyle name="输入 4 3 3 2 2" xfId="12212"/>
    <cellStyle name="常规 4 4 4 4" xfId="12213"/>
    <cellStyle name="计算 4 7 2 3" xfId="12214"/>
    <cellStyle name="40% - 强调文字颜色 6 2 3 2 4" xfId="12215"/>
    <cellStyle name="40% - 强调文字颜色 6 2 3 2 5" xfId="12216"/>
    <cellStyle name="标题 4 3 4 6 2" xfId="12217"/>
    <cellStyle name="40% - 强调文字颜色 6 2 3 2 6" xfId="12218"/>
    <cellStyle name="40% - 强调文字颜色 6 2 3 2 7" xfId="12219"/>
    <cellStyle name="40% - 强调文字颜色 6 2 3 2 7 2" xfId="12220"/>
    <cellStyle name="40% - 强调文字颜色 6 2 3 3" xfId="12221"/>
    <cellStyle name="常规 4 4 5" xfId="12222"/>
    <cellStyle name="40% - 强调文字颜色 6 2 3 3 2 2 3 2 2" xfId="12223"/>
    <cellStyle name="标题 4 3 4 6" xfId="12224"/>
    <cellStyle name="40% - 强调文字颜色 6 2 3 3 2 2 4 2" xfId="12225"/>
    <cellStyle name="强调文字颜色 6 2 2 5 3 2 2" xfId="12226"/>
    <cellStyle name="40% - 强调文字颜色 6 2 3 3 2 4 2 2" xfId="12227"/>
    <cellStyle name="强调文字颜色 6 2 2 5 4" xfId="12228"/>
    <cellStyle name="40% - 强调文字颜色 6 2 3 3 2 5" xfId="12229"/>
    <cellStyle name="输入 4 4 2 2" xfId="12230"/>
    <cellStyle name="强调文字颜色 6 2 2 5 4 2" xfId="12231"/>
    <cellStyle name="40% - 强调文字颜色 6 2 3 3 2 5 2" xfId="12232"/>
    <cellStyle name="输入 4 4 2 2 2" xfId="12233"/>
    <cellStyle name="40% - 强调文字颜色 6 2 3 3 3" xfId="12234"/>
    <cellStyle name="常规 4 4 5 3" xfId="12235"/>
    <cellStyle name="强调文字颜色 6 2 2 6 2 2 2" xfId="12236"/>
    <cellStyle name="40% - 强调文字颜色 6 2 3 3 3 3 2 2" xfId="12237"/>
    <cellStyle name="强调文字颜色 6 2 2 6 3" xfId="12238"/>
    <cellStyle name="40% - 强调文字颜色 6 2 3 3 3 4" xfId="12239"/>
    <cellStyle name="强调文字颜色 6 2 2 6 3 2" xfId="12240"/>
    <cellStyle name="40% - 强调文字颜色 6 2 3 3 3 4 2" xfId="12241"/>
    <cellStyle name="60% - 强调文字颜色 1 2 4 5 2 2" xfId="12242"/>
    <cellStyle name="汇总 2 8 3 2" xfId="12243"/>
    <cellStyle name="40% - 强调文字颜色 6 2 3 3 4" xfId="12244"/>
    <cellStyle name="40% - 强调文字颜色 6 2 3 3 4 2 2 2" xfId="12245"/>
    <cellStyle name="强调文字颜色 6 4 7 3 2" xfId="12246"/>
    <cellStyle name="标题 1 2 2 4 2 2" xfId="12247"/>
    <cellStyle name="强调文字颜色 6 2 2 7 2" xfId="12248"/>
    <cellStyle name="40% - 强调文字颜色 6 2 3 3 4 3" xfId="12249"/>
    <cellStyle name="标题 1 2 2 4 2 2 2" xfId="12250"/>
    <cellStyle name="强调文字颜色 6 2 2 7 2 2" xfId="12251"/>
    <cellStyle name="40% - 强调文字颜色 6 2 3 3 4 3 2" xfId="12252"/>
    <cellStyle name="40% - 强调文字颜色 6 2 3 3 5" xfId="12253"/>
    <cellStyle name="好_3.空间地产（西安）天琴湾配饰报价清单 4 3 2 4 2 2" xfId="12254"/>
    <cellStyle name="40% - 强调文字颜色 6 2 3 3 5 2" xfId="12255"/>
    <cellStyle name="60% - 强调文字颜色 2 2 5 5 2 2" xfId="12256"/>
    <cellStyle name="60% - 强调文字颜色 3 4 7 2 2" xfId="12257"/>
    <cellStyle name="40% - 强调文字颜色 6 2 3 3 6" xfId="12258"/>
    <cellStyle name="60% - 强调文字颜色 3 4 7 2 2 2" xfId="12259"/>
    <cellStyle name="40% - 强调文字颜色 6 2 3 3 6 2" xfId="12260"/>
    <cellStyle name="强调文字颜色 1 2 5 3 2" xfId="12261"/>
    <cellStyle name="常规 4 4 6" xfId="12262"/>
    <cellStyle name="强调文字颜色 5 2 2 3 2 3 2 2" xfId="12263"/>
    <cellStyle name="40% - 强调文字颜色 6 2 3 4" xfId="12264"/>
    <cellStyle name="强调文字颜色 1 2 5 3 2 2" xfId="12265"/>
    <cellStyle name="强调文字颜色 5 2 2 3 2 3 2 2 2" xfId="12266"/>
    <cellStyle name="40% - 强调文字颜色 6 2 3 4 2" xfId="12267"/>
    <cellStyle name="标题 4 2 2 2 3 3" xfId="12268"/>
    <cellStyle name="40% - 强调文字颜色 6 2 3 4 2 3 2 2" xfId="12269"/>
    <cellStyle name="40% - 强调文字颜色 6 2 3 4 2 4" xfId="12270"/>
    <cellStyle name="40% - 强调文字颜色 6 2 3 4 2 4 2" xfId="12271"/>
    <cellStyle name="计算 4 7 4 2" xfId="12272"/>
    <cellStyle name="40% - 强调文字颜色 6 2 3 4 3" xfId="12273"/>
    <cellStyle name="强调文字颜色 1 2 5 3 2 3" xfId="12274"/>
    <cellStyle name="40% - 强调文字颜色 6 2 3 5" xfId="12275"/>
    <cellStyle name="强调文字颜色 1 2 5 3 3" xfId="12276"/>
    <cellStyle name="常规 4 4 7" xfId="12277"/>
    <cellStyle name="40% - 强调文字颜色 6 2 3 5 2" xfId="12278"/>
    <cellStyle name="强调文字颜色 1 2 5 3 3 2" xfId="12279"/>
    <cellStyle name="60% - 强调文字颜色 5 2 2 7" xfId="12280"/>
    <cellStyle name="强调文字颜色 6 2 4 5 2" xfId="12281"/>
    <cellStyle name="40% - 强调文字颜色 6 2 3 5 2 3" xfId="12282"/>
    <cellStyle name="强调文字颜色 6 2 4 5 2 2" xfId="12283"/>
    <cellStyle name="标题 1 4 4 6" xfId="12284"/>
    <cellStyle name="40% - 强调文字颜色 6 2 3 5 2 3 2" xfId="12285"/>
    <cellStyle name="标题 4 3 2 2 3 3" xfId="12286"/>
    <cellStyle name="标题 1 4 4 6 2" xfId="12287"/>
    <cellStyle name="40% - 强调文字颜色 6 2 3 5 2 3 2 2" xfId="12288"/>
    <cellStyle name="40% - 强调文字颜色 6 2 3 5 2 4" xfId="12289"/>
    <cellStyle name="40% - 强调文字颜色 6 2 3 5 2 4 2" xfId="12290"/>
    <cellStyle name="40% - 强调文字颜色 6 2 3 5 3" xfId="12291"/>
    <cellStyle name="60% - 强调文字颜色 5 2 2 8" xfId="12292"/>
    <cellStyle name="40% - 强调文字颜色 6 2 3 6" xfId="12293"/>
    <cellStyle name="强调文字颜色 1 2 5 3 4" xfId="12294"/>
    <cellStyle name="标题 1 2 5 5 2 2" xfId="12295"/>
    <cellStyle name="40% - 强调文字颜色 6 2 3 6 2" xfId="12296"/>
    <cellStyle name="强调文字颜色 1 2 5 3 4 2" xfId="12297"/>
    <cellStyle name="40% - 强调文字颜色 6 2 3 6 3" xfId="12298"/>
    <cellStyle name="注释 2 2 2 2 2 7" xfId="12299"/>
    <cellStyle name="40% - 强调文字颜色 6 2 3 6 3 2 2" xfId="12300"/>
    <cellStyle name="60% - 强调文字颜色 6 3 3 2 2" xfId="12301"/>
    <cellStyle name="40% - 强调文字颜色 6 2 3 7" xfId="12302"/>
    <cellStyle name="60% - 强调文字颜色 6 3 3 2 2 2" xfId="12303"/>
    <cellStyle name="40% - 强调文字颜色 6 2 3 7 2" xfId="12304"/>
    <cellStyle name="60% - 强调文字颜色 6 3 3 2 2 2 2" xfId="12305"/>
    <cellStyle name="40% - 强调文字颜色 6 2 3 7 2 2" xfId="12306"/>
    <cellStyle name="标题 3 4 3 6" xfId="12307"/>
    <cellStyle name="60% - 强调文字颜色 6 3 3 2 2 2 2 2" xfId="12308"/>
    <cellStyle name="40% - 强调文字颜色 6 2 3 7 2 2 2" xfId="12309"/>
    <cellStyle name="60% - 强调文字颜色 6 3 3 2 2 3" xfId="12310"/>
    <cellStyle name="40% - 强调文字颜色 6 2 3 7 3" xfId="12311"/>
    <cellStyle name="60% - 强调文字颜色 6 3 3 2 2 3 2" xfId="12312"/>
    <cellStyle name="40% - 强调文字颜色 6 2 3 7 3 2" xfId="12313"/>
    <cellStyle name="标题 3 2 5 3 2 2 2" xfId="12314"/>
    <cellStyle name="60% - 强调文字颜色 6 3 3 2 3" xfId="12315"/>
    <cellStyle name="40% - 强调文字颜色 6 2 3 8" xfId="12316"/>
    <cellStyle name="标题 3 2 5 3 2 2 2 2" xfId="12317"/>
    <cellStyle name="60% - 强调文字颜色 6 3 3 2 3 2" xfId="12318"/>
    <cellStyle name="40% - 强调文字颜色 6 2 3 8 2" xfId="12319"/>
    <cellStyle name="汇总 2 2 5 3 3 2" xfId="12320"/>
    <cellStyle name="60% - 强调文字颜色 6 3 3 2 4" xfId="12321"/>
    <cellStyle name="40% - 强调文字颜色 6 2 3 9" xfId="12322"/>
    <cellStyle name="60% - 强调文字颜色 6 3 3 2 4 2" xfId="12323"/>
    <cellStyle name="40% - 强调文字颜色 6 2 3 9 2" xfId="12324"/>
    <cellStyle name="好 3 3 4" xfId="12325"/>
    <cellStyle name="千位分隔 2 3 5 3 2 2" xfId="12326"/>
    <cellStyle name="60% - 强调文字颜色 3 4 2 3 4 2" xfId="12327"/>
    <cellStyle name="40% - 强调文字颜色 6 2 4" xfId="12328"/>
    <cellStyle name="40% - 强调文字颜色 6 2 4 2" xfId="12329"/>
    <cellStyle name="千位分隔 2 2 5 2 2 2 4" xfId="12330"/>
    <cellStyle name="常规 4 5 4" xfId="12331"/>
    <cellStyle name="40% - 强调文字颜色 6 2 4 2 2" xfId="12332"/>
    <cellStyle name="40% - 强调文字颜色 6 2 4 2 2 2 2 2 2 2" xfId="12333"/>
    <cellStyle name="40% - 强调文字颜色 6 2 4 2 2 2 3 2 2" xfId="12334"/>
    <cellStyle name="常规 5 3 3 4" xfId="12335"/>
    <cellStyle name="40% - 强调文字颜色 6 3 4 3 2 2 2 2" xfId="12336"/>
    <cellStyle name="40% - 强调文字颜色 6 2 4 2 2 2 4 2" xfId="12337"/>
    <cellStyle name="40% - 强调文字颜色 6 2 4 2 2 3 2 2 2" xfId="12338"/>
    <cellStyle name="40% - 强调文字颜色 6 2 4 2 2 4 2 2" xfId="12339"/>
    <cellStyle name="好_2.空间地产（西安）天琴湾销售会所灯饰清单 6 2 3 2" xfId="12340"/>
    <cellStyle name="40% - 强调文字颜色 6 2 4 2 2 5" xfId="12341"/>
    <cellStyle name="注释 4 2" xfId="12342"/>
    <cellStyle name="40% - 强调文字颜色 6 2 4 2 2 5 2" xfId="12343"/>
    <cellStyle name="注释 4 2 2" xfId="12344"/>
    <cellStyle name="好_2.空间地产（西安）天琴湾销售会所灯饰清单 6 3 3" xfId="12345"/>
    <cellStyle name="40% - 强调文字颜色 6 2 4 2 3" xfId="12346"/>
    <cellStyle name="40% - 强调文字颜色 6 2 4 2 3 3 2 2" xfId="12347"/>
    <cellStyle name="40% - 强调文字颜色 6 2 4 2 3 4" xfId="12348"/>
    <cellStyle name="40% - 强调文字颜色 6 2 4 2 3 4 2" xfId="12349"/>
    <cellStyle name="好_2.空间地产（西安）天琴湾销售会所灯饰清单 7 2 3" xfId="12350"/>
    <cellStyle name="标题 2 4 5 2 3 2" xfId="12351"/>
    <cellStyle name="40% - 强调文字颜色 6 2 4 2 4" xfId="12352"/>
    <cellStyle name="60% - 强调文字颜色 1 4 6 2 2 2 2" xfId="12353"/>
    <cellStyle name="40% - 强调文字颜色 6 2 4 2 4 3" xfId="12354"/>
    <cellStyle name="标题 1 2 3 3 2 2" xfId="12355"/>
    <cellStyle name="40% - 强调文字颜色 6 2 4 2 4 3 2" xfId="12356"/>
    <cellStyle name="标题 1 2 3 3 2 2 2" xfId="12357"/>
    <cellStyle name="40% - 强调文字颜色 6 2 4 2 5" xfId="12358"/>
    <cellStyle name="40% - 强调文字颜色 6 2 4 2 5 2" xfId="12359"/>
    <cellStyle name="40% - 强调文字颜色 6 2 4 2 6" xfId="12360"/>
    <cellStyle name="40% - 强调文字颜色 6 2 4 2 6 2" xfId="12361"/>
    <cellStyle name="40% - 强调文字颜色 6 2 4 3" xfId="12362"/>
    <cellStyle name="常规 4 5 5" xfId="12363"/>
    <cellStyle name="40% - 强调文字颜色 6 2 4 3 2" xfId="12364"/>
    <cellStyle name="40% - 强调文字颜色 6 2 4 3 2 3 2 2" xfId="12365"/>
    <cellStyle name="计算 4 8 3 2" xfId="12366"/>
    <cellStyle name="40% - 强调文字颜色 6 2 4 3 3" xfId="12367"/>
    <cellStyle name="标题 2 4 5 2 4 2" xfId="12368"/>
    <cellStyle name="40% - 强调文字颜色 6 2 4 3 4" xfId="12369"/>
    <cellStyle name="40% - 强调文字颜色 6 2 4 3 4 2" xfId="12370"/>
    <cellStyle name="40% - 强调文字颜色 6 2 4 3 4 2 2" xfId="12371"/>
    <cellStyle name="40% - 强调文字颜色 6 2 4 3 5" xfId="12372"/>
    <cellStyle name="40% - 强调文字颜色 6 2 4 3 5 2" xfId="12373"/>
    <cellStyle name="强调文字颜色 1 2 5 4 2" xfId="12374"/>
    <cellStyle name="强调文字颜色 5 2 2 3 2 3 3 2" xfId="12375"/>
    <cellStyle name="40% - 强调文字颜色 6 2 4 4" xfId="12376"/>
    <cellStyle name="40% - 强调文字颜色 6 2 4 4 2" xfId="12377"/>
    <cellStyle name="强调文字颜色 1 2 5 4 2 2" xfId="12378"/>
    <cellStyle name="40% - 强调文字颜色 6 2 4 4 3" xfId="12379"/>
    <cellStyle name="40% - 强调文字颜色 6 2 4 4 4" xfId="12380"/>
    <cellStyle name="40% - 强调文字颜色 6 2 4 5" xfId="12381"/>
    <cellStyle name="强调文字颜色 1 2 5 4 3" xfId="12382"/>
    <cellStyle name="40% - 强调文字颜色 6 2 4 5 2" xfId="12383"/>
    <cellStyle name="强调文字颜色 1 2 5 4 3 2" xfId="12384"/>
    <cellStyle name="40% - 强调文字颜色 6 2 4 5 3" xfId="12385"/>
    <cellStyle name="60% - 强调文字颜色 6 3 3 3 2" xfId="12386"/>
    <cellStyle name="40% - 强调文字颜色 6 2 4 7" xfId="12387"/>
    <cellStyle name="60% - 强调文字颜色 6 3 3 3 2 2" xfId="12388"/>
    <cellStyle name="40% - 强调文字颜色 6 2 4 7 2" xfId="12389"/>
    <cellStyle name="40% - 强调文字颜色 6 2 5" xfId="12390"/>
    <cellStyle name="40% - 强调文字颜色 6 2 5 2" xfId="12391"/>
    <cellStyle name="常规 4 6 4" xfId="12392"/>
    <cellStyle name="40% - 强调文字颜色 6 2 5 2 2" xfId="12393"/>
    <cellStyle name="40% - 强调文字颜色 6 2 5 2 2 2 2 2 2" xfId="12394"/>
    <cellStyle name="标题 4 3 3 3 2 2" xfId="12395"/>
    <cellStyle name="40% - 强调文字颜色 6 2 5 2 2 4" xfId="12396"/>
    <cellStyle name="40% - 强调文字颜色 6 2 5 2 2 4 2" xfId="12397"/>
    <cellStyle name="标题 4 3 5 3" xfId="12398"/>
    <cellStyle name="计算 3 3 3 2 4 2" xfId="12399"/>
    <cellStyle name="40% - 强调文字颜色 6 2 5 2 3" xfId="12400"/>
    <cellStyle name="40% - 强调文字颜色 6 2 5 2 3 2 2 2" xfId="12401"/>
    <cellStyle name="标题 4 4 3 3 2" xfId="12402"/>
    <cellStyle name="标题 2 4 5 3 3 2" xfId="12403"/>
    <cellStyle name="40% - 强调文字颜色 6 2 5 2 4" xfId="12404"/>
    <cellStyle name="40% - 强调文字颜色 6 2 5 2 4 2" xfId="12405"/>
    <cellStyle name="40% - 强调文字颜色 6 2 5 2 4 2 2" xfId="12406"/>
    <cellStyle name="注释 2 2 4 2 2 4" xfId="12407"/>
    <cellStyle name="40% - 强调文字颜色 6 2 5 2 5" xfId="12408"/>
    <cellStyle name="40% - 强调文字颜色 6 2 5 2 5 2" xfId="12409"/>
    <cellStyle name="40% - 强调文字颜色 6 2 5 3" xfId="12410"/>
    <cellStyle name="40% - 强调文字颜色 6 2 5 3 2" xfId="12411"/>
    <cellStyle name="40% - 强调文字颜色 6 2 5 3 2 2 2 2" xfId="12412"/>
    <cellStyle name="标题 5 3 3 3 2" xfId="12413"/>
    <cellStyle name="40% - 强调文字颜色 6 3 7" xfId="12414"/>
    <cellStyle name="40% - 强调文字颜色 6 2 5 3 3" xfId="12415"/>
    <cellStyle name="40% - 强调文字颜色 6 2 5 3 3 2" xfId="12416"/>
    <cellStyle name="40% - 强调文字颜色 6 2 5 3 3 2 2" xfId="12417"/>
    <cellStyle name="标题 5 4 3 3" xfId="12418"/>
    <cellStyle name="40% - 强调文字颜色 6 2 5 3 4" xfId="12419"/>
    <cellStyle name="40% - 强调文字颜色 6 2 5 3 4 2" xfId="12420"/>
    <cellStyle name="40% - 强调文字颜色 6 2 5 4" xfId="12421"/>
    <cellStyle name="强调文字颜色 1 2 5 5 2" xfId="12422"/>
    <cellStyle name="检查单元格 3 2 2 2 4" xfId="12423"/>
    <cellStyle name="40% - 强调文字颜色 6 2 5 4 2" xfId="12424"/>
    <cellStyle name="强调文字颜色 1 2 5 5 2 2" xfId="12425"/>
    <cellStyle name="检查单元格 3 2 2 2 4 2" xfId="12426"/>
    <cellStyle name="40% - 强调文字颜色 6 2 5 4 2 2" xfId="12427"/>
    <cellStyle name="40% - 强调文字颜色 6 2 5 4 2 2 2" xfId="12428"/>
    <cellStyle name="标题 6 3 3 3" xfId="12429"/>
    <cellStyle name="40% - 强调文字颜色 6 2 5 4 3" xfId="12430"/>
    <cellStyle name="60% - 强调文字颜色 4 4 3 3 4 2" xfId="12431"/>
    <cellStyle name="40% - 强调文字颜色 6 2 6" xfId="12432"/>
    <cellStyle name="40% - 强调文字颜色 6 2 6 2" xfId="12433"/>
    <cellStyle name="40% - 强调文字颜色 6 2 6 2 2" xfId="12434"/>
    <cellStyle name="40% - 强调文字颜色 6 2 6 2 3" xfId="12435"/>
    <cellStyle name="60% - 强调文字颜色 1 3 3 2 2 2 2 2" xfId="12436"/>
    <cellStyle name="40% - 强调文字颜色 6 2 6 2 3 2" xfId="12437"/>
    <cellStyle name="强调文字颜色 1 2 3 2 3" xfId="12438"/>
    <cellStyle name="60% - 强调文字颜色 1 3 3 2 2 2 2 2 2" xfId="12439"/>
    <cellStyle name="40% - 强调文字颜色 6 2 6 2 3 2 2" xfId="12440"/>
    <cellStyle name="强调文字颜色 1 2 3 2 3 2" xfId="12441"/>
    <cellStyle name="40% - 强调文字颜色 6 2 6 2 4" xfId="12442"/>
    <cellStyle name="40% - 强调文字颜色 6 2 6 2 4 2" xfId="12443"/>
    <cellStyle name="强调文字颜色 1 2 3 3 3" xfId="12444"/>
    <cellStyle name="40% - 强调文字颜色 6 2 6 3" xfId="12445"/>
    <cellStyle name="40% - 强调文字颜色 6 2 6 3 2" xfId="12446"/>
    <cellStyle name="40% - 强调文字颜色 6 2 6 3 2 2" xfId="12447"/>
    <cellStyle name="常规 3 2 7" xfId="12448"/>
    <cellStyle name="40% - 强调文字颜色 6 2 6 3 2 2 2" xfId="12449"/>
    <cellStyle name="40% - 强调文字颜色 6 2 6 3 3" xfId="12450"/>
    <cellStyle name="60% - 强调文字颜色 1 3 3 2 2 2 3 2" xfId="12451"/>
    <cellStyle name="40% - 强调文字颜色 6 2 6 3 3 2" xfId="12452"/>
    <cellStyle name="强调文字颜色 1 2 4 2 3" xfId="12453"/>
    <cellStyle name="常规 3 3 7" xfId="12454"/>
    <cellStyle name="40% - 强调文字颜色 6 2 6 3 3 2 2" xfId="12455"/>
    <cellStyle name="强调文字颜色 1 2 4 2 3 2" xfId="12456"/>
    <cellStyle name="40% - 强调文字颜色 6 2 6 3 4" xfId="12457"/>
    <cellStyle name="强调文字颜色 1 2 4 3 3" xfId="12458"/>
    <cellStyle name="常规 3 4 7" xfId="12459"/>
    <cellStyle name="强调文字颜色 5 2 2 3 2 2 2 3" xfId="12460"/>
    <cellStyle name="40% - 强调文字颜色 6 2 6 3 4 2" xfId="12461"/>
    <cellStyle name="40% - 强调文字颜色 6 2 6 4" xfId="12462"/>
    <cellStyle name="强调文字颜色 1 2 5 6 2" xfId="12463"/>
    <cellStyle name="40% - 强调文字颜色 6 2 6 4 2" xfId="12464"/>
    <cellStyle name="40% - 强调文字颜色 6 2 6 4 2 2" xfId="12465"/>
    <cellStyle name="常规 4 2 7" xfId="12466"/>
    <cellStyle name="差_3.空间地产（西安）天琴湾配饰报价清单 4 9" xfId="12467"/>
    <cellStyle name="40% - 强调文字颜色 6 2 6 4 2 2 2" xfId="12468"/>
    <cellStyle name="60% - 强调文字颜色 1 4 3 3 2 2 2 2" xfId="12469"/>
    <cellStyle name="40% - 强调文字颜色 6 2 6 4 3" xfId="12470"/>
    <cellStyle name="40% - 强调文字颜色 6 2 6 5 2 2" xfId="12471"/>
    <cellStyle name="40% - 强调文字颜色 6 2 6 6 2" xfId="12472"/>
    <cellStyle name="标题 5 3 3 2 2" xfId="12473"/>
    <cellStyle name="40% - 强调文字颜色 6 2 7" xfId="12474"/>
    <cellStyle name="标题 5 3 3 2 2 2" xfId="12475"/>
    <cellStyle name="40% - 强调文字颜色 6 2 7 2" xfId="12476"/>
    <cellStyle name="标题 5 3 3 2 2 2 2" xfId="12477"/>
    <cellStyle name="40% - 强调文字颜色 6 2 7 2 2" xfId="12478"/>
    <cellStyle name="40% - 强调文字颜色 6 2 7 2 2 2" xfId="12479"/>
    <cellStyle name="40% - 强调文字颜色 6 2 7 2 2 2 2" xfId="12480"/>
    <cellStyle name="输入 2 2 2 2 6" xfId="12481"/>
    <cellStyle name="40% - 强调文字颜色 6 2 7 2 3" xfId="12482"/>
    <cellStyle name="60% - 强调文字颜色 1 3 3 2 2 3 2 2" xfId="12483"/>
    <cellStyle name="40% - 强调文字颜色 6 2 7 2 3 2" xfId="12484"/>
    <cellStyle name="强调文字颜色 1 3 3 2 3" xfId="12485"/>
    <cellStyle name="40% - 强调文字颜色 6 2 7 2 3 2 2" xfId="12486"/>
    <cellStyle name="输入 2 2 3 2 6" xfId="12487"/>
    <cellStyle name="强调文字颜色 1 3 3 2 3 2" xfId="12488"/>
    <cellStyle name="40% - 强调文字颜色 6 2 7 2 4" xfId="12489"/>
    <cellStyle name="40% - 强调文字颜色 6 2 7 2 4 2" xfId="12490"/>
    <cellStyle name="强调文字颜色 1 3 3 3 3" xfId="12491"/>
    <cellStyle name="40% - 强调文字颜色 6 2 7 3" xfId="12492"/>
    <cellStyle name="40% - 强调文字颜色 6 2 7 3 2" xfId="12493"/>
    <cellStyle name="40% - 强调文字颜色 6 2 7 3 2 2" xfId="12494"/>
    <cellStyle name="40% - 强调文字颜色 6 2 7 4" xfId="12495"/>
    <cellStyle name="警告文本 2 2 3 2 2 2 2" xfId="12496"/>
    <cellStyle name="40% - 强调文字颜色 6 2 7 4 2" xfId="12497"/>
    <cellStyle name="警告文本 2 2 3 2 2 2 2 2" xfId="12498"/>
    <cellStyle name="40% - 强调文字颜色 6 2 7 4 2 2" xfId="12499"/>
    <cellStyle name="警告文本 2 2 3 2 2 2 2 2 2" xfId="12500"/>
    <cellStyle name="标题 5 3 3 2 3" xfId="12501"/>
    <cellStyle name="40% - 强调文字颜色 6 2 8" xfId="12502"/>
    <cellStyle name="标题 5 3 3 2 3 2" xfId="12503"/>
    <cellStyle name="40% - 强调文字颜色 6 2 8 2" xfId="12504"/>
    <cellStyle name="好_2.空间地产（西安）天琴湾销售会所灯饰清单 2 4 3" xfId="12505"/>
    <cellStyle name="40% - 强调文字颜色 6 2 8 2 2" xfId="12506"/>
    <cellStyle name="好_2.空间地产（西安）天琴湾销售会所灯饰清单 2 4 3 2" xfId="12507"/>
    <cellStyle name="40% - 强调文字颜色 6 2 8 2 2 2" xfId="12508"/>
    <cellStyle name="好_2.空间地产（西安）天琴湾销售会所灯饰清单 2 5 3 2" xfId="12509"/>
    <cellStyle name="40% - 强调文字颜色 6 2 8 3 2 2" xfId="12510"/>
    <cellStyle name="标题 7 2 3 2 2 2 2" xfId="12511"/>
    <cellStyle name="40% - 强调文字颜色 6 2 8 4" xfId="12512"/>
    <cellStyle name="警告文本 2 2 3 2 2 3 2" xfId="12513"/>
    <cellStyle name="好_2.空间地产（西安）天琴湾销售会所灯饰清单 2 6 3" xfId="12514"/>
    <cellStyle name="40% - 强调文字颜色 6 2 8 4 2" xfId="12515"/>
    <cellStyle name="警告文本 2 2 3 2 2 3 2 2" xfId="12516"/>
    <cellStyle name="40% - 强调文字颜色 6 2 9" xfId="12517"/>
    <cellStyle name="40% - 强调文字颜色 6 2 9 2" xfId="12518"/>
    <cellStyle name="好_2.空间地产（西安）天琴湾销售会所灯饰清单 3 4 3" xfId="12519"/>
    <cellStyle name="40% - 强调文字颜色 6 2 9 2 2" xfId="12520"/>
    <cellStyle name="好_2.空间地产（西安）天琴湾销售会所灯饰清单 3 4 3 2" xfId="12521"/>
    <cellStyle name="40% - 强调文字颜色 6 2 9 2 2 2" xfId="12522"/>
    <cellStyle name="40% - 强调文字颜色 6 3" xfId="12523"/>
    <cellStyle name="输入 3 3 2 2 2 4" xfId="12524"/>
    <cellStyle name="差_3.空间地产（西安）天琴湾配饰报价清单 2 3 3 4 2" xfId="12525"/>
    <cellStyle name="好 2 2 4 2 2" xfId="12526"/>
    <cellStyle name="40% - 强调文字颜色 6 3 10" xfId="12527"/>
    <cellStyle name="输入 2 2 9" xfId="12528"/>
    <cellStyle name="标题 1 3 3 2 3 2" xfId="12529"/>
    <cellStyle name="60% - 强调文字颜色 3 4 2 2 3 2 2 2" xfId="12530"/>
    <cellStyle name="40% - 强调文字颜色 6 3 2" xfId="12531"/>
    <cellStyle name="输入 3 3 2 2 2 4 2" xfId="12532"/>
    <cellStyle name="40% - 强调文字颜色 6 3 2 2" xfId="12533"/>
    <cellStyle name="常规 5 3 4" xfId="12534"/>
    <cellStyle name="40% - 强调文字颜色 6 3 2 2 2" xfId="12535"/>
    <cellStyle name="常规 5 3 4 2" xfId="12536"/>
    <cellStyle name="40% - 强调文字颜色 6 3 2 2 2 2" xfId="12537"/>
    <cellStyle name="常规 5 3 4 2 2" xfId="12538"/>
    <cellStyle name="40% - 强调文字颜色 6 3 2 2 2 2 2" xfId="12539"/>
    <cellStyle name="40% - 强调文字颜色 6 3 2 2 2 2 2 2 2 2" xfId="12540"/>
    <cellStyle name="40% - 强调文字颜色 6 3 2 2 2 2 2 3 2 2" xfId="12541"/>
    <cellStyle name="警告文本 3 2 4 2 2" xfId="12542"/>
    <cellStyle name="40% - 强调文字颜色 6 3 3 2 3 2 2 2 2" xfId="12543"/>
    <cellStyle name="40% - 强调文字颜色 6 3 2 2 2 2 2 4 2" xfId="12544"/>
    <cellStyle name="警告文本 3 2 2 3 2 2 2" xfId="12545"/>
    <cellStyle name="40% - 强调文字颜色 6 3 2 2 2 2 3" xfId="12546"/>
    <cellStyle name="40% - 强调文字颜色 6 3 2 2 2 2 3 2 2" xfId="12547"/>
    <cellStyle name="40% - 强调文字颜色 6 4 2 3 2 2 2" xfId="12548"/>
    <cellStyle name="40% - 强调文字颜色 6 3 2 2 2 2 4" xfId="12549"/>
    <cellStyle name="40% - 强调文字颜色 6 3 2 2 2 2 4 2 2" xfId="12550"/>
    <cellStyle name="40% - 强调文字颜色 6 3 2 2 2 2 5" xfId="12551"/>
    <cellStyle name="强调文字颜色 1 3 2 3 2 3" xfId="12552"/>
    <cellStyle name="40% - 强调文字颜色 6 3 2 2 2 2 5 2" xfId="12553"/>
    <cellStyle name="40% - 强调文字颜色 6 3 2 2 2 3" xfId="12554"/>
    <cellStyle name="常规 5 3 4 2 3" xfId="12555"/>
    <cellStyle name="输出 3 2 4 2 3" xfId="12556"/>
    <cellStyle name="40% - 强调文字颜色 6 3 2 2 2 3 2" xfId="12557"/>
    <cellStyle name="40% - 强调文字颜色 6 3 2 2 2 3 2 2 2" xfId="12558"/>
    <cellStyle name="40% - 强调文字颜色 6 3 2 2 2 3 3" xfId="12559"/>
    <cellStyle name="40% - 强调文字颜色 6 3 2 2 2 3 3 2 2" xfId="12560"/>
    <cellStyle name="40% - 强调文字颜色 6 3 2 2 2 3 4 2" xfId="12561"/>
    <cellStyle name="40% - 强调文字颜色 6 3 2 2 2 4 2" xfId="12562"/>
    <cellStyle name="好 4 4 3 2 2 2 2" xfId="12563"/>
    <cellStyle name="40% - 强调文字颜色 6 3 2 2 2 4 2 2 2" xfId="12564"/>
    <cellStyle name="好_3.空间地产（西安）天琴湾配饰报价清单 2 3 2 3 3 2" xfId="12565"/>
    <cellStyle name="40% - 强调文字颜色 6 3 2 2 2 4 3" xfId="12566"/>
    <cellStyle name="40% - 强调文字颜色 6 3 2 2 2 4 3 2" xfId="12567"/>
    <cellStyle name="40% - 强调文字颜色 6 3 2 2 2 5" xfId="12568"/>
    <cellStyle name="40% - 强调文字颜色 6 3 2 2 2 5 2" xfId="12569"/>
    <cellStyle name="40% - 强调文字颜色 6 3 2 2 2 5 2 2" xfId="12570"/>
    <cellStyle name="40% - 强调文字颜色 6 3 2 2 2 6" xfId="12571"/>
    <cellStyle name="40% - 强调文字颜色 6 3 2 2 2 6 2" xfId="12572"/>
    <cellStyle name="40% - 强调文字颜色 6 3 2 2 3" xfId="12573"/>
    <cellStyle name="常规 5 3 4 3" xfId="12574"/>
    <cellStyle name="40% - 强调文字颜色 6 3 2 2 3 2" xfId="12575"/>
    <cellStyle name="40% - 强调文字颜色 6 3 2 2 3 2 2" xfId="12576"/>
    <cellStyle name="40% - 强调文字颜色 6 3 2 2 3 2 3" xfId="12577"/>
    <cellStyle name="40% - 强调文字颜色 6 4 2 3 3 2 2" xfId="12578"/>
    <cellStyle name="40% - 强调文字颜色 6 3 2 2 3 2 4" xfId="12579"/>
    <cellStyle name="60% - 强调文字颜色 6 2 2 3 2 3 2" xfId="12580"/>
    <cellStyle name="40% - 强调文字颜色 6 3 2 2 3 3" xfId="12581"/>
    <cellStyle name="40% - 强调文字颜色 6 3 2 2 3 3 2" xfId="12582"/>
    <cellStyle name="40% - 强调文字颜色 6 3 2 2 3 4" xfId="12583"/>
    <cellStyle name="好 4 4 3 2 3 2" xfId="12584"/>
    <cellStyle name="40% - 强调文字颜色 6 3 2 2 3 4 2" xfId="12585"/>
    <cellStyle name="标题 3 3 3 2 2 2 2 2 2" xfId="12586"/>
    <cellStyle name="40% - 强调文字颜色 6 3 2 2 3 5" xfId="12587"/>
    <cellStyle name="40% - 强调文字颜色 6 3 2 2 3 5 2" xfId="12588"/>
    <cellStyle name="40% - 强调文字颜色 6 3 2 2 4" xfId="12589"/>
    <cellStyle name="常规 5 3 4 4" xfId="12590"/>
    <cellStyle name="40% - 强调文字颜色 6 3 2 2 4 2" xfId="12591"/>
    <cellStyle name="40% - 强调文字颜色 6 3 2 2 4 2 2" xfId="12592"/>
    <cellStyle name="40% - 强调文字颜色 6 3 2 2 4 3" xfId="12593"/>
    <cellStyle name="40% - 强调文字颜色 6 3 2 2 4 3 2" xfId="12594"/>
    <cellStyle name="40% - 强调文字颜色 6 3 2 2 4 4" xfId="12595"/>
    <cellStyle name="40% - 强调文字颜色 6 3 2 2 4 4 2" xfId="12596"/>
    <cellStyle name="计算 3 4 2 2 3" xfId="12597"/>
    <cellStyle name="40% - 强调文字颜色 6 3 2 2 5" xfId="12598"/>
    <cellStyle name="40% - 强调文字颜色 6 3 2 2 5 2" xfId="12599"/>
    <cellStyle name="40% - 强调文字颜色 6 3 2 2 5 2 2" xfId="12600"/>
    <cellStyle name="40% - 强调文字颜色 6 3 2 2 5 2 2 2" xfId="12601"/>
    <cellStyle name="40% - 强调文字颜色 6 3 2 2 5 3" xfId="12602"/>
    <cellStyle name="40% - 强调文字颜色 6 3 2 2 5 3 2" xfId="12603"/>
    <cellStyle name="标题 4 4 3 6 2" xfId="12604"/>
    <cellStyle name="40% - 强调文字颜色 6 3 2 2 6" xfId="12605"/>
    <cellStyle name="40% - 强调文字颜色 6 3 2 2 6 2" xfId="12606"/>
    <cellStyle name="40% - 强调文字颜色 6 3 2 2 6 2 2" xfId="12607"/>
    <cellStyle name="40% - 强调文字颜色 6 3 2 2 7" xfId="12608"/>
    <cellStyle name="40% - 强调文字颜色 6 3 2 2 7 2" xfId="12609"/>
    <cellStyle name="40% - 强调文字颜色 6 3 2 3" xfId="12610"/>
    <cellStyle name="常规 5 3 5" xfId="12611"/>
    <cellStyle name="40% - 强调文字颜色 6 3 2 3 2 2" xfId="12612"/>
    <cellStyle name="40% - 强调文字颜色 6 3 2 3 2 3" xfId="12613"/>
    <cellStyle name="40% - 强调文字颜色 6 3 2 3 2 4" xfId="12614"/>
    <cellStyle name="好 4 4 3 3 2 2" xfId="12615"/>
    <cellStyle name="40% - 强调文字颜色 6 3 2 3 2 5" xfId="12616"/>
    <cellStyle name="常规 3 2 2 4 3" xfId="12617"/>
    <cellStyle name="40% - 强调文字颜色 6 3 2 3 2 5 2" xfId="12618"/>
    <cellStyle name="40% - 强调文字颜色 6 3 2 3 3" xfId="12619"/>
    <cellStyle name="常规 5 3 5 3" xfId="12620"/>
    <cellStyle name="40% - 强调文字颜色 6 3 2 3 3 2" xfId="12621"/>
    <cellStyle name="40% - 强调文字颜色 6 3 2 3 3 3" xfId="12622"/>
    <cellStyle name="40% - 强调文字颜色 6 3 2 3 3 4" xfId="12623"/>
    <cellStyle name="常规 3 2 3 3 3" xfId="12624"/>
    <cellStyle name="40% - 强调文字颜色 6 3 2 3 3 4 2" xfId="12625"/>
    <cellStyle name="60% - 强调文字颜色 1 2 5 4 2 2" xfId="12626"/>
    <cellStyle name="汇总 3 7 3 2" xfId="12627"/>
    <cellStyle name="40% - 强调文字颜色 6 3 2 3 4" xfId="12628"/>
    <cellStyle name="60% - 强调文字颜色 1 2 5 4 2 2 2" xfId="12629"/>
    <cellStyle name="40% - 强调文字颜色 6 3 2 3 4 2" xfId="12630"/>
    <cellStyle name="40% - 强调文字颜色 6 3 2 3 4 3" xfId="12631"/>
    <cellStyle name="标题 5 4 2 2 2 2 2 2" xfId="12632"/>
    <cellStyle name="40% - 强调文字颜色 6 3 2 3 5" xfId="12633"/>
    <cellStyle name="好_3.空间地产（西安）天琴湾配饰报价清单 4 3 3 3 2 2" xfId="12634"/>
    <cellStyle name="40% - 强调文字颜色 6 3 2 3 5 2" xfId="12635"/>
    <cellStyle name="40% - 强调文字颜色 6 3 2 3 6" xfId="12636"/>
    <cellStyle name="40% - 强调文字颜色 6 3 2 3 6 2" xfId="12637"/>
    <cellStyle name="40% - 强调文字颜色 6 3 2 4" xfId="12638"/>
    <cellStyle name="强调文字颜色 1 2 6 2 2" xfId="12639"/>
    <cellStyle name="常规 5 3 6" xfId="12640"/>
    <cellStyle name="40% - 强调文字颜色 6 3 2 4 2" xfId="12641"/>
    <cellStyle name="强调文字颜色 1 2 6 2 2 2" xfId="12642"/>
    <cellStyle name="40% - 强调文字颜色 6 3 2 4 2 2" xfId="12643"/>
    <cellStyle name="强调文字颜色 1 2 6 2 2 2 2" xfId="12644"/>
    <cellStyle name="40% - 强调文字颜色 6 3 2 4 2 3" xfId="12645"/>
    <cellStyle name="40% - 强调文字颜色 6 3 2 4 2 4" xfId="12646"/>
    <cellStyle name="常规 3 3 2 3 3" xfId="12647"/>
    <cellStyle name="40% - 强调文字颜色 6 3 2 4 2 4 2" xfId="12648"/>
    <cellStyle name="40% - 强调文字颜色 6 3 2 4 3" xfId="12649"/>
    <cellStyle name="强调文字颜色 3 4 2 3 2 2" xfId="12650"/>
    <cellStyle name="40% - 强调文字颜色 6 3 2 4 3 2" xfId="12651"/>
    <cellStyle name="强调文字颜色 3 4 2 3 2 2 2" xfId="12652"/>
    <cellStyle name="40% - 强调文字颜色 6 3 2 4 3 3" xfId="12653"/>
    <cellStyle name="常规 3 3 3 2 3" xfId="12654"/>
    <cellStyle name="40% - 强调文字颜色 6 3 2 4 3 3 2" xfId="12655"/>
    <cellStyle name="40% - 强调文字颜色 6 3 2 4 3 3 2 2" xfId="12656"/>
    <cellStyle name="40% - 强调文字颜色 6 3 2 4 3 4" xfId="12657"/>
    <cellStyle name="常规 3 3 3 3 3" xfId="12658"/>
    <cellStyle name="40% - 强调文字颜色 6 3 2 4 3 4 2" xfId="12659"/>
    <cellStyle name="40% - 强调文字颜色 6 3 2 5" xfId="12660"/>
    <cellStyle name="强调文字颜色 1 2 6 2 3" xfId="12661"/>
    <cellStyle name="常规 5 3 7" xfId="12662"/>
    <cellStyle name="40% - 强调文字颜色 6 3 2 5 2" xfId="12663"/>
    <cellStyle name="强调文字颜色 1 2 6 2 3 2" xfId="12664"/>
    <cellStyle name="40% - 强调文字颜色 6 3 2 5 2 2" xfId="12665"/>
    <cellStyle name="40% - 强调文字颜色 6 3 2 5 2 3" xfId="12666"/>
    <cellStyle name="常规 3 4 2 2 3" xfId="12667"/>
    <cellStyle name="40% - 强调文字颜色 6 3 2 5 2 3 2" xfId="12668"/>
    <cellStyle name="40% - 强调文字颜色 6 3 2 5 2 3 2 2" xfId="12669"/>
    <cellStyle name="40% - 强调文字颜色 6 3 2 5 2 4" xfId="12670"/>
    <cellStyle name="常规 3 4 2 3 3" xfId="12671"/>
    <cellStyle name="40% - 强调文字颜色 6 3 2 5 2 4 2" xfId="12672"/>
    <cellStyle name="40% - 强调文字颜色 6 3 2 5 3" xfId="12673"/>
    <cellStyle name="强调文字颜色 3 4 2 3 3 2" xfId="12674"/>
    <cellStyle name="40% - 强调文字颜色 6 3 2 5 3 2" xfId="12675"/>
    <cellStyle name="强调文字颜色 3 4 2 3 3 2 2" xfId="12676"/>
    <cellStyle name="40% - 强调文字颜色 6 3 2 6" xfId="12677"/>
    <cellStyle name="40% - 强调文字颜色 6 3 2 6 2" xfId="12678"/>
    <cellStyle name="40% - 强调文字颜色 6 3 2 6 2 2" xfId="12679"/>
    <cellStyle name="40% - 强调文字颜色 6 3 2 6 2 2 2" xfId="12680"/>
    <cellStyle name="40% - 强调文字颜色 6 3 2 6 3" xfId="12681"/>
    <cellStyle name="强调文字颜色 3 4 2 3 4 2" xfId="12682"/>
    <cellStyle name="40% - 强调文字颜色 6 3 2 6 3 2" xfId="12683"/>
    <cellStyle name="40% - 强调文字颜色 6 3 2 7" xfId="12684"/>
    <cellStyle name="40% - 强调文字颜色 6 3 2 7 2" xfId="12685"/>
    <cellStyle name="40% - 强调文字颜色 6 3 2 7 2 2" xfId="12686"/>
    <cellStyle name="40% - 强调文字颜色 6 3 2 7 2 2 2" xfId="12687"/>
    <cellStyle name="40% - 强调文字颜色 6 3 2 7 3" xfId="12688"/>
    <cellStyle name="40% - 强调文字颜色 6 3 2 7 3 2" xfId="12689"/>
    <cellStyle name="40% - 强调文字颜色 6 3 2 8" xfId="12690"/>
    <cellStyle name="40% - 强调文字颜色 6 3 2 8 2" xfId="12691"/>
    <cellStyle name="60% - 强调文字颜色 1 2 5 3 2 3 2" xfId="12692"/>
    <cellStyle name="40% - 强调文字颜色 6 3 2 9" xfId="12693"/>
    <cellStyle name="40% - 强调文字颜色 6 3 2 9 2" xfId="12694"/>
    <cellStyle name="40% - 强调文字颜色 6 3 3" xfId="12695"/>
    <cellStyle name="汇总 4 5 6 2" xfId="12696"/>
    <cellStyle name="40% - 强调文字颜色 6 3 3 2" xfId="12697"/>
    <cellStyle name="常规 5 4 4" xfId="12698"/>
    <cellStyle name="40% - 强调文字颜色 6 3 3 2 2" xfId="12699"/>
    <cellStyle name="警告文本 2 2 4 2 2 2" xfId="12700"/>
    <cellStyle name="40% - 强调文字颜色 6 3 3 2 2 2 2 2 2 2" xfId="12701"/>
    <cellStyle name="警告文本 2 3 4 2 2" xfId="12702"/>
    <cellStyle name="40% - 强调文字颜色 6 3 3 2 2 3 2 2 2" xfId="12703"/>
    <cellStyle name="强调文字颜色 2 3 2 3 4" xfId="12704"/>
    <cellStyle name="标题 1 3 6 2 2 2" xfId="12705"/>
    <cellStyle name="强调文字颜色 4 2 2 4 4 2 2 2" xfId="12706"/>
    <cellStyle name="警告文本 2 4 4 2" xfId="12707"/>
    <cellStyle name="40% - 强调文字颜色 6 3 3 2 2 4 2 2" xfId="12708"/>
    <cellStyle name="标题 1 3 6 3" xfId="12709"/>
    <cellStyle name="强调文字颜色 4 2 2 4 4 3" xfId="12710"/>
    <cellStyle name="40% - 强调文字颜色 6 3 3 2 2 5" xfId="12711"/>
    <cellStyle name="标题 1 3 6 3 2" xfId="12712"/>
    <cellStyle name="强调文字颜色 4 2 2 4 4 3 2" xfId="12713"/>
    <cellStyle name="警告文本 2 5 4" xfId="12714"/>
    <cellStyle name="40% - 强调文字颜色 6 3 3 2 2 5 2" xfId="12715"/>
    <cellStyle name="40% - 强调文字颜色 6 3 3 2 3" xfId="12716"/>
    <cellStyle name="警告文本 3 3 4 2" xfId="12717"/>
    <cellStyle name="40% - 强调文字颜色 6 3 3 2 3 3 2 2" xfId="12718"/>
    <cellStyle name="标题 1 3 7 2" xfId="12719"/>
    <cellStyle name="强调文字颜色 4 2 2 4 5 2" xfId="12720"/>
    <cellStyle name="40% - 强调文字颜色 6 3 3 2 3 4" xfId="12721"/>
    <cellStyle name="标题 1 3 7 2 2" xfId="12722"/>
    <cellStyle name="强调文字颜色 4 2 2 4 5 2 2" xfId="12723"/>
    <cellStyle name="警告文本 3 4 4" xfId="12724"/>
    <cellStyle name="40% - 强调文字颜色 6 3 3 2 3 4 2" xfId="12725"/>
    <cellStyle name="40% - 强调文字颜色 6 3 3 2 4" xfId="12726"/>
    <cellStyle name="40% - 强调文字颜色 6 3 3 2 4 3" xfId="12727"/>
    <cellStyle name="标题 1 3 2 3 2 2" xfId="12728"/>
    <cellStyle name="标题 1 3 2 3 2 2 2" xfId="12729"/>
    <cellStyle name="警告文本 4 3 4" xfId="12730"/>
    <cellStyle name="40% - 强调文字颜色 6 3 3 2 4 3 2" xfId="12731"/>
    <cellStyle name="40% - 强调文字颜色 6 3 3 2 5" xfId="12732"/>
    <cellStyle name="40% - 强调文字颜色 6 3 3 2 5 2" xfId="12733"/>
    <cellStyle name="标题 4 4 4 6 2" xfId="12734"/>
    <cellStyle name="40% - 强调文字颜色 6 3 3 2 6" xfId="12735"/>
    <cellStyle name="40% - 强调文字颜色 6 3 3 2 6 2" xfId="12736"/>
    <cellStyle name="40% - 强调文字颜色 6 3 3 3" xfId="12737"/>
    <cellStyle name="常规 5 4 5" xfId="12738"/>
    <cellStyle name="40% - 强调文字颜色 6 3 3 3 2" xfId="12739"/>
    <cellStyle name="标题 1 4 6 2" xfId="12740"/>
    <cellStyle name="强调文字颜色 4 2 2 5 4 2" xfId="12741"/>
    <cellStyle name="40% - 强调文字颜色 6 3 3 3 2 4" xfId="12742"/>
    <cellStyle name="标题 1 4 6 2 2" xfId="12743"/>
    <cellStyle name="常规 4 2 2 3 3" xfId="12744"/>
    <cellStyle name="差_3.空间地产（西安）天琴湾配饰报价清单 2 2 2 6" xfId="12745"/>
    <cellStyle name="40% - 强调文字颜色 6 3 3 3 2 4 2" xfId="12746"/>
    <cellStyle name="40% - 强调文字颜色 6 3 3 3 3" xfId="12747"/>
    <cellStyle name="60% - 强调文字颜色 1 2 5 5 2 2" xfId="12748"/>
    <cellStyle name="40% - 强调文字颜色 6 3 3 3 4" xfId="12749"/>
    <cellStyle name="40% - 强调文字颜色 6 3 3 3 4 2" xfId="12750"/>
    <cellStyle name="40% - 强调文字颜色 6 3 3 3 4 2 2" xfId="12751"/>
    <cellStyle name="40% - 强调文字颜色 6 3 3 3 5" xfId="12752"/>
    <cellStyle name="40% - 强调文字颜色 6 3 3 3 5 2" xfId="12753"/>
    <cellStyle name="强调文字颜色 1 2 6 3 2" xfId="12754"/>
    <cellStyle name="强调文字颜色 5 2 2 3 2 4 2 2" xfId="12755"/>
    <cellStyle name="40% - 强调文字颜色 6 3 3 4" xfId="12756"/>
    <cellStyle name="40% - 强调文字颜色 6 3 3 4 2" xfId="12757"/>
    <cellStyle name="强调文字颜色 1 2 6 3 2 2" xfId="12758"/>
    <cellStyle name="40% - 强调文字颜色 6 3 3 4 3" xfId="12759"/>
    <cellStyle name="强调文字颜色 3 4 2 4 2 2" xfId="12760"/>
    <cellStyle name="60% - 强调文字颜色 5 2 4 2 2 2 2 2 2" xfId="12761"/>
    <cellStyle name="40% - 强调文字颜色 6 3 3 5" xfId="12762"/>
    <cellStyle name="40% - 强调文字颜色 6 3 3 5 2" xfId="12763"/>
    <cellStyle name="60% - 强调文字颜色 6 2 2 7" xfId="12764"/>
    <cellStyle name="40% - 强调文字颜色 6 3 3 5 3" xfId="12765"/>
    <cellStyle name="强调文字颜色 3 4 2 4 3 2" xfId="12766"/>
    <cellStyle name="60% - 强调文字颜色 6 2 2 8" xfId="12767"/>
    <cellStyle name="40% - 强调文字颜色 6 3 3 5 3 2" xfId="12768"/>
    <cellStyle name="60% - 强调文字颜色 6 2 2 8 2" xfId="12769"/>
    <cellStyle name="40% - 强调文字颜色 6 3 3 6" xfId="12770"/>
    <cellStyle name="40% - 强调文字颜色 6 3 3 6 2" xfId="12771"/>
    <cellStyle name="40% - 强调文字颜色 6 3 3 6 2 2" xfId="12772"/>
    <cellStyle name="60% - 强调文字颜色 6 3 4 2 2" xfId="12773"/>
    <cellStyle name="40% - 强调文字颜色 6 3 3 7" xfId="12774"/>
    <cellStyle name="60% - 强调文字颜色 6 3 4 2 2 2" xfId="12775"/>
    <cellStyle name="40% - 强调文字颜色 6 3 3 7 2" xfId="12776"/>
    <cellStyle name="40% - 强调文字颜色 6 3 4" xfId="12777"/>
    <cellStyle name="40% - 强调文字颜色 6 3 4 2" xfId="12778"/>
    <cellStyle name="常规 5 5 4" xfId="12779"/>
    <cellStyle name="40% - 强调文字颜色 6 3 4 2 2" xfId="12780"/>
    <cellStyle name="好_2.空间地产（西安）天琴湾销售会所灯饰清单 2 5 3 4" xfId="12781"/>
    <cellStyle name="40% - 强调文字颜色 6 3 4 2 2 2 2 2 2" xfId="12782"/>
    <cellStyle name="40% - 强调文字颜色 6 3 4 2 2 3 2 2" xfId="12783"/>
    <cellStyle name="千位分隔 2 8 3" xfId="12784"/>
    <cellStyle name="注释 4 3 3 2 5" xfId="12785"/>
    <cellStyle name="标题 2 3 6 2" xfId="12786"/>
    <cellStyle name="注释 2 9 3" xfId="12787"/>
    <cellStyle name="40% - 强调文字颜色 6 3 4 2 2 4" xfId="12788"/>
    <cellStyle name="40% - 强调文字颜色 6 3 4 2 2 4 2" xfId="12789"/>
    <cellStyle name="标题 2 3 6 2 2" xfId="12790"/>
    <cellStyle name="40% - 强调文字颜色 6 3 4 2 3" xfId="12791"/>
    <cellStyle name="40% - 强调文字颜色 6 3 4 2 3 2 2 2" xfId="12792"/>
    <cellStyle name="标题 6 4 6" xfId="12793"/>
    <cellStyle name="注释 4 4 2 2 5" xfId="12794"/>
    <cellStyle name="标题 2 4 6 2 3 2" xfId="12795"/>
    <cellStyle name="40% - 强调文字颜色 6 3 4 2 4" xfId="12796"/>
    <cellStyle name="40% - 强调文字颜色 6 3 4 2 4 2" xfId="12797"/>
    <cellStyle name="40% - 强调文字颜色 6 3 4 2 4 2 2" xfId="12798"/>
    <cellStyle name="40% - 强调文字颜色 6 3 4 2 5" xfId="12799"/>
    <cellStyle name="40% - 强调文字颜色 6 3 4 2 5 2" xfId="12800"/>
    <cellStyle name="40% - 强调文字颜色 6 3 4 3" xfId="12801"/>
    <cellStyle name="40% - 强调文字颜色 6 3 4 3 2" xfId="12802"/>
    <cellStyle name="40% - 强调文字颜色 6 3 4 3 3" xfId="12803"/>
    <cellStyle name="40% - 强调文字颜色 6 3 4 3 3 2" xfId="12804"/>
    <cellStyle name="40% - 强调文字颜色 6 3 4 3 3 2 2" xfId="12805"/>
    <cellStyle name="40% - 强调文字颜色 6 3 4 3 4" xfId="12806"/>
    <cellStyle name="40% - 强调文字颜色 6 3 4 3 4 2" xfId="12807"/>
    <cellStyle name="40% - 强调文字颜色 6 3 4 4 2" xfId="12808"/>
    <cellStyle name="40% - 强调文字颜色 6 3 4 4 2 2" xfId="12809"/>
    <cellStyle name="输入 3 9" xfId="12810"/>
    <cellStyle name="40% - 强调文字颜色 6 3 4 4 2 2 2" xfId="12811"/>
    <cellStyle name="输入 3 9 2" xfId="12812"/>
    <cellStyle name="40% - 强调文字颜色 6 3 4 4 3" xfId="12813"/>
    <cellStyle name="强调文字颜色 3 4 2 5 2 2" xfId="12814"/>
    <cellStyle name="40% - 强调文字颜色 6 3 4 4 3 2" xfId="12815"/>
    <cellStyle name="输入 4 9" xfId="12816"/>
    <cellStyle name="60% - 强调文字颜色 4 2 2 2 2 2 2" xfId="12817"/>
    <cellStyle name="40% - 强调文字颜色 6 3 4 5" xfId="12818"/>
    <cellStyle name="60% - 强调文字颜色 4 2 2 2 2 2 2 2" xfId="12819"/>
    <cellStyle name="40% - 强调文字颜色 6 3 4 5 2" xfId="12820"/>
    <cellStyle name="60% - 强调文字颜色 4 2 2 2 2 2 2 2 2" xfId="12821"/>
    <cellStyle name="40% - 强调文字颜色 6 3 4 5 2 2" xfId="12822"/>
    <cellStyle name="40% - 强调文字颜色 6 3 5" xfId="12823"/>
    <cellStyle name="40% - 强调文字颜色 6 3 5 2" xfId="12824"/>
    <cellStyle name="40% - 强调文字颜色 6 3 5 2 2" xfId="12825"/>
    <cellStyle name="40% - 强调文字颜色 6 3 5 2 3" xfId="12826"/>
    <cellStyle name="计算 2 2 2 2 2" xfId="12827"/>
    <cellStyle name="40% - 强调文字颜色 6 3 5 2 3 2" xfId="12828"/>
    <cellStyle name="计算 2 2 2 2 2 2" xfId="12829"/>
    <cellStyle name="40% - 强调文字颜色 6 3 5 2 3 2 2" xfId="12830"/>
    <cellStyle name="计算 2 2 2 2 2 2 2" xfId="12831"/>
    <cellStyle name="40% - 强调文字颜色 6 3 5 2 4" xfId="12832"/>
    <cellStyle name="计算 2 2 2 2 3" xfId="12833"/>
    <cellStyle name="好_3.空间地产（西安）天琴湾配饰报价清单 4" xfId="12834"/>
    <cellStyle name="40% - 强调文字颜色 6 3 5 2 4 2" xfId="12835"/>
    <cellStyle name="计算 2 2 2 2 3 2" xfId="12836"/>
    <cellStyle name="好_2.空间地产（西安）天琴湾销售会所灯饰清单 3 5 2 2 2" xfId="12837"/>
    <cellStyle name="40% - 强调文字颜色 6 3 5 3" xfId="12838"/>
    <cellStyle name="好_2.空间地产（西安）天琴湾销售会所灯饰清单 3 5 2 2 2 2" xfId="12839"/>
    <cellStyle name="40% - 强调文字颜色 6 3 5 3 2" xfId="12840"/>
    <cellStyle name="40% - 强调文字颜色 6 3 5 3 2 2" xfId="12841"/>
    <cellStyle name="40% - 强调文字颜色 6 3 5 3 2 2 2" xfId="12842"/>
    <cellStyle name="40% - 强调文字颜色 6 3 5 3 3" xfId="12843"/>
    <cellStyle name="计算 2 2 2 3 2" xfId="12844"/>
    <cellStyle name="40% - 强调文字颜色 6 3 5 3 3 2" xfId="12845"/>
    <cellStyle name="计算 2 2 2 3 2 2" xfId="12846"/>
    <cellStyle name="40% - 强调文字颜色 6 3 5 3 3 2 2" xfId="12847"/>
    <cellStyle name="计算 2 2 2 3 2 2 2" xfId="12848"/>
    <cellStyle name="40% - 强调文字颜色 6 3 5 3 4" xfId="12849"/>
    <cellStyle name="计算 2 2 2 3 3" xfId="12850"/>
    <cellStyle name="40% - 强调文字颜色 6 3 5 3 4 2" xfId="12851"/>
    <cellStyle name="计算 2 2 2 3 3 2" xfId="12852"/>
    <cellStyle name="40% - 强调文字颜色 6 3 5 4" xfId="12853"/>
    <cellStyle name="检查单元格 3 3 2 2 4" xfId="12854"/>
    <cellStyle name="40% - 强调文字颜色 6 3 5 4 2" xfId="12855"/>
    <cellStyle name="检查单元格 3 3 2 2 4 2" xfId="12856"/>
    <cellStyle name="40% - 强调文字颜色 6 3 5 4 2 2" xfId="12857"/>
    <cellStyle name="40% - 强调文字颜色 6 3 5 4 2 2 2" xfId="12858"/>
    <cellStyle name="40% - 强调文字颜色 6 3 5 4 3" xfId="12859"/>
    <cellStyle name="计算 2 2 2 4 2" xfId="12860"/>
    <cellStyle name="40% - 强调文字颜色 6 3 5 4 3 2" xfId="12861"/>
    <cellStyle name="计算 2 2 2 4 2 2" xfId="12862"/>
    <cellStyle name="输出 2 5" xfId="12863"/>
    <cellStyle name="60% - 强调文字颜色 4 2 2 2 2 3 2 2" xfId="12864"/>
    <cellStyle name="40% - 强调文字颜色 6 3 5 5 2" xfId="12865"/>
    <cellStyle name="千位分隔 2 6 2 3 2 2 2" xfId="12866"/>
    <cellStyle name="输出 3 5" xfId="12867"/>
    <cellStyle name="60% - 强调文字颜色 4 2 2 2 2 3 3 2" xfId="12868"/>
    <cellStyle name="千位分隔 2 5 2 2 2 2 4" xfId="12869"/>
    <cellStyle name="40% - 强调文字颜色 6 3 5 6 2" xfId="12870"/>
    <cellStyle name="40% - 强调文字颜色 6 3 6" xfId="12871"/>
    <cellStyle name="差_3.空间地产（西安）天琴湾配饰报价清单 5 2 2 2 3" xfId="12872"/>
    <cellStyle name="40% - 强调文字颜色 6 3 6 2" xfId="12873"/>
    <cellStyle name="差_3.空间地产（西安）天琴湾配饰报价清单 5 2 2 2 3 2" xfId="12874"/>
    <cellStyle name="40% - 强调文字颜色 6 3 6 2 2" xfId="12875"/>
    <cellStyle name="40% - 强调文字颜色 6 3 6 2 3" xfId="12876"/>
    <cellStyle name="计算 2 2 3 2 2" xfId="12877"/>
    <cellStyle name="60% - 强调文字颜色 1 3 3 2 3 2 2 2" xfId="12878"/>
    <cellStyle name="好_2.空间地产（西安）天琴湾销售会所灯饰清单 3 5 2 3 2" xfId="12879"/>
    <cellStyle name="40% - 强调文字颜色 6 3 6 3" xfId="12880"/>
    <cellStyle name="40% - 强调文字颜色 6 3 6 3 2" xfId="12881"/>
    <cellStyle name="40% - 强调文字颜色 6 3 6 4" xfId="12882"/>
    <cellStyle name="40% - 强调文字颜色 6 3 6 4 2" xfId="12883"/>
    <cellStyle name="60% - 强调文字颜色 4 2 2 2 2 4 2" xfId="12884"/>
    <cellStyle name="60% - 强调文字颜色 5 2 3 2 2 2 2" xfId="12885"/>
    <cellStyle name="40% - 强调文字颜色 6 3 6 5" xfId="12886"/>
    <cellStyle name="60% - 强调文字颜色 4 2 2 2 2 4 2 2" xfId="12887"/>
    <cellStyle name="60% - 强调文字颜色 5 2 3 2 2 2 2 2" xfId="12888"/>
    <cellStyle name="40% - 强调文字颜色 6 3 6 5 2" xfId="12889"/>
    <cellStyle name="标题 5 3 3 3 2 2" xfId="12890"/>
    <cellStyle name="40% - 强调文字颜色 6 3 7 2" xfId="12891"/>
    <cellStyle name="40% - 强调文字颜色 6 3 7 2 2" xfId="12892"/>
    <cellStyle name="40% - 强调文字颜色 6 3 7 2 2 2" xfId="12893"/>
    <cellStyle name="40% - 强调文字颜色 6 3 7 3" xfId="12894"/>
    <cellStyle name="千位分隔 2 8 2 2 2" xfId="12895"/>
    <cellStyle name="40% - 强调文字颜色 6 3 7 3 2" xfId="12896"/>
    <cellStyle name="千位分隔 2 8 2 2 2 2" xfId="12897"/>
    <cellStyle name="60% - 强调文字颜色 1 3 2 3 4" xfId="12898"/>
    <cellStyle name="40% - 强调文字颜色 6 3 7 3 2 2" xfId="12899"/>
    <cellStyle name="40% - 强调文字颜色 6 3 7 4" xfId="12900"/>
    <cellStyle name="千位分隔 2 8 2 2 3" xfId="12901"/>
    <cellStyle name="警告文本 2 2 3 2 3 2 2" xfId="12902"/>
    <cellStyle name="差_2.空间地产（西安）天琴湾销售会所灯饰清单 2 4 4 2 2 2" xfId="12903"/>
    <cellStyle name="40% - 强调文字颜色 6 3 7 4 2" xfId="12904"/>
    <cellStyle name="警告文本 2 2 3 2 3 2 2 2" xfId="12905"/>
    <cellStyle name="40% - 强调文字颜色 6 3 8" xfId="12906"/>
    <cellStyle name="40% - 强调文字颜色 6 3 8 2" xfId="12907"/>
    <cellStyle name="60% - 强调文字颜色 4 2 4 2 2 2 3" xfId="12908"/>
    <cellStyle name="40% - 强调文字颜色 6 3 8 2 2" xfId="12909"/>
    <cellStyle name="输入 3 2 2 2 2 3" xfId="12910"/>
    <cellStyle name="适中 3 8" xfId="12911"/>
    <cellStyle name="40% - 强调文字颜色 6 3 8 2 2 2" xfId="12912"/>
    <cellStyle name="60% - 强调文字颜色 4 2 4 2 2 2 3 2" xfId="12913"/>
    <cellStyle name="40% - 强调文字颜色 6 3 9" xfId="12914"/>
    <cellStyle name="40% - 强调文字颜色 6 3 9 2" xfId="12915"/>
    <cellStyle name="强调文字颜色 6 3 2 2 5" xfId="12916"/>
    <cellStyle name="40% - 强调文字颜色 6 3 9 2 2" xfId="12917"/>
    <cellStyle name="强调文字颜色 6 3 2 2 5 2" xfId="12918"/>
    <cellStyle name="40% - 强调文字颜色 6 4" xfId="12919"/>
    <cellStyle name="40% - 强调文字颜色 6 4 2" xfId="12920"/>
    <cellStyle name="40% - 强调文字颜色 6 4 2 2 2 2" xfId="12921"/>
    <cellStyle name="千位分隔 2 2 2 4 7" xfId="12922"/>
    <cellStyle name="40% - 强调文字颜色 6 4 2 2 2 2 2" xfId="12923"/>
    <cellStyle name="40% - 强调文字颜色 6 4 2 2 2 2 2 2" xfId="12924"/>
    <cellStyle name="40% - 强调文字颜色 6 4 2 2 2 3" xfId="12925"/>
    <cellStyle name="40% - 强调文字颜色 6 4 2 2 2 3 2" xfId="12926"/>
    <cellStyle name="40% - 强调文字颜色 6 4 2 2 2 3 2 2" xfId="12927"/>
    <cellStyle name="40% - 强调文字颜色 6 4 2 2 2 4" xfId="12928"/>
    <cellStyle name="千位分隔 2 2 2 6 3 2" xfId="12929"/>
    <cellStyle name="好 4 5 3 2 2 2" xfId="12930"/>
    <cellStyle name="40% - 强调文字颜色 6 4 2 2 2 4 2" xfId="12931"/>
    <cellStyle name="强调文字颜色 1 4 2 5" xfId="12932"/>
    <cellStyle name="差_3.空间地产（西安）天琴湾配饰报价清单 9 3 2" xfId="12933"/>
    <cellStyle name="40% - 强调文字颜色 6 4 2 2 3" xfId="12934"/>
    <cellStyle name="40% - 强调文字颜色 6 4 2 2 3 2" xfId="12935"/>
    <cellStyle name="40% - 强调文字颜色 6 4 2 2 3 2 2" xfId="12936"/>
    <cellStyle name="汇总 4 7 2 2" xfId="12937"/>
    <cellStyle name="40% - 强调文字颜色 6 4 2 2 4" xfId="12938"/>
    <cellStyle name="40% - 强调文字颜色 6 4 2 2 4 2" xfId="12939"/>
    <cellStyle name="40% - 强调文字颜色 6 4 2 2 4 2 2" xfId="12940"/>
    <cellStyle name="差_3.空间地产（西安）天琴湾配饰报价清单 3 3 2 2 2 2 2" xfId="12941"/>
    <cellStyle name="注释 2 2 4 3 2 2 3 2" xfId="12942"/>
    <cellStyle name="汇总 4 7 2 3" xfId="12943"/>
    <cellStyle name="40% - 强调文字颜色 6 4 2 2 5" xfId="12944"/>
    <cellStyle name="差_3.空间地产（西安）天琴湾配饰报价清单 3 3 2 2 2 2 2 2" xfId="12945"/>
    <cellStyle name="汇总 4 7 2 3 2" xfId="12946"/>
    <cellStyle name="40% - 强调文字颜色 6 4 2 2 5 2" xfId="12947"/>
    <cellStyle name="40% - 强调文字颜色 6 4 2 3" xfId="12948"/>
    <cellStyle name="40% - 强调文字颜色 6 4 3 4 2 2 2" xfId="12949"/>
    <cellStyle name="40% - 强调文字颜色 6 4 2 3 2" xfId="12950"/>
    <cellStyle name="40% - 强调文字颜色 6 4 2 3 2 2" xfId="12951"/>
    <cellStyle name="40% - 强调文字颜色 6 4 2 3 3" xfId="12952"/>
    <cellStyle name="40% - 强调文字颜色 6 4 2 3 3 2" xfId="12953"/>
    <cellStyle name="40% - 强调文字颜色 6 4 2 3 4" xfId="12954"/>
    <cellStyle name="40% - 强调文字颜色 6 4 2 3 4 2" xfId="12955"/>
    <cellStyle name="40% - 强调文字颜色 6 4 2 4" xfId="12956"/>
    <cellStyle name="强调文字颜色 1 2 7 2 2" xfId="12957"/>
    <cellStyle name="40% - 强调文字颜色 6 4 2 4 2" xfId="12958"/>
    <cellStyle name="强调文字颜色 1 2 7 2 2 2" xfId="12959"/>
    <cellStyle name="40% - 强调文字颜色 6 4 2 4 3" xfId="12960"/>
    <cellStyle name="强调文字颜色 3 4 3 3 2 2" xfId="12961"/>
    <cellStyle name="40% - 强调文字颜色 6 4 2 4 3 2" xfId="12962"/>
    <cellStyle name="强调文字颜色 3 4 3 3 2 2 2" xfId="12963"/>
    <cellStyle name="40% - 强调文字颜色 6 4 2 5" xfId="12964"/>
    <cellStyle name="40% - 强调文字颜色 6 4 2 5 2" xfId="12965"/>
    <cellStyle name="40% - 强调文字颜色 6 4 2 5 2 2" xfId="12966"/>
    <cellStyle name="40% - 强调文字颜色 6 4 2 6" xfId="12967"/>
    <cellStyle name="40% - 强调文字颜色 6 4 2 6 2" xfId="12968"/>
    <cellStyle name="差_2.空间地产（西安）天琴湾销售会所灯饰清单 4 3 3 3 2 2" xfId="12969"/>
    <cellStyle name="40% - 强调文字颜色 6 4 3" xfId="12970"/>
    <cellStyle name="40% - 强调文字颜色 6 4 3 2" xfId="12971"/>
    <cellStyle name="40% - 强调文字颜色 6 4 3 2 2" xfId="12972"/>
    <cellStyle name="40% - 强调文字颜色 6 4 3 2 2 4" xfId="12973"/>
    <cellStyle name="40% - 强调文字颜色 6 4 3 2 3" xfId="12974"/>
    <cellStyle name="40% - 强调文字颜色 6 4 3 2 4" xfId="12975"/>
    <cellStyle name="40% - 强调文字颜色 6 4 3 2 4 2" xfId="12976"/>
    <cellStyle name="40% - 强调文字颜色 6 4 3 2 4 2 2" xfId="12977"/>
    <cellStyle name="40% - 强调文字颜色 6 4 3 2 5" xfId="12978"/>
    <cellStyle name="差_3.空间地产（西安）天琴湾配饰报价清单 3 3 2 2 3 2 2" xfId="12979"/>
    <cellStyle name="40% - 强调文字颜色 6 4 3 2 5 2" xfId="12980"/>
    <cellStyle name="40% - 强调文字颜色 6 4 3 3" xfId="12981"/>
    <cellStyle name="40% - 强调文字颜色 6 4 3 3 2" xfId="12982"/>
    <cellStyle name="40% - 强调文字颜色 6 4 3 3 2 2" xfId="12983"/>
    <cellStyle name="40% - 强调文字颜色 6 4 3 3 3" xfId="12984"/>
    <cellStyle name="60% - 强调文字颜色 5 2 2 3 2 5" xfId="12985"/>
    <cellStyle name="40% - 强调文字颜色 6 4 3 3 3 2" xfId="12986"/>
    <cellStyle name="60% - 强调文字颜色 5 2 2 3 2 5 2" xfId="12987"/>
    <cellStyle name="40% - 强调文字颜色 6 4 3 3 3 2 2" xfId="12988"/>
    <cellStyle name="汇总 4 8 3 2" xfId="12989"/>
    <cellStyle name="40% - 强调文字颜色 6 4 3 3 4" xfId="12990"/>
    <cellStyle name="40% - 强调文字颜色 6 4 3 3 4 2" xfId="12991"/>
    <cellStyle name="40% - 强调文字颜色 6 4 3 4" xfId="12992"/>
    <cellStyle name="强调文字颜色 1 2 7 3 2" xfId="12993"/>
    <cellStyle name="40% - 强调文字颜色 6 4 3 4 2" xfId="12994"/>
    <cellStyle name="40% - 强调文字颜色 6 4 3 4 2 2" xfId="12995"/>
    <cellStyle name="40% - 强调文字颜色 6 4 3 4 3" xfId="12996"/>
    <cellStyle name="强调文字颜色 3 4 3 4 2 2" xfId="12997"/>
    <cellStyle name="40% - 强调文字颜色 6 4 3 4 3 2" xfId="12998"/>
    <cellStyle name="强调文字颜色 3 4 3 4 2 2 2" xfId="12999"/>
    <cellStyle name="输入 2 2 2 4 2 3 2" xfId="13000"/>
    <cellStyle name="40% - 强调文字颜色 6 4 3 5" xfId="13001"/>
    <cellStyle name="40% - 强调文字颜色 6 4 3 5 2" xfId="13002"/>
    <cellStyle name="40% - 强调文字颜色 6 4 3 5 2 2" xfId="13003"/>
    <cellStyle name="40% - 强调文字颜色 6 4 3 6" xfId="13004"/>
    <cellStyle name="40% - 强调文字颜色 6 4 3 6 2" xfId="13005"/>
    <cellStyle name="40% - 强调文字颜色 6 4 4" xfId="13006"/>
    <cellStyle name="汇总 2 2 2 2 2 2 2 3 2" xfId="13007"/>
    <cellStyle name="40% - 强调文字颜色 6 4 4 2" xfId="13008"/>
    <cellStyle name="40% - 强调文字颜色 6 4 4 2 2" xfId="13009"/>
    <cellStyle name="40% - 强调文字颜色 6 4 4 2 3" xfId="13010"/>
    <cellStyle name="40% - 强调文字颜色 6 4 4 2 3 2" xfId="13011"/>
    <cellStyle name="40% - 强调文字颜色 6 4 4 2 3 2 2" xfId="13012"/>
    <cellStyle name="40% - 强调文字颜色 6 4 4 2 4" xfId="13013"/>
    <cellStyle name="40% - 强调文字颜色 6 4 4 2 4 2" xfId="13014"/>
    <cellStyle name="40% - 强调文字颜色 6 4 4 3" xfId="13015"/>
    <cellStyle name="40% - 强调文字颜色 6 4 4 3 2" xfId="13016"/>
    <cellStyle name="40% - 强调文字颜色 6 4 4 3 2 2" xfId="13017"/>
    <cellStyle name="40% - 强调文字颜色 6 4 4 3 2 2 2" xfId="13018"/>
    <cellStyle name="强调文字颜色 1 2 2 5 2 2 2 2" xfId="13019"/>
    <cellStyle name="40% - 强调文字颜色 6 4 4 3 3" xfId="13020"/>
    <cellStyle name="40% - 强调文字颜色 6 4 4 3 3 2" xfId="13021"/>
    <cellStyle name="40% - 强调文字颜色 6 4 4 3 3 2 2" xfId="13022"/>
    <cellStyle name="40% - 强调文字颜色 6 4 4 3 4" xfId="13023"/>
    <cellStyle name="40% - 强调文字颜色 6 4 4 3 4 2" xfId="13024"/>
    <cellStyle name="40% - 强调文字颜色 6 4 4 4 2" xfId="13025"/>
    <cellStyle name="40% - 强调文字颜色 6 4 4 4 2 2" xfId="13026"/>
    <cellStyle name="60% - 强调文字颜色 1 2 5 4" xfId="13027"/>
    <cellStyle name="40% - 强调文字颜色 6 4 4 4 2 2 2" xfId="13028"/>
    <cellStyle name="60% - 强调文字颜色 1 2 5 4 2" xfId="13029"/>
    <cellStyle name="40% - 强调文字颜色 6 4 4 4 3" xfId="13030"/>
    <cellStyle name="强调文字颜色 3 4 3 5 2 2" xfId="13031"/>
    <cellStyle name="好_2.空间地产（西安）天琴湾销售会所灯饰清单 2 5 3 2 2 2 2" xfId="13032"/>
    <cellStyle name="40% - 强调文字颜色 6 4 4 4 3 2" xfId="13033"/>
    <cellStyle name="60% - 强调文字颜色 1 2 6 4" xfId="13034"/>
    <cellStyle name="60% - 强调文字颜色 4 2 2 2 3 2 2" xfId="13035"/>
    <cellStyle name="40% - 强调文字颜色 6 4 4 5" xfId="13036"/>
    <cellStyle name="好_3.空间地产（西安）天琴湾配饰报价清单 2 2 7" xfId="13037"/>
    <cellStyle name="60% - 强调文字颜色 4 2 2 2 3 2 2 2" xfId="13038"/>
    <cellStyle name="40% - 强调文字颜色 6 4 4 5 2" xfId="13039"/>
    <cellStyle name="好_3.空间地产（西安）天琴湾配饰报价清单 2 2 7 2" xfId="13040"/>
    <cellStyle name="60% - 强调文字颜色 4 2 2 2 3 2 2 2 2" xfId="13041"/>
    <cellStyle name="40% - 强调文字颜色 6 4 4 5 2 2" xfId="13042"/>
    <cellStyle name="60% - 强调文字颜色 1 3 5 4" xfId="13043"/>
    <cellStyle name="60% - 强调文字颜色 4 2 2 2 3 2 3 2" xfId="13044"/>
    <cellStyle name="40% - 强调文字颜色 6 4 4 6 2" xfId="13045"/>
    <cellStyle name="40% - 强调文字颜色 6 4 5" xfId="13046"/>
    <cellStyle name="40% - 强调文字颜色 6 4 5 2" xfId="13047"/>
    <cellStyle name="输入 4 3 2 2 5" xfId="13048"/>
    <cellStyle name="40% - 强调文字颜色 6 4 5 2 2" xfId="13049"/>
    <cellStyle name="输入 4 3 2 2 5 2" xfId="13050"/>
    <cellStyle name="60% - 强调文字颜色 1 4 6" xfId="13051"/>
    <cellStyle name="40% - 强调文字颜色 6 4 5 2 2 2" xfId="13052"/>
    <cellStyle name="60% - 强调文字颜色 1 4 6 2" xfId="13053"/>
    <cellStyle name="40% - 强调文字颜色 6 4 5 2 2 2 2" xfId="13054"/>
    <cellStyle name="40% - 强调文字颜色 6 4 5 2 3" xfId="13055"/>
    <cellStyle name="计算 2 3 2 2 2" xfId="13056"/>
    <cellStyle name="计算 2 3 2 2 2 2" xfId="13057"/>
    <cellStyle name="解释性文本 3 2 2 2 2 3" xfId="13058"/>
    <cellStyle name="40% - 强调文字颜色 6 4 5 2 3 2" xfId="13059"/>
    <cellStyle name="计算 2 3 2 2 2 2 2" xfId="13060"/>
    <cellStyle name="解释性文本 3 2 2 2 2 3 2" xfId="13061"/>
    <cellStyle name="40% - 强调文字颜色 6 4 5 2 3 2 2" xfId="13062"/>
    <cellStyle name="40% - 强调文字颜色 6 4 5 2 4" xfId="13063"/>
    <cellStyle name="计算 2 3 2 2 3" xfId="13064"/>
    <cellStyle name="40% - 强调文字颜色 6 4 5 2 4 2" xfId="13065"/>
    <cellStyle name="计算 2 3 2 2 3 2" xfId="13066"/>
    <cellStyle name="好_2.空间地产（西安）天琴湾销售会所灯饰清单 3 5 3 2 2" xfId="13067"/>
    <cellStyle name="40% - 强调文字颜色 6 4 5 3" xfId="13068"/>
    <cellStyle name="40% - 强调文字颜色 6 4 5 3 2" xfId="13069"/>
    <cellStyle name="60% - 强调文字颜色 2 4 6" xfId="13070"/>
    <cellStyle name="40% - 强调文字颜色 6 4 5 3 2 2" xfId="13071"/>
    <cellStyle name="40% - 强调文字颜色 6 4 5 4" xfId="13072"/>
    <cellStyle name="40% - 强调文字颜色 6 4 5 4 2" xfId="13073"/>
    <cellStyle name="60% - 强调文字颜色 2 2 5 4" xfId="13074"/>
    <cellStyle name="60% - 强调文字颜色 3 4 6" xfId="13075"/>
    <cellStyle name="40% - 强调文字颜色 6 4 5 4 2 2" xfId="13076"/>
    <cellStyle name="60% - 强调文字颜色 4 2 2 2 3 3 2 2" xfId="13077"/>
    <cellStyle name="40% - 强调文字颜色 6 4 5 5 2" xfId="13078"/>
    <cellStyle name="40% - 强调文字颜色 6 4 6" xfId="13079"/>
    <cellStyle name="40% - 强调文字颜色 6 4 6 2" xfId="13080"/>
    <cellStyle name="40% - 强调文字颜色 6 4 6 2 2" xfId="13081"/>
    <cellStyle name="40% - 强调文字颜色 6 4 6 2 2 2" xfId="13082"/>
    <cellStyle name="40% - 强调文字颜色 6 4 6 3" xfId="13083"/>
    <cellStyle name="40% - 强调文字颜色 6 4 6 3 2" xfId="13084"/>
    <cellStyle name="60% - 强调文字颜色 2 2 2 3 4" xfId="13085"/>
    <cellStyle name="40% - 强调文字颜色 6 4 6 3 2 2" xfId="13086"/>
    <cellStyle name="标题 5 3 3 4 2" xfId="13087"/>
    <cellStyle name="40% - 强调文字颜色 6 4 7" xfId="13088"/>
    <cellStyle name="40% - 强调文字颜色 6 4 7 2" xfId="13089"/>
    <cellStyle name="40% - 强调文字颜色 6 4 7 2 2" xfId="13090"/>
    <cellStyle name="40% - 强调文字颜色 6 4 7 2 2 2" xfId="13091"/>
    <cellStyle name="差 2 2 2 3 3" xfId="13092"/>
    <cellStyle name="40% - 强调文字颜色 6 4 7 3" xfId="13093"/>
    <cellStyle name="千位分隔 2 8 3 2 2" xfId="13094"/>
    <cellStyle name="40% - 强调文字颜色 6 4 7 3 2" xfId="13095"/>
    <cellStyle name="40% - 强调文字颜色 6 4 8" xfId="13096"/>
    <cellStyle name="40% - 强调文字颜色 6 4 8 2" xfId="13097"/>
    <cellStyle name="40% - 强调文字颜色 6 4 9" xfId="13098"/>
    <cellStyle name="40% - 强调文字颜色 6 4 9 2" xfId="13099"/>
    <cellStyle name="强调文字颜色 6 3 3 2 5" xfId="13100"/>
    <cellStyle name="60% - 强调文字颜色 1 2 2" xfId="13101"/>
    <cellStyle name="计算 2 2 3 2 5" xfId="13102"/>
    <cellStyle name="60% - 强调文字颜色 1 2 2 2" xfId="13103"/>
    <cellStyle name="60% - 强调文字颜色 1 2 2 2 2" xfId="13104"/>
    <cellStyle name="60% - 强调文字颜色 1 2 2 2 2 2" xfId="13105"/>
    <cellStyle name="60% - 强调文字颜色 1 2 2 2 2 2 2" xfId="13106"/>
    <cellStyle name="输入 2 2 5 2 3" xfId="13107"/>
    <cellStyle name="60% - 强调文字颜色 3 2 2 4 4" xfId="13108"/>
    <cellStyle name="强调文字颜色 4 2 4 2 3" xfId="13109"/>
    <cellStyle name="60% - 强调文字颜色 1 2 2 2 2 2 2 2" xfId="13110"/>
    <cellStyle name="60% - 强调文字颜色 3 2 2 4 4 2 2" xfId="13111"/>
    <cellStyle name="强调文字颜色 4 2 4 2 3 2 2" xfId="13112"/>
    <cellStyle name="标题 1 2 5 5" xfId="13113"/>
    <cellStyle name="60% - 强调文字颜色 1 2 2 2 2 2 2 2 2 2" xfId="13114"/>
    <cellStyle name="60% - 强调文字颜色 3 2 2 4 5" xfId="13115"/>
    <cellStyle name="强调文字颜色 4 2 4 2 4" xfId="13116"/>
    <cellStyle name="60% - 强调文字颜色 1 2 2 2 2 2 2 3" xfId="13117"/>
    <cellStyle name="60% - 强调文字颜色 3 2 2 4 5 2" xfId="13118"/>
    <cellStyle name="强调文字颜色 4 2 4 2 4 2" xfId="13119"/>
    <cellStyle name="60% - 强调文字颜色 1 2 2 2 2 2 2 3 2" xfId="13120"/>
    <cellStyle name="60% - 强调文字颜色 1 2 2 2 2 2 3" xfId="13121"/>
    <cellStyle name="输入 2 2 5 2 4" xfId="13122"/>
    <cellStyle name="标题 3 2 5" xfId="13123"/>
    <cellStyle name="60% - 强调文字颜色 3 2 2 5 4" xfId="13124"/>
    <cellStyle name="强调文字颜色 4 2 4 3 3" xfId="13125"/>
    <cellStyle name="计算 2 4 3 3 3 2" xfId="13126"/>
    <cellStyle name="60% - 强调文字颜色 1 2 2 2 2 2 3 2" xfId="13127"/>
    <cellStyle name="输入 2 2 5 2 4 2" xfId="13128"/>
    <cellStyle name="标题 3 2 5 2" xfId="13129"/>
    <cellStyle name="60% - 强调文字颜色 3 2 2 5 4 2" xfId="13130"/>
    <cellStyle name="强调文字颜色 4 2 4 3 3 2" xfId="13131"/>
    <cellStyle name="60% - 强调文字颜色 1 2 2 2 2 2 3 2 2" xfId="13132"/>
    <cellStyle name="60% - 强调文字颜色 1 3 2 3 2 2 2" xfId="13133"/>
    <cellStyle name="60% - 强调文字颜色 1 2 2 2 2 2 4" xfId="13134"/>
    <cellStyle name="计算 2 4 3 4" xfId="13135"/>
    <cellStyle name="60% - 强调文字颜色 5 2 2 2 3 2 2 2" xfId="13136"/>
    <cellStyle name="60% - 强调文字颜色 1 2 2 2 2 3" xfId="13137"/>
    <cellStyle name="60% - 强调文字颜色 1 2 2 2 2 3 2 2" xfId="13138"/>
    <cellStyle name="输入 2 2 5 3 3 2" xfId="13139"/>
    <cellStyle name="标题 4 2 3 2 2 2 3" xfId="13140"/>
    <cellStyle name="千位分隔 2 5" xfId="13141"/>
    <cellStyle name="60% - 强调文字颜色 1 2 2 2 2 3 3" xfId="13142"/>
    <cellStyle name="60% - 强调文字颜色 1 2 2 2 2 3 3 2" xfId="13143"/>
    <cellStyle name="60% - 强调文字颜色 2 2 3 2 2 2" xfId="13144"/>
    <cellStyle name="计算 2 4 3 5" xfId="13145"/>
    <cellStyle name="60% - 强调文字颜色 3 2 4 2 2" xfId="13146"/>
    <cellStyle name="检查单元格 2 4 2 2 3 2 2" xfId="13147"/>
    <cellStyle name="60% - 强调文字颜色 1 2 2 2 2 4" xfId="13148"/>
    <cellStyle name="60% - 强调文字颜色 2 2 3 2 2 2 2" xfId="13149"/>
    <cellStyle name="计算 2 4 3 5 2" xfId="13150"/>
    <cellStyle name="60% - 强调文字颜色 3 2 4 2 2 2" xfId="13151"/>
    <cellStyle name="60% - 强调文字颜色 2 2 3 2 2 4" xfId="13152"/>
    <cellStyle name="标题 3 2 2 2 3 2 3" xfId="13153"/>
    <cellStyle name="60% - 强调文字颜色 3 2 4 2 4" xfId="13154"/>
    <cellStyle name="60% - 强调文字颜色 1 2 2 2 2 4 2" xfId="13155"/>
    <cellStyle name="60% - 强调文字颜色 2 2 3 2 2 2 2 2" xfId="13156"/>
    <cellStyle name="强调文字颜色 4 2 6 2 3" xfId="13157"/>
    <cellStyle name="60% - 强调文字颜色 3 2 4 2 2 2 2" xfId="13158"/>
    <cellStyle name="60% - 强调文字颜色 2 2 3 2 2 4 2" xfId="13159"/>
    <cellStyle name="标题 3 2 2 2 3 2 3 2" xfId="13160"/>
    <cellStyle name="60% - 强调文字颜色 3 2 4 2 4 2" xfId="13161"/>
    <cellStyle name="60% - 强调文字颜色 1 2 2 2 2 4 2 2" xfId="13162"/>
    <cellStyle name="60% - 强调文字颜色 2 2 3 2 2 3" xfId="13163"/>
    <cellStyle name="标题 3 2 2 2 3 2 2" xfId="13164"/>
    <cellStyle name="60% - 强调文字颜色 3 2 4 2 3" xfId="13165"/>
    <cellStyle name="60% - 强调文字颜色 1 2 2 2 2 5" xfId="13166"/>
    <cellStyle name="60% - 强调文字颜色 2 2 3 2 2 3 2" xfId="13167"/>
    <cellStyle name="标题 3 2 2 2 3 2 2 2" xfId="13168"/>
    <cellStyle name="60% - 强调文字颜色 3 2 4 2 3 2" xfId="13169"/>
    <cellStyle name="60% - 强调文字颜色 3 2 4 3 4" xfId="13170"/>
    <cellStyle name="60% - 强调文字颜色 1 2 2 2 2 5 2" xfId="13171"/>
    <cellStyle name="60% - 强调文字颜色 1 2 2 2 3" xfId="13172"/>
    <cellStyle name="60% - 强调文字颜色 1 2 2 2 3 2" xfId="13173"/>
    <cellStyle name="60% - 强调文字颜色 1 2 2 2 3 2 2" xfId="13174"/>
    <cellStyle name="输入 2 2 6 2 3" xfId="13175"/>
    <cellStyle name="60% - 强调文字颜色 1 2 2 2 3 2 2 2" xfId="13176"/>
    <cellStyle name="输入 2 2 6 2 3 2" xfId="13177"/>
    <cellStyle name="输出 4 5 2 3" xfId="13178"/>
    <cellStyle name="60% - 强调文字颜色 1 2 2 2 3 2 2 2 2" xfId="13179"/>
    <cellStyle name="60% - 强调文字颜色 1 2 2 2 3 2 3" xfId="13180"/>
    <cellStyle name="60% - 强调文字颜色 1 2 2 2 3 2 3 2" xfId="13181"/>
    <cellStyle name="60% - 强调文字颜色 2 2 3 2 3 2" xfId="13182"/>
    <cellStyle name="60% - 强调文字颜色 3 2 4 3 2" xfId="13183"/>
    <cellStyle name="60% - 强调文字颜色 1 2 2 2 3 4" xfId="13184"/>
    <cellStyle name="60% - 强调文字颜色 3 2 4 3 2 2" xfId="13185"/>
    <cellStyle name="千位分隔 2 2 7 4" xfId="13186"/>
    <cellStyle name="60% - 强调文字颜色 2 2 3 2 3 2 2" xfId="13187"/>
    <cellStyle name="60% - 强调文字颜色 3 2 5 2 4" xfId="13188"/>
    <cellStyle name="60% - 强调文字颜色 1 2 2 2 3 4 2" xfId="13189"/>
    <cellStyle name="链接单元格 4 3 2 2 3" xfId="13190"/>
    <cellStyle name="60% - 强调文字颜色 1 2 2 2 4" xfId="13191"/>
    <cellStyle name="60% - 强调文字颜色 1 2 2 2 4 2" xfId="13192"/>
    <cellStyle name="60% - 强调文字颜色 1 2 2 2 4 2 2" xfId="13193"/>
    <cellStyle name="60% - 强调文字颜色 1 2 2 2 4 2 2 2" xfId="13194"/>
    <cellStyle name="60% - 强调文字颜色 1 2 2 2 5" xfId="13195"/>
    <cellStyle name="60% - 强调文字颜色 1 2 2 2 5 2" xfId="13196"/>
    <cellStyle name="60% - 强调文字颜色 1 2 2 2 5 2 2" xfId="13197"/>
    <cellStyle name="60% - 强调文字颜色 1 2 2 3 2 2 2" xfId="13198"/>
    <cellStyle name="60% - 强调文字颜色 4 2 2 4 4 2" xfId="13199"/>
    <cellStyle name="强调文字颜色 5 2 4 2 3 2" xfId="13200"/>
    <cellStyle name="60% - 强调文字颜色 1 2 2 3 2 2 2 2 2" xfId="13201"/>
    <cellStyle name="60% - 强调文字颜色 4 2 2 4 4 2 2" xfId="13202"/>
    <cellStyle name="输入 4 2 3 4" xfId="13203"/>
    <cellStyle name="强调文字颜色 5 2 4 2 3 2 2" xfId="13204"/>
    <cellStyle name="60% - 强调文字颜色 1 2 2 3 2 2 2 2 2 2" xfId="13205"/>
    <cellStyle name="警告文本 3 7" xfId="13206"/>
    <cellStyle name="60% - 强调文字颜色 4 2 2 4 5" xfId="13207"/>
    <cellStyle name="强调文字颜色 5 2 4 2 4" xfId="13208"/>
    <cellStyle name="60% - 强调文字颜色 1 2 2 3 2 2 2 3" xfId="13209"/>
    <cellStyle name="60% - 强调文字颜色 4 2 2 4 5 2" xfId="13210"/>
    <cellStyle name="强调文字颜色 5 2 4 2 4 2" xfId="13211"/>
    <cellStyle name="60% - 强调文字颜色 1 2 2 3 2 2 2 3 2" xfId="13212"/>
    <cellStyle name="60% - 强调文字颜色 1 2 2 3 2 2 3" xfId="13213"/>
    <cellStyle name="60% - 强调文字颜色 4 2 2 5 4" xfId="13214"/>
    <cellStyle name="强调文字颜色 5 2 4 3 3" xfId="13215"/>
    <cellStyle name="计算 2 5 3 3 3 2" xfId="13216"/>
    <cellStyle name="60% - 强调文字颜色 1 2 2 3 2 2 3 2" xfId="13217"/>
    <cellStyle name="60% - 强调文字颜色 4 2 2 5 4 2" xfId="13218"/>
    <cellStyle name="强调文字颜色 5 2 4 3 3 2" xfId="13219"/>
    <cellStyle name="标题 2 2 5 4" xfId="13220"/>
    <cellStyle name="60% - 强调文字颜色 1 2 2 3 2 2 3 2 2" xfId="13221"/>
    <cellStyle name="60% - 强调文字颜色 1 3 2 4 2 2 2" xfId="13222"/>
    <cellStyle name="60% - 强调文字颜色 6 2 2 3 2 2 2 3 2" xfId="13223"/>
    <cellStyle name="60% - 强调文字颜色 1 2 2 3 2 2 4" xfId="13224"/>
    <cellStyle name="好_3.空间地产（西安）天琴湾配饰报价清单 2 2 4 2 2 2 2" xfId="13225"/>
    <cellStyle name="60% - 强调文字颜色 1 2 2 3 2 2 4 2" xfId="13226"/>
    <cellStyle name="好_3.空间地产（西安）天琴湾配饰报价清单 2 2 4 2 2 2 2 2" xfId="13227"/>
    <cellStyle name="计算 2 5 3 4" xfId="13228"/>
    <cellStyle name="60% - 强调文字颜色 5 2 2 2 3 3 2 2" xfId="13229"/>
    <cellStyle name="60% - 强调文字颜色 1 2 2 3 2 3" xfId="13230"/>
    <cellStyle name="60% - 强调文字颜色 1 2 2 3 2 3 2" xfId="13231"/>
    <cellStyle name="60% - 强调文字颜色 1 2 2 3 2 3 2 2" xfId="13232"/>
    <cellStyle name="标题 4 2 4 2 2 2 3" xfId="13233"/>
    <cellStyle name="60% - 强调文字颜色 1 2 2 3 2 3 2 2 2" xfId="13234"/>
    <cellStyle name="标题 4 2 4 2 2 2 3 2" xfId="13235"/>
    <cellStyle name="60% - 强调文字颜色 1 2 2 3 2 3 3" xfId="13236"/>
    <cellStyle name="60% - 强调文字颜色 2 2 3 3 2 2" xfId="13237"/>
    <cellStyle name="计算 2 5 3 5" xfId="13238"/>
    <cellStyle name="60% - 强调文字颜色 3 2 5 2 2" xfId="13239"/>
    <cellStyle name="千位分隔 2 2 7 2" xfId="13240"/>
    <cellStyle name="60% - 强调文字颜色 1 2 2 3 2 4" xfId="13241"/>
    <cellStyle name="60% - 强调文字颜色 2 2 3 3 2 2 2" xfId="13242"/>
    <cellStyle name="计算 2 5 3 5 2" xfId="13243"/>
    <cellStyle name="60% - 强调文字颜色 3 2 5 2 2 2" xfId="13244"/>
    <cellStyle name="60% - 强调文字颜色 2 2 4 2 2 4" xfId="13245"/>
    <cellStyle name="千位分隔 2 2 7 2 2" xfId="13246"/>
    <cellStyle name="标题 3 2 2 3 3 2 3" xfId="13247"/>
    <cellStyle name="60% - 强调文字颜色 3 3 4 2 4" xfId="13248"/>
    <cellStyle name="60% - 强调文字颜色 1 2 2 3 2 4 2" xfId="13249"/>
    <cellStyle name="60% - 强调文字颜色 2 2 3 3 2 2 2 2" xfId="13250"/>
    <cellStyle name="强调文字颜色 5 2 6 2 3" xfId="13251"/>
    <cellStyle name="60% - 强调文字颜色 3 2 5 2 2 2 2" xfId="13252"/>
    <cellStyle name="60% - 强调文字颜色 2 2 4 2 2 4 2" xfId="13253"/>
    <cellStyle name="千位分隔 2 2 7 2 2 2" xfId="13254"/>
    <cellStyle name="标题 3 2 2 3 3 2 3 2" xfId="13255"/>
    <cellStyle name="60% - 强调文字颜色 3 3 4 2 4 2" xfId="13256"/>
    <cellStyle name="60% - 强调文字颜色 1 2 2 3 2 4 2 2" xfId="13257"/>
    <cellStyle name="输出 2 5 3 2 2 3 2" xfId="13258"/>
    <cellStyle name="标题 3 2 2 2 4 2 2" xfId="13259"/>
    <cellStyle name="60% - 强调文字颜色 3 2 5 2 3" xfId="13260"/>
    <cellStyle name="输入 2 2 6 4 2" xfId="13261"/>
    <cellStyle name="链接单元格 4 3 2 2 2" xfId="13262"/>
    <cellStyle name="60% - 强调文字颜色 2 2 3 3 2 3" xfId="13263"/>
    <cellStyle name="千位分隔 2 2 7 3" xfId="13264"/>
    <cellStyle name="60% - 强调文字颜色 1 2 2 3 2 5" xfId="13265"/>
    <cellStyle name="标题 3 2 2 2 4 2 2 2" xfId="13266"/>
    <cellStyle name="60% - 强调文字颜色 3 2 5 2 3 2" xfId="13267"/>
    <cellStyle name="链接单元格 4 3 2 2 2 2" xfId="13268"/>
    <cellStyle name="60% - 强调文字颜色 2 2 3 3 2 3 2" xfId="13269"/>
    <cellStyle name="千位分隔 2 2 7 3 2" xfId="13270"/>
    <cellStyle name="60% - 强调文字颜色 3 3 4 3 4" xfId="13271"/>
    <cellStyle name="60% - 强调文字颜色 1 2 2 3 2 5 2" xfId="13272"/>
    <cellStyle name="60% - 强调文字颜色 1 2 2 4 2 2 2" xfId="13273"/>
    <cellStyle name="强调文字颜色 6 2 4 2 3" xfId="13274"/>
    <cellStyle name="适中 2 2 4 2 2 3" xfId="13275"/>
    <cellStyle name="60% - 强调文字颜色 5 2 2 4 4" xfId="13276"/>
    <cellStyle name="60% - 强调文字颜色 1 2 2 4 2 2 2 2" xfId="13277"/>
    <cellStyle name="60% - 强调文字颜色 5 2 2 5 4" xfId="13278"/>
    <cellStyle name="强调文字颜色 6 2 4 3 3" xfId="13279"/>
    <cellStyle name="60% - 强调文字颜色 1 2 2 4 2 2 3 2" xfId="13280"/>
    <cellStyle name="60% - 强调文字颜色 6 2 3 2 3 2 2 2" xfId="13281"/>
    <cellStyle name="60% - 强调文字颜色 1 2 2 4 2 3" xfId="13282"/>
    <cellStyle name="60% - 强调文字颜色 1 2 2 4 2 3 2" xfId="13283"/>
    <cellStyle name="60% - 强调文字颜色 1 2 2 4 2 3 2 2" xfId="13284"/>
    <cellStyle name="60% - 强调文字颜色 2 2 3 4 2 2" xfId="13285"/>
    <cellStyle name="60% - 强调文字颜色 3 2 6 2 2" xfId="13286"/>
    <cellStyle name="千位分隔 2 3 7 2" xfId="13287"/>
    <cellStyle name="60% - 强调文字颜色 1 2 2 4 2 4" xfId="13288"/>
    <cellStyle name="60% - 强调文字颜色 2 2 3 4 2 2 2" xfId="13289"/>
    <cellStyle name="60% - 强调文字颜色 3 2 6 2 2 2" xfId="13290"/>
    <cellStyle name="千位分隔 2 3 7 2 2" xfId="13291"/>
    <cellStyle name="标题 3 2 2 4 3 2 3" xfId="13292"/>
    <cellStyle name="60% - 强调文字颜色 3 4 4 2 4" xfId="13293"/>
    <cellStyle name="60% - 强调文字颜色 1 2 2 4 2 4 2" xfId="13294"/>
    <cellStyle name="注释 2 3 2 2 2 2 2 2" xfId="13295"/>
    <cellStyle name="60% - 强调文字颜色 1 2 2 5 2 2" xfId="13296"/>
    <cellStyle name="60% - 强调文字颜色 1 2 2 5 2 2 2" xfId="13297"/>
    <cellStyle name="60% - 强调文字颜色 1 2 2 5 2 2 2 2" xfId="13298"/>
    <cellStyle name="注释 2 3 2 2 2 2 2 3" xfId="13299"/>
    <cellStyle name="60% - 强调文字颜色 1 2 2 5 2 3" xfId="13300"/>
    <cellStyle name="60% - 强调文字颜色 1 2 2 5 2 3 2" xfId="13301"/>
    <cellStyle name="注释 2 3 2 2 2 3" xfId="13302"/>
    <cellStyle name="60% - 强调文字颜色 1 2 2 6" xfId="13303"/>
    <cellStyle name="注释 2 3 2 2 2 3 2" xfId="13304"/>
    <cellStyle name="60% - 强调文字颜色 1 2 2 6 2" xfId="13305"/>
    <cellStyle name="60% - 强调文字颜色 1 2 2 6 2 2" xfId="13306"/>
    <cellStyle name="60% - 强调文字颜色 1 2 2 6 2 2 2" xfId="13307"/>
    <cellStyle name="强调文字颜色 2 2 4 4 2" xfId="13308"/>
    <cellStyle name="注释 2 3 2 2 2 3 3" xfId="13309"/>
    <cellStyle name="强调文字颜色 5 2 2 4 2 2 3 2" xfId="13310"/>
    <cellStyle name="60% - 强调文字颜色 1 2 2 6 3" xfId="13311"/>
    <cellStyle name="60% - 强调文字颜色 1 2 2 6 3 2" xfId="13312"/>
    <cellStyle name="强调文字颜色 2 2 4 4 2 2" xfId="13313"/>
    <cellStyle name="注释 2 3 2 2 2 4" xfId="13314"/>
    <cellStyle name="60% - 强调文字颜色 1 2 2 7" xfId="13315"/>
    <cellStyle name="注释 2 3 2 2 2 4 2" xfId="13316"/>
    <cellStyle name="60% - 强调文字颜色 1 2 2 7 2" xfId="13317"/>
    <cellStyle name="60% - 强调文字颜色 1 2 2 7 2 2" xfId="13318"/>
    <cellStyle name="强调文字颜色 1 4 2 2 2 2 3" xfId="13319"/>
    <cellStyle name="注释 2 3 2 2 2 5" xfId="13320"/>
    <cellStyle name="适中 2 5 2 2" xfId="13321"/>
    <cellStyle name="60% - 强调文字颜色 1 2 2 8" xfId="13322"/>
    <cellStyle name="适中 2 5 2 2 2" xfId="13323"/>
    <cellStyle name="60% - 强调文字颜色 1 2 2 8 2" xfId="13324"/>
    <cellStyle name="60% - 强调文字颜色 1 2 3" xfId="13325"/>
    <cellStyle name="计算 2 2 3 2 6" xfId="13326"/>
    <cellStyle name="60% - 强调文字颜色 1 2 3 2" xfId="13327"/>
    <cellStyle name="计算 2 2 3 2 6 2" xfId="13328"/>
    <cellStyle name="60% - 强调文字颜色 1 2 3 2 2" xfId="13329"/>
    <cellStyle name="60% - 强调文字颜色 1 2 3 2 2 2" xfId="13330"/>
    <cellStyle name="60% - 强调文字颜色 1 2 3 2 2 2 2" xfId="13331"/>
    <cellStyle name="60% - 强调文字颜色 1 2 3 2 2 2 2 2" xfId="13332"/>
    <cellStyle name="60% - 强调文字颜色 1 2 3 2 2 2 2 2 2" xfId="13333"/>
    <cellStyle name="标题 2 3 2 3 3 2 2" xfId="13334"/>
    <cellStyle name="60% - 强调文字颜色 1 2 3 2 2 2 3" xfId="13335"/>
    <cellStyle name="60% - 强调文字颜色 1 2 3 2 2 2 3 2" xfId="13336"/>
    <cellStyle name="计算 3 4 3 4" xfId="13337"/>
    <cellStyle name="60% - 强调文字颜色 5 2 2 2 4 2 2 2" xfId="13338"/>
    <cellStyle name="60% - 强调文字颜色 1 2 3 2 2 3" xfId="13339"/>
    <cellStyle name="60% - 强调文字颜色 1 2 3 2 2 3 2" xfId="13340"/>
    <cellStyle name="标题 4 3 3 2 2 2 3" xfId="13341"/>
    <cellStyle name="好_2.空间地产（西安）天琴湾销售会所灯饰清单 4 4" xfId="13342"/>
    <cellStyle name="60% - 强调文字颜色 1 2 3 2 2 3 2 2" xfId="13343"/>
    <cellStyle name="60% - 强调文字颜色 2 2 4 2 2 2" xfId="13344"/>
    <cellStyle name="计算 3 4 3 5" xfId="13345"/>
    <cellStyle name="60% - 强调文字颜色 3 3 4 2 2" xfId="13346"/>
    <cellStyle name="60% - 强调文字颜色 1 2 3 2 2 4" xfId="13347"/>
    <cellStyle name="60% - 强调文字颜色 2 2 4 2 2 2 2" xfId="13348"/>
    <cellStyle name="计算 3 4 3 5 2" xfId="13349"/>
    <cellStyle name="60% - 强调文字颜色 3 3 4 2 2 2" xfId="13350"/>
    <cellStyle name="60% - 强调文字颜色 2 3 3 2 2 4" xfId="13351"/>
    <cellStyle name="60% - 强调文字颜色 4 2 4 2 4" xfId="13352"/>
    <cellStyle name="60% - 强调文字颜色 1 2 3 2 2 4 2" xfId="13353"/>
    <cellStyle name="60% - 强调文字颜色 1 2 3 2 3" xfId="13354"/>
    <cellStyle name="检查单元格 3 3 3 2 3 2" xfId="13355"/>
    <cellStyle name="60% - 强调文字颜色 1 2 3 2 4" xfId="13356"/>
    <cellStyle name="60% - 强调文字颜色 1 2 3 2 4 2" xfId="13357"/>
    <cellStyle name="60% - 强调文字颜色 1 2 3 2 4 2 2" xfId="13358"/>
    <cellStyle name="60% - 强调文字颜色 1 2 3 2 5" xfId="13359"/>
    <cellStyle name="注释 2 2 4 2 4 2" xfId="13360"/>
    <cellStyle name="60% - 强调文字颜色 1 2 3 2 5 2" xfId="13361"/>
    <cellStyle name="60% - 强调文字颜色 1 2 3 3 2 2 2" xfId="13362"/>
    <cellStyle name="60% - 强调文字颜色 1 2 3 3 2 2 2 2" xfId="13363"/>
    <cellStyle name="60% - 强调文字颜色 1 2 3 3 2 3" xfId="13364"/>
    <cellStyle name="输出 2 4 3 2 2 3 2" xfId="13365"/>
    <cellStyle name="60% - 强调文字颜色 1 2 3 3 2 3 2" xfId="13366"/>
    <cellStyle name="60% - 强调文字颜色 1 2 3 4 2 2" xfId="13367"/>
    <cellStyle name="60% - 强调文字颜色 1 2 3 4 2 2 2" xfId="13368"/>
    <cellStyle name="注释 2 3 2 2 3 2" xfId="13369"/>
    <cellStyle name="好_2.空间地产（西安）天琴湾销售会所灯饰清单 4 4 3 2 3 2" xfId="13370"/>
    <cellStyle name="60% - 强调文字颜色 1 2 3 5" xfId="13371"/>
    <cellStyle name="注释 2 3 2 2 3 2 2" xfId="13372"/>
    <cellStyle name="60% - 强调文字颜色 1 2 3 5 2" xfId="13373"/>
    <cellStyle name="60% - 强调文字颜色 1 2 3 5 2 2" xfId="13374"/>
    <cellStyle name="注释 2 3 2 2 3 3" xfId="13375"/>
    <cellStyle name="60% - 强调文字颜色 1 2 3 6" xfId="13376"/>
    <cellStyle name="注释 2 3 2 2 3 3 2" xfId="13377"/>
    <cellStyle name="60% - 强调文字颜色 1 2 3 6 2" xfId="13378"/>
    <cellStyle name="60% - 强调文字颜色 1 2 4" xfId="13379"/>
    <cellStyle name="强调文字颜色 2 3 2 4 2 2" xfId="13380"/>
    <cellStyle name="60% - 强调文字颜色 1 2 4 2 2 2 2" xfId="13381"/>
    <cellStyle name="60% - 强调文字颜色 1 2 4 2 2 2 2 2" xfId="13382"/>
    <cellStyle name="标题 2 3 3 3 3 2 2" xfId="13383"/>
    <cellStyle name="60% - 强调文字颜色 1 2 4 2 2 2 3" xfId="13384"/>
    <cellStyle name="60% - 强调文字颜色 1 2 4 2 2 2 3 2" xfId="13385"/>
    <cellStyle name="60% - 强调文字颜色 1 2 4 2 2 3 2" xfId="13386"/>
    <cellStyle name="60% - 强调文字颜色 1 2 4 2 2 3 2 2" xfId="13387"/>
    <cellStyle name="标题 4 4 3 2 2 2 3" xfId="13388"/>
    <cellStyle name="60% - 强调文字颜色 2 2 5 2 2 2" xfId="13389"/>
    <cellStyle name="计算 4 4 3 5" xfId="13390"/>
    <cellStyle name="汇总 2 5 3 4" xfId="13391"/>
    <cellStyle name="60% - 强调文字颜色 3 4 4 2 2" xfId="13392"/>
    <cellStyle name="60% - 强调文字颜色 1 2 4 2 2 4" xfId="13393"/>
    <cellStyle name="60% - 强调文字颜色 2 2 5 2 2 2 2" xfId="13394"/>
    <cellStyle name="计算 4 4 3 5 2" xfId="13395"/>
    <cellStyle name="60% - 强调文字颜色 3 4 4 2 2 2" xfId="13396"/>
    <cellStyle name="60% - 强调文字颜色 2 4 3 2 2 4" xfId="13397"/>
    <cellStyle name="60% - 强调文字颜色 5 2 4 2 4" xfId="13398"/>
    <cellStyle name="60% - 强调文字颜色 1 2 4 2 2 4 2" xfId="13399"/>
    <cellStyle name="60% - 强调文字颜色 1 2 4 2 3 2 2 2" xfId="13400"/>
    <cellStyle name="60% - 强调文字颜色 1 2 4 2 3 3 2" xfId="13401"/>
    <cellStyle name="60% - 强调文字颜色 1 2 4 2 4 2 2" xfId="13402"/>
    <cellStyle name="输出 2 3 2 2 4" xfId="13403"/>
    <cellStyle name="60% - 强调文字颜色 1 2 4 3 2 2 2" xfId="13404"/>
    <cellStyle name="60% - 强调文字颜色 1 2 4 3 2 2 2 2" xfId="13405"/>
    <cellStyle name="60% - 强调文字颜色 1 2 4 3 2 3 2" xfId="13406"/>
    <cellStyle name="60% - 强调文字颜色 1 2 4 4" xfId="13407"/>
    <cellStyle name="注释 2 3 2 2 4 2" xfId="13408"/>
    <cellStyle name="60% - 强调文字颜色 1 2 4 5" xfId="13409"/>
    <cellStyle name="注释 2 3 2 2 4 3" xfId="13410"/>
    <cellStyle name="60% - 强调文字颜色 1 2 4 6" xfId="13411"/>
    <cellStyle name="60% - 强调文字颜色 1 2 4 6 2" xfId="13412"/>
    <cellStyle name="60% - 强调文字颜色 1 2 5 2 2 2" xfId="13413"/>
    <cellStyle name="60% - 强调文字颜色 1 2 5 2 2 2 2" xfId="13414"/>
    <cellStyle name="链接单元格 2 3 3" xfId="13415"/>
    <cellStyle name="60% - 强调文字颜色 1 2 5 2 2 2 2 2" xfId="13416"/>
    <cellStyle name="汇总 2 2 4 4 2" xfId="13417"/>
    <cellStyle name="60% - 强调文字颜色 1 2 5 2 2 3" xfId="13418"/>
    <cellStyle name="60% - 强调文字颜色 1 2 5 2 3 2" xfId="13419"/>
    <cellStyle name="链接单元格 2 3 2 2 2 2" xfId="13420"/>
    <cellStyle name="60% - 强调文字颜色 1 2 5 2 3 2 2" xfId="13421"/>
    <cellStyle name="链接单元格 2 3 2 2 2 2 2" xfId="13422"/>
    <cellStyle name="60% - 强调文字颜色 1 2 5 2 4 2" xfId="13423"/>
    <cellStyle name="链接单元格 2 3 2 2 3 2" xfId="13424"/>
    <cellStyle name="好_3.空间地产（西安）天琴湾配饰报价清单 3 3 2 2 2 3" xfId="13425"/>
    <cellStyle name="60% - 强调文字颜色 1 2 5 3 2 2" xfId="13426"/>
    <cellStyle name="好_3.空间地产（西安）天琴湾配饰报价清单 3 3 2 2 2 3 2" xfId="13427"/>
    <cellStyle name="60% - 强调文字颜色 1 2 5 3 2 2 2" xfId="13428"/>
    <cellStyle name="60% - 强调文字颜色 1 2 5 3 2 2 2 2" xfId="13429"/>
    <cellStyle name="60% - 强调文字颜色 1 2 5 3 2 3" xfId="13430"/>
    <cellStyle name="注释 2 3 2 2 5 2" xfId="13431"/>
    <cellStyle name="60% - 强调文字颜色 1 2 5 5" xfId="13432"/>
    <cellStyle name="60% - 强调文字颜色 1 2 5 5 2" xfId="13433"/>
    <cellStyle name="60% - 强调文字颜色 1 2 5 6" xfId="13434"/>
    <cellStyle name="60% - 强调文字颜色 1 2 5 6 2" xfId="13435"/>
    <cellStyle name="60% - 强调文字颜色 1 2 6 2 2 2" xfId="13436"/>
    <cellStyle name="60% - 强调文字颜色 1 2 6 2 2 2 2" xfId="13437"/>
    <cellStyle name="60% - 强调文字颜色 1 2 6 2 3 2" xfId="13438"/>
    <cellStyle name="链接单元格 2 3 3 2 2 2" xfId="13439"/>
    <cellStyle name="好 3 2 3" xfId="13440"/>
    <cellStyle name="60% - 强调文字颜色 6 2 4 4 2 2" xfId="13441"/>
    <cellStyle name="60% - 强调文字颜色 4 3 2 2 2 3 2 2" xfId="13442"/>
    <cellStyle name="60% - 强调文字颜色 1 2 6 3" xfId="13443"/>
    <cellStyle name="60% - 强调文字颜色 1 2 6 3 2" xfId="13444"/>
    <cellStyle name="60% - 强调文字颜色 1 2 6 3 2 2" xfId="13445"/>
    <cellStyle name="60% - 强调文字颜色 1 2 6 4 2" xfId="13446"/>
    <cellStyle name="链接单元格 2 2 3 5 2 2" xfId="13447"/>
    <cellStyle name="60% - 强调文字颜色 1 2 7" xfId="13448"/>
    <cellStyle name="强调文字颜色 6 2 5 2 2 3" xfId="13449"/>
    <cellStyle name="60% - 强调文字颜色 1 2 7 2" xfId="13450"/>
    <cellStyle name="60% - 强调文字颜色 2 4 2 3 2 3" xfId="13451"/>
    <cellStyle name="60% - 强调文字颜色 1 2 7 2 2 2" xfId="13452"/>
    <cellStyle name="60% - 强调文字颜色 1 2 7 3" xfId="13453"/>
    <cellStyle name="60% - 强调文字颜色 1 2 7 3 2" xfId="13454"/>
    <cellStyle name="强调文字颜色 4 3 4 4 2 2" xfId="13455"/>
    <cellStyle name="60% - 强调文字颜色 1 2 8" xfId="13456"/>
    <cellStyle name="差_3.空间地产（西安）天琴湾配饰报价清单 4 3 2 2 3 2 2" xfId="13457"/>
    <cellStyle name="强调文字颜色 4 3 4 4 2 2 2" xfId="13458"/>
    <cellStyle name="60% - 强调文字颜色 1 2 8 2" xfId="13459"/>
    <cellStyle name="60% - 强调文字颜色 1 2 8 2 2" xfId="13460"/>
    <cellStyle name="好_3.空间地产（西安）天琴湾配饰报价清单 5 5 2" xfId="13461"/>
    <cellStyle name="60% - 强调文字颜色 1 2 9" xfId="13462"/>
    <cellStyle name="解释性文本 4 6 2 2" xfId="13463"/>
    <cellStyle name="60% - 强调文字颜色 1 3" xfId="13464"/>
    <cellStyle name="注释 3 4 3 3 2" xfId="13465"/>
    <cellStyle name="60% - 强调文字颜色 1 3 2" xfId="13466"/>
    <cellStyle name="注释 3 4 3 3 2 2" xfId="13467"/>
    <cellStyle name="计算 2 2 3 3 5" xfId="13468"/>
    <cellStyle name="60% - 强调文字颜色 1 3 2 2" xfId="13469"/>
    <cellStyle name="计算 2 2 3 3 5 2" xfId="13470"/>
    <cellStyle name="60% - 强调文字颜色 1 3 2 2 2" xfId="13471"/>
    <cellStyle name="60% - 强调文字颜色 1 3 2 2 2 2" xfId="13472"/>
    <cellStyle name="60% - 强调文字颜色 1 3 2 2 2 2 2" xfId="13473"/>
    <cellStyle name="60% - 强调文字颜色 1 3 2 2 2 2 2 2" xfId="13474"/>
    <cellStyle name="强调文字颜色 3 2 4 4 3" xfId="13475"/>
    <cellStyle name="60% - 强调文字颜色 1 3 2 2 2 2 2 2 2" xfId="13476"/>
    <cellStyle name="强调文字颜色 3 2 4 4 3 2" xfId="13477"/>
    <cellStyle name="60% - 强调文字颜色 1 3 2 2 2 2 3" xfId="13478"/>
    <cellStyle name="60% - 强调文字颜色 1 3 2 2 2 2 3 2" xfId="13479"/>
    <cellStyle name="60% - 强调文字颜色 5 2 2 3 3 2 2 2" xfId="13480"/>
    <cellStyle name="检查单元格 4 5 3 3 2" xfId="13481"/>
    <cellStyle name="60% - 强调文字颜色 1 3 2 2 2 3" xfId="13482"/>
    <cellStyle name="60% - 强调文字颜色 1 3 2 2 2 3 2 2" xfId="13483"/>
    <cellStyle name="强调文字颜色 3 2 5 4 3" xfId="13484"/>
    <cellStyle name="标题 5 2 3 2 2 2 3" xfId="13485"/>
    <cellStyle name="60% - 强调文字颜色 2 3 3 2 2 2" xfId="13486"/>
    <cellStyle name="60% - 强调文字颜色 4 2 4 2 2" xfId="13487"/>
    <cellStyle name="60% - 强调文字颜色 1 3 2 2 2 4" xfId="13488"/>
    <cellStyle name="60% - 强调文字颜色 2 3 3 2 2 2 2" xfId="13489"/>
    <cellStyle name="60% - 强调文字颜色 4 2 4 2 2 2" xfId="13490"/>
    <cellStyle name="60% - 强调文字颜色 1 3 2 2 2 4 2" xfId="13491"/>
    <cellStyle name="60% - 强调文字颜色 3 2 3 2 2 4" xfId="13492"/>
    <cellStyle name="60% - 强调文字颜色 1 3 2 2 3" xfId="13493"/>
    <cellStyle name="60% - 强调文字颜色 1 3 2 2 3 2" xfId="13494"/>
    <cellStyle name="60% - 强调文字颜色 1 3 2 2 3 2 2" xfId="13495"/>
    <cellStyle name="60% - 强调文字颜色 1 3 2 2 3 2 2 2" xfId="13496"/>
    <cellStyle name="强调文字颜色 3 3 4 4 3" xfId="13497"/>
    <cellStyle name="差_2.空间地产（西安）天琴湾销售会所灯饰清单 6 2 2 2 2" xfId="13498"/>
    <cellStyle name="60% - 强调文字颜色 1 3 2 2 3 3 2" xfId="13499"/>
    <cellStyle name="60% - 强调文字颜色 1 3 2 2 4" xfId="13500"/>
    <cellStyle name="60% - 强调文字颜色 1 3 2 2 4 2" xfId="13501"/>
    <cellStyle name="60% - 强调文字颜色 1 3 2 2 4 2 2" xfId="13502"/>
    <cellStyle name="60% - 强调文字颜色 1 3 2 2 5" xfId="13503"/>
    <cellStyle name="60% - 强调文字颜色 1 3 2 2 5 2" xfId="13504"/>
    <cellStyle name="60% - 强调文字颜色 1 3 2 3 2 2" xfId="13505"/>
    <cellStyle name="60% - 强调文字颜色 5 2 2 3 3 3 2 2" xfId="13506"/>
    <cellStyle name="60% - 强调文字颜色 1 3 2 3 2 3" xfId="13507"/>
    <cellStyle name="60% - 强调文字颜色 1 3 2 3 2 3 2" xfId="13508"/>
    <cellStyle name="60% - 强调文字颜色 1 3 2 3 3" xfId="13509"/>
    <cellStyle name="60% - 强调文字颜色 1 3 2 3 3 2" xfId="13510"/>
    <cellStyle name="千位分隔 2 2 5 6" xfId="13511"/>
    <cellStyle name="60% - 强调文字颜色 1 3 2 3 3 2 2" xfId="13512"/>
    <cellStyle name="60% - 强调文字颜色 1 3 2 3 4 2" xfId="13513"/>
    <cellStyle name="60% - 强调文字颜色 1 3 2 4" xfId="13514"/>
    <cellStyle name="60% - 强调文字颜色 1 3 2 4 2" xfId="13515"/>
    <cellStyle name="60% - 强调文字颜色 1 3 2 4 2 2" xfId="13516"/>
    <cellStyle name="60% - 强调文字颜色 1 3 2 4 3" xfId="13517"/>
    <cellStyle name="强调文字颜色 2 3 4 2 2" xfId="13518"/>
    <cellStyle name="60% - 强调文字颜色 1 3 2 4 3 2" xfId="13519"/>
    <cellStyle name="强调文字颜色 2 3 4 2 2 2" xfId="13520"/>
    <cellStyle name="注释 2 3 2 3 2 2" xfId="13521"/>
    <cellStyle name="好_2.空间地产（西安）天琴湾销售会所灯饰清单 4 4 3 3 2 2" xfId="13522"/>
    <cellStyle name="60% - 强调文字颜色 1 3 2 5" xfId="13523"/>
    <cellStyle name="注释 2 3 2 3 2 2 2" xfId="13524"/>
    <cellStyle name="60% - 强调文字颜色 1 3 2 5 2" xfId="13525"/>
    <cellStyle name="差_3.空间地产（西安）天琴湾配饰报价清单 11" xfId="13526"/>
    <cellStyle name="60% - 强调文字颜色 1 3 2 5 2 2" xfId="13527"/>
    <cellStyle name="注释 2 3 2 3 2 3" xfId="13528"/>
    <cellStyle name="60% - 强调文字颜色 1 3 2 6" xfId="13529"/>
    <cellStyle name="注释 2 3 2 3 2 3 2" xfId="13530"/>
    <cellStyle name="60% - 强调文字颜色 1 3 2 6 2" xfId="13531"/>
    <cellStyle name="注释 2 4 2 3 2 5" xfId="13532"/>
    <cellStyle name="标题 7 8 2" xfId="13533"/>
    <cellStyle name="60% - 强调文字颜色 1 4 2 2 2 2 2" xfId="13534"/>
    <cellStyle name="60% - 强调文字颜色 1 3 3" xfId="13535"/>
    <cellStyle name="注释 3 4 3 3 2 3" xfId="13536"/>
    <cellStyle name="标题 7 8 2 2" xfId="13537"/>
    <cellStyle name="60% - 强调文字颜色 1 4 2 2 2 2 2 2" xfId="13538"/>
    <cellStyle name="检查单元格 2 3 3 2 3" xfId="13539"/>
    <cellStyle name="60% - 强调文字颜色 1 3 3 2" xfId="13540"/>
    <cellStyle name="60% - 强调文字颜色 1 4 2 2 2 2 2 2 2" xfId="13541"/>
    <cellStyle name="检查单元格 2 3 3 2 3 2" xfId="13542"/>
    <cellStyle name="60% - 强调文字颜色 1 3 3 2 2" xfId="13543"/>
    <cellStyle name="60% - 强调文字颜色 1 3 3 2 2 2" xfId="13544"/>
    <cellStyle name="60% - 强调文字颜色 1 3 3 2 2 2 2" xfId="13545"/>
    <cellStyle name="标题 2 4 2 3 3 2 2" xfId="13546"/>
    <cellStyle name="60% - 强调文字颜色 1 3 3 2 2 2 3" xfId="13547"/>
    <cellStyle name="60% - 强调文字颜色 5 2 2 3 4 2 2 2" xfId="13548"/>
    <cellStyle name="60% - 强调文字颜色 1 3 3 2 2 3" xfId="13549"/>
    <cellStyle name="60% - 强调文字颜色 1 3 3 2 2 3 2" xfId="13550"/>
    <cellStyle name="60% - 强调文字颜色 2 3 4 2 2 2" xfId="13551"/>
    <cellStyle name="差 2 6 4 2" xfId="13552"/>
    <cellStyle name="60% - 强调文字颜色 4 3 4 2 2" xfId="13553"/>
    <cellStyle name="60% - 强调文字颜色 1 3 3 2 2 4" xfId="13554"/>
    <cellStyle name="60% - 强调文字颜色 2 3 4 2 2 2 2" xfId="13555"/>
    <cellStyle name="60% - 强调文字颜色 4 3 4 2 2 2" xfId="13556"/>
    <cellStyle name="60% - 强调文字颜色 1 3 3 2 2 4 2" xfId="13557"/>
    <cellStyle name="60% - 强调文字颜色 3 3 3 2 2 4" xfId="13558"/>
    <cellStyle name="60% - 强调文字颜色 1 3 3 2 3" xfId="13559"/>
    <cellStyle name="计算 2 2 3" xfId="13560"/>
    <cellStyle name="60% - 强调文字颜色 1 3 3 2 3 2" xfId="13561"/>
    <cellStyle name="计算 2 2 3 2" xfId="13562"/>
    <cellStyle name="60% - 强调文字颜色 1 3 3 2 3 2 2" xfId="13563"/>
    <cellStyle name="计算 2 2 4" xfId="13564"/>
    <cellStyle name="差_2.空间地产（西安）天琴湾销售会所灯饰清单 7 2 2 2" xfId="13565"/>
    <cellStyle name="60% - 强调文字颜色 1 3 3 2 3 3" xfId="13566"/>
    <cellStyle name="计算 2 2 4 2" xfId="13567"/>
    <cellStyle name="差_2.空间地产（西安）天琴湾销售会所灯饰清单 7 2 2 2 2" xfId="13568"/>
    <cellStyle name="60% - 强调文字颜色 1 3 3 2 3 3 2" xfId="13569"/>
    <cellStyle name="60% - 强调文字颜色 1 3 3 2 4" xfId="13570"/>
    <cellStyle name="计算 2 3 3" xfId="13571"/>
    <cellStyle name="60% - 强调文字颜色 1 3 3 2 4 2" xfId="13572"/>
    <cellStyle name="计算 2 3 3 2" xfId="13573"/>
    <cellStyle name="60% - 强调文字颜色 1 3 3 2 4 2 2" xfId="13574"/>
    <cellStyle name="60% - 强调文字颜色 1 3 3 2 5" xfId="13575"/>
    <cellStyle name="注释 2 2 5 2 4 2" xfId="13576"/>
    <cellStyle name="计算 2 4 3" xfId="13577"/>
    <cellStyle name="60% - 强调文字颜色 1 3 3 2 5 2" xfId="13578"/>
    <cellStyle name="常规 2 2 2 2 7" xfId="13579"/>
    <cellStyle name="60% - 强调文字颜色 1 3 3 3 2 2" xfId="13580"/>
    <cellStyle name="60% - 强调文字颜色 1 3 3 3 2 2 2" xfId="13581"/>
    <cellStyle name="60% - 强调文字颜色 1 3 3 3 2 2 2 2" xfId="13582"/>
    <cellStyle name="60% - 强调文字颜色 1 3 3 3 2 3" xfId="13583"/>
    <cellStyle name="60% - 强调文字颜色 1 3 3 3 2 3 2" xfId="13584"/>
    <cellStyle name="60% - 强调文字颜色 1 3 3 3 3" xfId="13585"/>
    <cellStyle name="计算 3 2 3" xfId="13586"/>
    <cellStyle name="常规 2 2 2 3 7" xfId="13587"/>
    <cellStyle name="60% - 强调文字颜色 1 3 3 3 3 2" xfId="13588"/>
    <cellStyle name="计算 3 2 3 2" xfId="13589"/>
    <cellStyle name="60% - 强调文字颜色 1 3 3 3 3 2 2" xfId="13590"/>
    <cellStyle name="60% - 强调文字颜色 1 3 3 3 4" xfId="13591"/>
    <cellStyle name="计算 3 3 3" xfId="13592"/>
    <cellStyle name="常规 2 2 2 4 7" xfId="13593"/>
    <cellStyle name="60% - 强调文字颜色 1 3 3 3 4 2" xfId="13594"/>
    <cellStyle name="60% - 强调文字颜色 1 3 3 4" xfId="13595"/>
    <cellStyle name="60% - 强调文字颜色 1 4 3 2 3 2 2 2" xfId="13596"/>
    <cellStyle name="60% - 强调文字颜色 1 3 3 4 2" xfId="13597"/>
    <cellStyle name="60% - 强调文字颜色 1 3 3 4 2 2" xfId="13598"/>
    <cellStyle name="60% - 强调文字颜色 1 3 3 4 2 2 2" xfId="13599"/>
    <cellStyle name="60% - 强调文字颜色 1 3 3 4 3" xfId="13600"/>
    <cellStyle name="强调文字颜色 2 3 5 2 2" xfId="13601"/>
    <cellStyle name="计算 4 2 3" xfId="13602"/>
    <cellStyle name="60% - 强调文字颜色 1 3 3 4 3 2" xfId="13603"/>
    <cellStyle name="强调文字颜色 2 3 5 2 2 2" xfId="13604"/>
    <cellStyle name="60% - 强调文字颜色 1 4 2 2 2 2 3" xfId="13605"/>
    <cellStyle name="60% - 强调文字颜色 1 3 4" xfId="13606"/>
    <cellStyle name="强调文字颜色 2 3 2 4 3 2" xfId="13607"/>
    <cellStyle name="60% - 强调文字颜色 1 3 4 2 2 2 2" xfId="13608"/>
    <cellStyle name="汇总 2 4 3 2 4" xfId="13609"/>
    <cellStyle name="60% - 强调文字颜色 1 3 4 2 2 3" xfId="13610"/>
    <cellStyle name="60% - 强调文字颜色 1 3 4 2 2 3 2" xfId="13611"/>
    <cellStyle name="60% - 强调文字颜色 1 3 4 2 3 2 2" xfId="13612"/>
    <cellStyle name="60% - 强调文字颜色 1 3 4 2 4 2" xfId="13613"/>
    <cellStyle name="60% - 强调文字颜色 1 3 4 3 2 2" xfId="13614"/>
    <cellStyle name="60% - 强调文字颜色 1 3 4 3 2 2 2" xfId="13615"/>
    <cellStyle name="汇总 2 5 3 2 4" xfId="13616"/>
    <cellStyle name="60% - 强调文字颜色 1 3 4 3 2 2 2 2" xfId="13617"/>
    <cellStyle name="汇总 2 5 3 2 4 2" xfId="13618"/>
    <cellStyle name="60% - 强调文字颜色 1 3 4 3 2 3" xfId="13619"/>
    <cellStyle name="60% - 强调文字颜色 1 3 4 3 2 3 2" xfId="13620"/>
    <cellStyle name="60% - 强调文字颜色 1 3 4 3 3 2" xfId="13621"/>
    <cellStyle name="60% - 强调文字颜色 1 3 4 3 3 2 2" xfId="13622"/>
    <cellStyle name="60% - 强调文字颜色 1 3 4 3 4" xfId="13623"/>
    <cellStyle name="60% - 强调文字颜色 1 3 4 3 4 2" xfId="13624"/>
    <cellStyle name="60% - 强调文字颜色 1 3 4 4" xfId="13625"/>
    <cellStyle name="60% - 强调文字颜色 1 3 4 4 2" xfId="13626"/>
    <cellStyle name="60% - 强调文字颜色 1 3 4 4 2 2" xfId="13627"/>
    <cellStyle name="60% - 强调文字颜色 1 3 4 4 2 2 2" xfId="13628"/>
    <cellStyle name="60% - 强调文字颜色 1 3 4 4 3" xfId="13629"/>
    <cellStyle name="强调文字颜色 2 3 6 2 2" xfId="13630"/>
    <cellStyle name="60% - 强调文字颜色 1 3 4 4 3 2" xfId="13631"/>
    <cellStyle name="强调文字颜色 2 3 6 2 2 2" xfId="13632"/>
    <cellStyle name="60% - 强调文字颜色 1 3 4 5 2 2" xfId="13633"/>
    <cellStyle name="60% - 强调文字颜色 1 3 4 6 2" xfId="13634"/>
    <cellStyle name="标题 2 2 2 7 2 2" xfId="13635"/>
    <cellStyle name="60% - 强调文字颜色 1 3 5 2 2 2" xfId="13636"/>
    <cellStyle name="60% - 强调文字颜色 1 3 5 2 2 2 2" xfId="13637"/>
    <cellStyle name="汇总 3 4 3 2 4" xfId="13638"/>
    <cellStyle name="60% - 强调文字颜色 1 3 5 2 3" xfId="13639"/>
    <cellStyle name="链接单元格 2 4 2 2 2" xfId="13640"/>
    <cellStyle name="60% - 强调文字颜色 1 3 5 2 3 2" xfId="13641"/>
    <cellStyle name="链接单元格 2 4 2 2 2 2" xfId="13642"/>
    <cellStyle name="标题 2 2 2 8" xfId="13643"/>
    <cellStyle name="60% - 强调文字颜色 1 3 5 3" xfId="13644"/>
    <cellStyle name="标题 2 2 2 8 2" xfId="13645"/>
    <cellStyle name="60% - 强调文字颜色 1 3 5 3 2" xfId="13646"/>
    <cellStyle name="60% - 强调文字颜色 1 3 5 3 2 2" xfId="13647"/>
    <cellStyle name="60% - 强调文字颜色 1 3 5 4 2" xfId="13648"/>
    <cellStyle name="60% - 强调文字颜色 1 3 6" xfId="13649"/>
    <cellStyle name="60% - 强调文字颜色 1 3 6 2" xfId="13650"/>
    <cellStyle name="60% - 强调文字颜色 1 3 6 2 2 2" xfId="13651"/>
    <cellStyle name="60% - 强调文字颜色 5 3 3 2 2 2 2 2" xfId="13652"/>
    <cellStyle name="60% - 强调文字颜色 1 3 6 3" xfId="13653"/>
    <cellStyle name="60% - 强调文字颜色 5 3 3 2 2 2 2 2 2" xfId="13654"/>
    <cellStyle name="60% - 强调文字颜色 1 3 6 3 2" xfId="13655"/>
    <cellStyle name="60% - 强调文字颜色 1 3 7" xfId="13656"/>
    <cellStyle name="强调文字颜色 6 2 5 3 2 3" xfId="13657"/>
    <cellStyle name="60% - 强调文字颜色 1 3 7 2" xfId="13658"/>
    <cellStyle name="强调文字颜色 4 3 4 4 3 2" xfId="13659"/>
    <cellStyle name="60% - 强调文字颜色 1 3 8" xfId="13660"/>
    <cellStyle name="60% - 强调文字颜色 1 3 8 2" xfId="13661"/>
    <cellStyle name="60% - 强调文字颜色 5 2 2 4 3 2 2 2" xfId="13662"/>
    <cellStyle name="强调文字颜色 6 2 4 2 2 2 2 2" xfId="13663"/>
    <cellStyle name="标题 7 9" xfId="13664"/>
    <cellStyle name="60% - 强调文字颜色 1 4 2 2 2 3" xfId="13665"/>
    <cellStyle name="60% - 强调文字颜色 2 4 3 2 2 2" xfId="13666"/>
    <cellStyle name="60% - 强调文字颜色 5 2 4 2 2" xfId="13667"/>
    <cellStyle name="60% - 强调文字颜色 1 4 2 2 2 4" xfId="13668"/>
    <cellStyle name="60% - 强调文字颜色 2 4 3 2 2 2 2" xfId="13669"/>
    <cellStyle name="60% - 强调文字颜色 5 2 4 2 2 2" xfId="13670"/>
    <cellStyle name="60% - 强调文字颜色 1 4 2 2 2 4 2" xfId="13671"/>
    <cellStyle name="60% - 强调文字颜色 4 2 3 2 2 4" xfId="13672"/>
    <cellStyle name="60% - 强调文字颜色 1 4 2 2 3 2" xfId="13673"/>
    <cellStyle name="60% - 强调文字颜色 2 3 3" xfId="13674"/>
    <cellStyle name="60% - 强调文字颜色 1 4 2 2 3 2 2" xfId="13675"/>
    <cellStyle name="60% - 强调文字颜色 2 3 3 2" xfId="13676"/>
    <cellStyle name="60% - 强调文字颜色 4 2 4" xfId="13677"/>
    <cellStyle name="60% - 强调文字颜色 1 4 2 2 3 2 2 2" xfId="13678"/>
    <cellStyle name="检查单元格 2 4 3 2 3" xfId="13679"/>
    <cellStyle name="60% - 强调文字颜色 5 2 2 4 3 2 3 2" xfId="13680"/>
    <cellStyle name="强调文字颜色 6 2 4 2 2 2 3 2" xfId="13681"/>
    <cellStyle name="60% - 强调文字颜色 1 4 2 2 3 3" xfId="13682"/>
    <cellStyle name="60% - 强调文字颜色 2 4 3" xfId="13683"/>
    <cellStyle name="60% - 强调文字颜色 1 4 2 2 3 3 2" xfId="13684"/>
    <cellStyle name="60% - 强调文字颜色 4 2 4 2 2 3 2 2" xfId="13685"/>
    <cellStyle name="60% - 强调文字颜色 1 4 2 2 4" xfId="13686"/>
    <cellStyle name="检查单元格 2 4 2 3" xfId="13687"/>
    <cellStyle name="60% - 强调文字颜色 1 4 2 2 4 2" xfId="13688"/>
    <cellStyle name="好_2.空间地产（西安）天琴湾销售会所灯饰清单 2 4 2 2 4 2" xfId="13689"/>
    <cellStyle name="60% - 强调文字颜色 3 3 3" xfId="13690"/>
    <cellStyle name="检查单元格 2 4 2 3 2" xfId="13691"/>
    <cellStyle name="60% - 强调文字颜色 1 4 2 2 4 2 2" xfId="13692"/>
    <cellStyle name="强调文字颜色 2 2 2 4 2 2 3" xfId="13693"/>
    <cellStyle name="60% - 强调文字颜色 1 4 2 2 5" xfId="13694"/>
    <cellStyle name="检查单元格 2 4 3 3" xfId="13695"/>
    <cellStyle name="60% - 强调文字颜色 1 4 2 2 5 2" xfId="13696"/>
    <cellStyle name="60% - 强调文字颜色 1 4 2 3 2 2" xfId="13697"/>
    <cellStyle name="60% - 强调文字颜色 1 4 2 3 2 2 2" xfId="13698"/>
    <cellStyle name="60% - 强调文字颜色 1 4 2 3 2 2 2 2" xfId="13699"/>
    <cellStyle name="检查单元格 3 3 3 2 3" xfId="13700"/>
    <cellStyle name="60% - 强调文字颜色 5 2 2 4 3 3 2 2" xfId="13701"/>
    <cellStyle name="强调文字颜色 6 2 4 2 2 3 2 2" xfId="13702"/>
    <cellStyle name="60% - 强调文字颜色 1 4 2 3 2 3" xfId="13703"/>
    <cellStyle name="60% - 强调文字颜色 1 4 2 3 2 3 2" xfId="13704"/>
    <cellStyle name="输入 3 2 2 3 2 2" xfId="13705"/>
    <cellStyle name="60% - 强调文字颜色 1 4 2 3 3" xfId="13706"/>
    <cellStyle name="60% - 强调文字颜色 1 4 2 3 3 2" xfId="13707"/>
    <cellStyle name="60% - 强调文字颜色 1 4 2 3 3 2 2" xfId="13708"/>
    <cellStyle name="输入 3 2 2 3 2 3" xfId="13709"/>
    <cellStyle name="60% - 强调文字颜色 1 4 2 3 4" xfId="13710"/>
    <cellStyle name="输入 3 2 2 3 2 3 2" xfId="13711"/>
    <cellStyle name="检查单元格 2 5 2 3" xfId="13712"/>
    <cellStyle name="60% - 强调文字颜色 1 4 2 3 4 2" xfId="13713"/>
    <cellStyle name="60% - 强调文字颜色 1 4 2 4" xfId="13714"/>
    <cellStyle name="60% - 强调文字颜色 1 4 2 4 2" xfId="13715"/>
    <cellStyle name="60% - 强调文字颜色 1 4 2 4 2 2" xfId="13716"/>
    <cellStyle name="60% - 强调文字颜色 1 4 2 4 2 2 2" xfId="13717"/>
    <cellStyle name="60% - 强调文字颜色 1 4 2 4 3" xfId="13718"/>
    <cellStyle name="强调文字颜色 2 4 4 2 2" xfId="13719"/>
    <cellStyle name="60% - 强调文字颜色 1 4 2 4 3 2" xfId="13720"/>
    <cellStyle name="强调文字颜色 2 4 4 2 2 2" xfId="13721"/>
    <cellStyle name="注释 2 3 2 4 2 2" xfId="13722"/>
    <cellStyle name="60% - 强调文字颜色 1 4 2 5" xfId="13723"/>
    <cellStyle name="60% - 强调文字颜色 1 4 2 5 2" xfId="13724"/>
    <cellStyle name="60% - 强调文字颜色 1 4 2 5 2 2" xfId="13725"/>
    <cellStyle name="注释 2 3 2 4 2 3" xfId="13726"/>
    <cellStyle name="60% - 强调文字颜色 1 4 2 6" xfId="13727"/>
    <cellStyle name="60% - 强调文字颜色 1 4 2 6 2" xfId="13728"/>
    <cellStyle name="60% - 强调文字颜色 1 4 3 2 2 2" xfId="13729"/>
    <cellStyle name="60% - 强调文字颜色 1 4 3 2 2 2 2" xfId="13730"/>
    <cellStyle name="60% - 强调文字颜色 1 4 3 2 2 2 3" xfId="13731"/>
    <cellStyle name="60% - 强调文字颜色 1 4 3 2 2 2 3 2" xfId="13732"/>
    <cellStyle name="60% - 强调文字颜色 5 2 2 4 4 2 2 2" xfId="13733"/>
    <cellStyle name="强调文字颜色 6 2 4 2 3 2 2 2" xfId="13734"/>
    <cellStyle name="差_3.空间地产（西安）天琴湾配饰报价清单 2 5 5 2" xfId="13735"/>
    <cellStyle name="60% - 强调文字颜色 1 4 3 2 2 3" xfId="13736"/>
    <cellStyle name="差_3.空间地产（西安）天琴湾配饰报价清单 2 5 5 2 2" xfId="13737"/>
    <cellStyle name="60% - 强调文字颜色 1 4 3 2 2 3 2" xfId="13738"/>
    <cellStyle name="60% - 强调文字颜色 1 4 3 2 2 3 2 2" xfId="13739"/>
    <cellStyle name="60% - 强调文字颜色 2 4 4 2 2 2" xfId="13740"/>
    <cellStyle name="60% - 强调文字颜色 5 3 4 2 2" xfId="13741"/>
    <cellStyle name="60% - 强调文字颜色 1 4 3 2 2 4" xfId="13742"/>
    <cellStyle name="60% - 强调文字颜色 2 4 4 2 2 2 2" xfId="13743"/>
    <cellStyle name="输入 3" xfId="13744"/>
    <cellStyle name="60% - 强调文字颜色 5 3 4 2 2 2" xfId="13745"/>
    <cellStyle name="60% - 强调文字颜色 1 4 3 2 2 4 2" xfId="13746"/>
    <cellStyle name="60% - 强调文字颜色 4 3 3 2 2 4" xfId="13747"/>
    <cellStyle name="60% - 强调文字颜色 1 4 3 2 3" xfId="13748"/>
    <cellStyle name="60% - 强调文字颜色 1 4 3 2 3 2" xfId="13749"/>
    <cellStyle name="60% - 强调文字颜色 1 4 3 2 3 2 2" xfId="13750"/>
    <cellStyle name="差_3.空间地产（西安）天琴湾配饰报价清单 2 5 6 2" xfId="13751"/>
    <cellStyle name="60% - 强调文字颜色 1 4 3 2 3 3" xfId="13752"/>
    <cellStyle name="60% - 强调文字颜色 1 4 3 2 3 3 2" xfId="13753"/>
    <cellStyle name="60% - 强调文字颜色 5 2 5 2 2 2 2 2" xfId="13754"/>
    <cellStyle name="解释性文本 2 2 2 2 2 2 2 2" xfId="13755"/>
    <cellStyle name="60% - 强调文字颜色 1 4 3 2 4" xfId="13756"/>
    <cellStyle name="解释性文本 2 2 2 2 2 2 2 2 2" xfId="13757"/>
    <cellStyle name="检查单元格 3 4 2 3" xfId="13758"/>
    <cellStyle name="60% - 强调文字颜色 1 4 3 2 4 2" xfId="13759"/>
    <cellStyle name="检查单元格 3 4 2 3 2" xfId="13760"/>
    <cellStyle name="60% - 强调文字颜色 1 4 3 2 4 2 2" xfId="13761"/>
    <cellStyle name="60% - 强调文字颜色 5 2 2 2 2 2" xfId="13762"/>
    <cellStyle name="60% - 强调文字颜色 1 4 3 2 5" xfId="13763"/>
    <cellStyle name="60% - 强调文字颜色 5 2 2 2 2 2 2" xfId="13764"/>
    <cellStyle name="检查单元格 3 4 3 3" xfId="13765"/>
    <cellStyle name="60% - 强调文字颜色 1 4 3 2 5 2" xfId="13766"/>
    <cellStyle name="60% - 强调文字颜色 1 4 3 3 2" xfId="13767"/>
    <cellStyle name="60% - 强调文字颜色 1 4 3 3 2 2" xfId="13768"/>
    <cellStyle name="60% - 强调文字颜色 1 4 3 3 2 2 2" xfId="13769"/>
    <cellStyle name="60% - 强调文字颜色 1 4 3 3 3" xfId="13770"/>
    <cellStyle name="60% - 强调文字颜色 1 4 3 3 3 2" xfId="13771"/>
    <cellStyle name="60% - 强调文字颜色 1 4 3 3 3 2 2" xfId="13772"/>
    <cellStyle name="解释性文本 2 2 2 2 2 2 3 2" xfId="13773"/>
    <cellStyle name="60% - 强调文字颜色 1 4 3 3 4" xfId="13774"/>
    <cellStyle name="检查单元格 3 5 2 3" xfId="13775"/>
    <cellStyle name="60% - 强调文字颜色 1 4 3 3 4 2" xfId="13776"/>
    <cellStyle name="60% - 强调文字颜色 1 4 3 4" xfId="13777"/>
    <cellStyle name="60% - 强调文字颜色 1 4 3 4 2" xfId="13778"/>
    <cellStyle name="60% - 强调文字颜色 1 4 3 4 2 2" xfId="13779"/>
    <cellStyle name="60% - 强调文字颜色 1 4 3 4 2 2 2" xfId="13780"/>
    <cellStyle name="强调文字颜色 2 4 5 2 2" xfId="13781"/>
    <cellStyle name="输入 3 2 2 4 3 2" xfId="13782"/>
    <cellStyle name="60% - 强调文字颜色 1 4 3 4 3" xfId="13783"/>
    <cellStyle name="60% - 强调文字颜色 1 4 3 4 3 2" xfId="13784"/>
    <cellStyle name="强调文字颜色 2 4 5 2 2 2" xfId="13785"/>
    <cellStyle name="60% - 强调文字颜色 1 4 4 2 2 2 2" xfId="13786"/>
    <cellStyle name="检查单元格 2 2 4 2 2 3" xfId="13787"/>
    <cellStyle name="60% - 强调文字颜色 1 4 4 2 2 2 2 2" xfId="13788"/>
    <cellStyle name="60% - 强调文字颜色 1 4 4 2 2 3" xfId="13789"/>
    <cellStyle name="60% - 强调文字颜色 1 4 4 2 2 3 2" xfId="13790"/>
    <cellStyle name="60% - 强调文字颜色 1 4 4 2 3 2" xfId="13791"/>
    <cellStyle name="60% - 强调文字颜色 1 4 4 2 3 2 2" xfId="13792"/>
    <cellStyle name="解释性文本 2 2 2 2 2 3 2 2" xfId="13793"/>
    <cellStyle name="60% - 强调文字颜色 1 4 4 2 4" xfId="13794"/>
    <cellStyle name="检查单元格 4 4 2 3" xfId="13795"/>
    <cellStyle name="60% - 强调文字颜色 1 4 4 2 4 2" xfId="13796"/>
    <cellStyle name="60% - 强调文字颜色 1 4 4 3" xfId="13797"/>
    <cellStyle name="注释 2 4 9" xfId="13798"/>
    <cellStyle name="60% - 强调文字颜色 1 4 4 3 2" xfId="13799"/>
    <cellStyle name="60% - 强调文字颜色 1 4 4 3 2 2" xfId="13800"/>
    <cellStyle name="60% - 强调文字颜色 1 4 4 3 2 2 2" xfId="13801"/>
    <cellStyle name="60% - 强调文字颜色 1 4 4 3 2 2 2 2" xfId="13802"/>
    <cellStyle name="60% - 强调文字颜色 1 4 4 3 3" xfId="13803"/>
    <cellStyle name="60% - 强调文字颜色 1 4 4 3 3 2" xfId="13804"/>
    <cellStyle name="60% - 强调文字颜色 1 4 4 3 3 2 2" xfId="13805"/>
    <cellStyle name="60% - 强调文字颜色 1 4 4 3 4" xfId="13806"/>
    <cellStyle name="检查单元格 4 5 2 3" xfId="13807"/>
    <cellStyle name="60% - 强调文字颜色 1 4 4 3 4 2" xfId="13808"/>
    <cellStyle name="60% - 强调文字颜色 1 4 4 4" xfId="13809"/>
    <cellStyle name="60% - 强调文字颜色 1 4 4 4 2" xfId="13810"/>
    <cellStyle name="60% - 强调文字颜色 1 4 4 4 2 2" xfId="13811"/>
    <cellStyle name="60% - 强调文字颜色 1 4 4 4 2 2 2" xfId="13812"/>
    <cellStyle name="60% - 强调文字颜色 1 4 4 4 3" xfId="13813"/>
    <cellStyle name="强调文字颜色 2 4 6 2 2" xfId="13814"/>
    <cellStyle name="60% - 强调文字颜色 1 4 4 4 3 2" xfId="13815"/>
    <cellStyle name="强调文字颜色 2 4 6 2 2 2" xfId="13816"/>
    <cellStyle name="60% - 强调文字颜色 1 4 4 5 2 2" xfId="13817"/>
    <cellStyle name="60% - 强调文字颜色 1 4 4 6 2" xfId="13818"/>
    <cellStyle name="60% - 强调文字颜色 1 4 5 2" xfId="13819"/>
    <cellStyle name="注释 2 5 8" xfId="13820"/>
    <cellStyle name="60% - 强调文字颜色 1 4 5 2 2" xfId="13821"/>
    <cellStyle name="60% - 强调文字颜色 1 4 5 2 2 2" xfId="13822"/>
    <cellStyle name="60% - 强调文字颜色 1 4 5 2 2 2 2" xfId="13823"/>
    <cellStyle name="60% - 强调文字颜色 1 4 5 2 2 2 2 2" xfId="13824"/>
    <cellStyle name="汇总 4 2 4 4 2" xfId="13825"/>
    <cellStyle name="差_3.空间地产（西安）天琴湾配饰报价清单 4 5 5 2" xfId="13826"/>
    <cellStyle name="60% - 强调文字颜色 1 4 5 2 2 3" xfId="13827"/>
    <cellStyle name="60% - 强调文字颜色 1 4 5 2 2 3 2" xfId="13828"/>
    <cellStyle name="60% - 强调文字颜色 1 4 5 2 3" xfId="13829"/>
    <cellStyle name="链接单元格 2 5 2 2 2" xfId="13830"/>
    <cellStyle name="60% - 强调文字颜色 5 4 5 2 2 3 2" xfId="13831"/>
    <cellStyle name="60% - 强调文字颜色 1 4 5 2 3 2" xfId="13832"/>
    <cellStyle name="链接单元格 2 5 2 2 2 2" xfId="13833"/>
    <cellStyle name="60% - 强调文字颜色 1 4 5 2 3 2 2" xfId="13834"/>
    <cellStyle name="链接单元格 2 5 2 2 2 2 2" xfId="13835"/>
    <cellStyle name="60% - 强调文字颜色 1 4 5 3" xfId="13836"/>
    <cellStyle name="注释 2 5 9" xfId="13837"/>
    <cellStyle name="60% - 强调文字颜色 1 4 5 3 2" xfId="13838"/>
    <cellStyle name="60% - 强调文字颜色 1 4 5 3 2 2" xfId="13839"/>
    <cellStyle name="60% - 强调文字颜色 1 4 5 3 2 2 2" xfId="13840"/>
    <cellStyle name="注释 2 2 5 2 3" xfId="13841"/>
    <cellStyle name="链接单元格 2 5 2 3 2" xfId="13842"/>
    <cellStyle name="解释性文本 3 4 3 2 2 2 2" xfId="13843"/>
    <cellStyle name="强调文字颜色 5 2 3 2 2 2" xfId="13844"/>
    <cellStyle name="60% - 强调文字颜色 1 4 5 3 3" xfId="13845"/>
    <cellStyle name="链接单元格 2 5 2 3 2 2" xfId="13846"/>
    <cellStyle name="强调文字颜色 5 2 3 2 2 2 2" xfId="13847"/>
    <cellStyle name="60% - 强调文字颜色 1 4 5 3 3 2" xfId="13848"/>
    <cellStyle name="60% - 强调文字颜色 1 4 5 4" xfId="13849"/>
    <cellStyle name="60% - 强调文字颜色 1 4 5 4 2" xfId="13850"/>
    <cellStyle name="差_3.空间地产（西安）天琴湾配饰报价清单 2 2 5" xfId="13851"/>
    <cellStyle name="60% - 强调文字颜色 1 4 5 4 2 2" xfId="13852"/>
    <cellStyle name="60% - 强调文字颜色 1 4 5 5 2" xfId="13853"/>
    <cellStyle name="60% - 强调文字颜色 1 4 6 2 2 2" xfId="13854"/>
    <cellStyle name="60% - 强调文字颜色 1 4 6 2 3" xfId="13855"/>
    <cellStyle name="链接单元格 2 5 3 2 2" xfId="13856"/>
    <cellStyle name="60% - 强调文字颜色 1 4 6 2 3 2" xfId="13857"/>
    <cellStyle name="链接单元格 2 5 3 2 2 2" xfId="13858"/>
    <cellStyle name="60% - 强调文字颜色 5 3 3 2 2 3 2 2" xfId="13859"/>
    <cellStyle name="60% - 强调文字颜色 1 4 6 3" xfId="13860"/>
    <cellStyle name="60% - 强调文字颜色 1 4 6 3 2" xfId="13861"/>
    <cellStyle name="60% - 强调文字颜色 1 4 6 3 2 2" xfId="13862"/>
    <cellStyle name="60% - 强调文字颜色 1 4 6 4" xfId="13863"/>
    <cellStyle name="输入 2 2 4 2 2 2 2" xfId="13864"/>
    <cellStyle name="60% - 强调文字颜色 1 4 6 4 2" xfId="13865"/>
    <cellStyle name="60% - 强调文字颜色 1 4 7" xfId="13866"/>
    <cellStyle name="60% - 强调文字颜色 1 4 7 2" xfId="13867"/>
    <cellStyle name="60% - 强调文字颜色 1 4 7 2 2 2" xfId="13868"/>
    <cellStyle name="60% - 强调文字颜色 1 4 7 3" xfId="13869"/>
    <cellStyle name="60% - 强调文字颜色 1 4 8" xfId="13870"/>
    <cellStyle name="60% - 强调文字颜色 1 4 8 2" xfId="13871"/>
    <cellStyle name="60% - 强调文字颜色 1 4 8 2 2" xfId="13872"/>
    <cellStyle name="60% - 强调文字颜色 1 4 9" xfId="13873"/>
    <cellStyle name="注释 3 2 2 2" xfId="13874"/>
    <cellStyle name="解释性文本 4 6 4 2" xfId="13875"/>
    <cellStyle name="好_2.空间地产（西安）天琴湾销售会所灯饰清单 5 3 3 2" xfId="13876"/>
    <cellStyle name="60% - 强调文字颜色 1 4 9 2" xfId="13877"/>
    <cellStyle name="注释 3 2 2 2 2" xfId="13878"/>
    <cellStyle name="好_2.空间地产（西安）天琴湾销售会所灯饰清单 5 3 3 2 2" xfId="13879"/>
    <cellStyle name="60% - 强调文字颜色 2 2" xfId="13880"/>
    <cellStyle name="60% - 强调文字颜色 2 2 2" xfId="13881"/>
    <cellStyle name="计算 2 2 4 2 5" xfId="13882"/>
    <cellStyle name="60% - 强调文字颜色 2 2 2 2" xfId="13883"/>
    <cellStyle name="计算 2 2 4 2 5 2" xfId="13884"/>
    <cellStyle name="好_2.空间地产（西安）天琴湾销售会所灯饰清单 2 4 2 2 2 3" xfId="13885"/>
    <cellStyle name="60% - 强调文字颜色 2 2 2 2 2" xfId="13886"/>
    <cellStyle name="好_2.空间地产（西安）天琴湾销售会所灯饰清单 2 4 2 2 2 3 2" xfId="13887"/>
    <cellStyle name="60% - 强调文字颜色 2 2 2 2 2 2" xfId="13888"/>
    <cellStyle name="好_3.空间地产（西安）天琴湾配饰报价清单 4 2 6" xfId="13889"/>
    <cellStyle name="60% - 强调文字颜色 5 2 2 2 2 2 2 3" xfId="13890"/>
    <cellStyle name="60% - 强调文字颜色 2 2 4 2 4 2" xfId="13891"/>
    <cellStyle name="60% - 强调文字颜色 3 3 4 4 2" xfId="13892"/>
    <cellStyle name="60% - 强调文字颜色 2 2 2 2 2 2 2 2" xfId="13893"/>
    <cellStyle name="千位分隔 2 3 2 3 2 3" xfId="13894"/>
    <cellStyle name="60% - 强调文字颜色 2 2 4 2 4 2 2" xfId="13895"/>
    <cellStyle name="千位分隔 2 2 2 2 2 3 4" xfId="13896"/>
    <cellStyle name="60% - 强调文字颜色 3 3 4 4 2 2" xfId="13897"/>
    <cellStyle name="60% - 强调文字颜色 2 2 2 2 2 2 2 2 2" xfId="13898"/>
    <cellStyle name="千位分隔 2 3 2 3 2 3 2" xfId="13899"/>
    <cellStyle name="60% - 强调文字颜色 3 3 4 4 2 2 2" xfId="13900"/>
    <cellStyle name="60% - 强调文字颜色 2 2 2 2 2 2 2 2 2 2" xfId="13901"/>
    <cellStyle name="标题 3 2 2 3 3 4 2" xfId="13902"/>
    <cellStyle name="60% - 强调文字颜色 3 3 4 4 3" xfId="13903"/>
    <cellStyle name="强调文字颜色 4 3 6 2 2" xfId="13904"/>
    <cellStyle name="60% - 强调文字颜色 2 2 2 2 2 2 2 3" xfId="13905"/>
    <cellStyle name="千位分隔 2 3 2 3 2 4" xfId="13906"/>
    <cellStyle name="标题 4 2 3 3 3 2 2" xfId="13907"/>
    <cellStyle name="千位分隔 2 2 2 2 2 4 4" xfId="13908"/>
    <cellStyle name="60% - 强调文字颜色 3 3 4 4 3 2" xfId="13909"/>
    <cellStyle name="强调文字颜色 4 3 6 2 2 2" xfId="13910"/>
    <cellStyle name="60% - 强调文字颜色 2 2 2 2 2 2 2 3 2" xfId="13911"/>
    <cellStyle name="60% - 强调文字颜色 2 2 4 2 5 2" xfId="13912"/>
    <cellStyle name="60% - 强调文字颜色 3 3 4 5 2" xfId="13913"/>
    <cellStyle name="60% - 强调文字颜色 2 2 2 2 2 2 3 2" xfId="13914"/>
    <cellStyle name="千位分隔 2 3 2 3 3 3" xfId="13915"/>
    <cellStyle name="千位分隔 2 2 2 2 3 3 4" xfId="13916"/>
    <cellStyle name="60% - 强调文字颜色 3 3 4 5 2 2" xfId="13917"/>
    <cellStyle name="60% - 强调文字颜色 2 2 2 2 2 2 3 2 2" xfId="13918"/>
    <cellStyle name="60% - 强调文字颜色 3 3 4 6" xfId="13919"/>
    <cellStyle name="60% - 强调文字颜色 2 3 2 3 2 2 2" xfId="13920"/>
    <cellStyle name="60% - 强调文字颜色 2 2 2 2 2 2 4" xfId="13921"/>
    <cellStyle name="60% - 强调文字颜色 3 3 4 6 2" xfId="13922"/>
    <cellStyle name="60% - 强调文字颜色 2 3 2 3 2 2 2 2" xfId="13923"/>
    <cellStyle name="60% - 强调文字颜色 2 2 2 2 2 2 4 2" xfId="13924"/>
    <cellStyle name="60% - 强调文字颜色 5 2 3 2 3 2 2 2" xfId="13925"/>
    <cellStyle name="60% - 强调文字颜色 2 2 2 2 2 3" xfId="13926"/>
    <cellStyle name="60% - 强调文字颜色 2 2 4 3 4" xfId="13927"/>
    <cellStyle name="60% - 强调文字颜色 3 3 5 4" xfId="13928"/>
    <cellStyle name="60% - 强调文字颜色 2 2 2 2 2 3 2" xfId="13929"/>
    <cellStyle name="60% - 强调文字颜色 2 2 2 2 2 3 3" xfId="13930"/>
    <cellStyle name="计算 2 3 3 5 2" xfId="13931"/>
    <cellStyle name="60% - 强调文字颜色 3 2 3 2 2 2" xfId="13932"/>
    <cellStyle name="60% - 强调文字颜色 2 2 2 2 2 4" xfId="13933"/>
    <cellStyle name="检查单元格 2 4 2 2 2 2 2 2" xfId="13934"/>
    <cellStyle name="强调文字颜色 3 2 6 2 3" xfId="13935"/>
    <cellStyle name="60% - 强调文字颜色 3 2 3 2 2 2 2" xfId="13936"/>
    <cellStyle name="标题 4 2 2 2 3 2 3" xfId="13937"/>
    <cellStyle name="60% - 强调文字颜色 2 2 2 2 2 4 2" xfId="13938"/>
    <cellStyle name="60% - 强调文字颜色 3 2 3 2 2 3" xfId="13939"/>
    <cellStyle name="标题 3 3 2 2 3 2 2" xfId="13940"/>
    <cellStyle name="60% - 强调文字颜色 2 2 2 2 2 5" xfId="13941"/>
    <cellStyle name="60% - 强调文字颜色 3 2 3 2 2 3 2" xfId="13942"/>
    <cellStyle name="标题 3 3 2 2 3 2 2 2" xfId="13943"/>
    <cellStyle name="60% - 强调文字颜色 2 2 2 2 2 5 2" xfId="13944"/>
    <cellStyle name="60% - 强调文字颜色 2 2 2 2 3" xfId="13945"/>
    <cellStyle name="60% - 强调文字颜色 2 2 2 2 3 2" xfId="13946"/>
    <cellStyle name="好_3.空间地产（西安）天琴湾配饰报价清单 4 3 6" xfId="13947"/>
    <cellStyle name="60% - 强调文字颜色 2 2 5 2 4" xfId="13948"/>
    <cellStyle name="链接单元格 3 3 2 2 3" xfId="13949"/>
    <cellStyle name="60% - 强调文字颜色 3 4 4 4" xfId="13950"/>
    <cellStyle name="60% - 强调文字颜色 2 2 2 2 3 2 2" xfId="13951"/>
    <cellStyle name="好_3.空间地产（西安）天琴湾配饰报价清单 4 3 6 2" xfId="13952"/>
    <cellStyle name="60% - 强调文字颜色 2 2 5 2 4 2" xfId="13953"/>
    <cellStyle name="链接单元格 3 3 2 2 3 2" xfId="13954"/>
    <cellStyle name="60% - 强调文字颜色 3 4 4 4 2" xfId="13955"/>
    <cellStyle name="60% - 强调文字颜色 2 2 2 2 3 2 2 2" xfId="13956"/>
    <cellStyle name="千位分隔 2 3 3 3 2 3" xfId="13957"/>
    <cellStyle name="千位分隔 2 2 3 2 2 3 4" xfId="13958"/>
    <cellStyle name="链接单元格 3 3 2 2 3 2 2" xfId="13959"/>
    <cellStyle name="60% - 强调文字颜色 3 4 4 4 2 2" xfId="13960"/>
    <cellStyle name="解释性文本 2 2 3 2 4" xfId="13961"/>
    <cellStyle name="60% - 强调文字颜色 2 2 2 2 3 2 2 2 2" xfId="13962"/>
    <cellStyle name="千位分隔 2 3 3 3 2 3 2" xfId="13963"/>
    <cellStyle name="好_3.空间地产（西安）天琴湾配饰报价清单 6 2 2 2 2 2" xfId="13964"/>
    <cellStyle name="链接单元格 3 3 2 2 4" xfId="13965"/>
    <cellStyle name="60% - 强调文字颜色 3 4 4 5" xfId="13966"/>
    <cellStyle name="60% - 强调文字颜色 2 2 2 2 3 2 3" xfId="13967"/>
    <cellStyle name="好_3.空间地产（西安）天琴湾配饰报价清单 6 2 2 2 2 2 2" xfId="13968"/>
    <cellStyle name="链接单元格 3 3 2 2 4 2" xfId="13969"/>
    <cellStyle name="60% - 强调文字颜色 3 4 4 5 2" xfId="13970"/>
    <cellStyle name="60% - 强调文字颜色 2 2 2 2 3 2 3 2" xfId="13971"/>
    <cellStyle name="千位分隔 2 3 3 3 3 3" xfId="13972"/>
    <cellStyle name="标题 3 2 2 2 2 2 2 2" xfId="13973"/>
    <cellStyle name="60% - 强调文字颜色 3 2 3 2 3 2" xfId="13974"/>
    <cellStyle name="输入 2 2 4 4 2 2" xfId="13975"/>
    <cellStyle name="60% - 强调文字颜色 2 2 2 2 3 4" xfId="13976"/>
    <cellStyle name="标题 3 2 2 2 2 2 2 2 2" xfId="13977"/>
    <cellStyle name="60% - 强调文字颜色 3 4 6 4" xfId="13978"/>
    <cellStyle name="60% - 强调文字颜色 3 2 3 2 3 2 2" xfId="13979"/>
    <cellStyle name="60% - 强调文字颜色 2 2 2 2 3 4 2" xfId="13980"/>
    <cellStyle name="60% - 强调文字颜色 2 2 2 2 4" xfId="13981"/>
    <cellStyle name="好_3.空间地产（西安）天琴湾配饰报价清单 4 4 6" xfId="13982"/>
    <cellStyle name="适中 3 2 2 5" xfId="13983"/>
    <cellStyle name="60% - 强调文字颜色 2 2 2 2 4 2" xfId="13984"/>
    <cellStyle name="好_3.空间地产（西安）天琴湾配饰报价清单 4 4 6 2" xfId="13985"/>
    <cellStyle name="适中 3 2 2 5 2" xfId="13986"/>
    <cellStyle name="60% - 强调文字颜色 2 2 2 2 4 2 2" xfId="13987"/>
    <cellStyle name="60% - 强调文字颜色 2 2 2 2 4 2 2 2" xfId="13988"/>
    <cellStyle name="千位分隔 2 3 4 3 2 3" xfId="13989"/>
    <cellStyle name="60% - 强调文字颜色 2 2 2 2 4 3" xfId="13990"/>
    <cellStyle name="60% - 强调文字颜色 2 2 2 2 4 3 2" xfId="13991"/>
    <cellStyle name="60% - 强调文字颜色 2 2 2 2 5" xfId="13992"/>
    <cellStyle name="60% - 强调文字颜色 2 2 2 2 5 2" xfId="13993"/>
    <cellStyle name="60% - 强调文字颜色 2 2 2 2 5 2 2" xfId="13994"/>
    <cellStyle name="60% - 强调文字颜色 2 2 2 2 6" xfId="13995"/>
    <cellStyle name="60% - 强调文字颜色 2 2 2 2 6 2" xfId="13996"/>
    <cellStyle name="60% - 强调文字颜色 2 2 2 3 2 2" xfId="13997"/>
    <cellStyle name="60% - 强调文字颜色 2 3 4 2 4" xfId="13998"/>
    <cellStyle name="链接单元格 3 8 2" xfId="13999"/>
    <cellStyle name="差 2 2 5 2 3" xfId="14000"/>
    <cellStyle name="60% - 强调文字颜色 4 3 4 4" xfId="14001"/>
    <cellStyle name="60% - 强调文字颜色 2 2 2 3 2 2 2" xfId="14002"/>
    <cellStyle name="60% - 强调文字颜色 2 3 4 2 4 2" xfId="14003"/>
    <cellStyle name="差 2 2 5 2 3 2" xfId="14004"/>
    <cellStyle name="60% - 强调文字颜色 4 3 4 4 2" xfId="14005"/>
    <cellStyle name="60% - 强调文字颜色 2 2 2 3 2 2 2 2" xfId="14006"/>
    <cellStyle name="千位分隔 2 4 2 3 2 3" xfId="14007"/>
    <cellStyle name="计算 2 3 5" xfId="14008"/>
    <cellStyle name="千位分隔 2 3 2 2 2 3 4" xfId="14009"/>
    <cellStyle name="60% - 强调文字颜色 4 3 4 4 2 2" xfId="14010"/>
    <cellStyle name="60% - 强调文字颜色 2 2 2 3 2 2 2 2 2" xfId="14011"/>
    <cellStyle name="计算 2 3 5 2" xfId="14012"/>
    <cellStyle name="60% - 强调文字颜色 4 3 4 4 2 2 2" xfId="14013"/>
    <cellStyle name="60% - 强调文字颜色 2 2 2 3 2 2 2 2 2 2" xfId="14014"/>
    <cellStyle name="60% - 强调文字颜色 4 3 4 4 3" xfId="14015"/>
    <cellStyle name="强调文字颜色 5 3 6 2 2" xfId="14016"/>
    <cellStyle name="60% - 强调文字颜色 2 2 2 3 2 2 2 3" xfId="14017"/>
    <cellStyle name="千位分隔 2 4 2 3 2 4" xfId="14018"/>
    <cellStyle name="计算 2 3 6" xfId="14019"/>
    <cellStyle name="标题 4 2 4 3 3 2 2" xfId="14020"/>
    <cellStyle name="60% - 强调文字颜色 4 3 4 4 3 2" xfId="14021"/>
    <cellStyle name="强调文字颜色 5 3 6 2 2 2" xfId="14022"/>
    <cellStyle name="60% - 强调文字颜色 2 2 2 3 2 2 2 3 2" xfId="14023"/>
    <cellStyle name="60% - 强调文字颜色 4 3 4 5" xfId="14024"/>
    <cellStyle name="差_3.空间地产（西安）天琴湾配饰报价清单 2 2 6 3 2" xfId="14025"/>
    <cellStyle name="适中 4 2" xfId="14026"/>
    <cellStyle name="60% - 强调文字颜色 2 2 2 3 2 2 3" xfId="14027"/>
    <cellStyle name="60% - 强调文字颜色 4 3 4 5 2" xfId="14028"/>
    <cellStyle name="计算 2 4 5" xfId="14029"/>
    <cellStyle name="适中 4 2 2" xfId="14030"/>
    <cellStyle name="60% - 强调文字颜色 2 2 2 3 2 2 3 2" xfId="14031"/>
    <cellStyle name="60% - 强调文字颜色 4 3 4 5 2 2" xfId="14032"/>
    <cellStyle name="计算 2 4 5 2" xfId="14033"/>
    <cellStyle name="适中 4 2 2 2" xfId="14034"/>
    <cellStyle name="60% - 强调文字颜色 2 2 2 3 2 2 3 2 2" xfId="14035"/>
    <cellStyle name="好_3.空间地产（西安）天琴湾配饰报价清单 2 2 3 2 2 4 2" xfId="14036"/>
    <cellStyle name="60% - 强调文字颜色 4 3 4 6" xfId="14037"/>
    <cellStyle name="60% - 强调文字颜色 2 3 2 4 2 2 2" xfId="14038"/>
    <cellStyle name="适中 4 3" xfId="14039"/>
    <cellStyle name="60% - 强调文字颜色 2 2 2 3 2 2 4" xfId="14040"/>
    <cellStyle name="60% - 强调文字颜色 4 3 4 6 2" xfId="14041"/>
    <cellStyle name="计算 2 5 5" xfId="14042"/>
    <cellStyle name="适中 4 3 2" xfId="14043"/>
    <cellStyle name="60% - 强调文字颜色 2 2 2 3 2 2 4 2" xfId="14044"/>
    <cellStyle name="链接单元格 4 2 2 2 2" xfId="14045"/>
    <cellStyle name="60% - 强调文字颜色 2 2 2 3 2 3" xfId="14046"/>
    <cellStyle name="60% - 强调文字颜色 2 3 4 3 4" xfId="14047"/>
    <cellStyle name="60% - 强调文字颜色 4 3 5 4" xfId="14048"/>
    <cellStyle name="链接单元格 4 2 2 2 2 2" xfId="14049"/>
    <cellStyle name="60% - 强调文字颜色 2 2 2 3 2 3 2" xfId="14050"/>
    <cellStyle name="60% - 强调文字颜色 2 3 4 3 4 2" xfId="14051"/>
    <cellStyle name="60% - 强调文字颜色 4 3 5 4 2" xfId="14052"/>
    <cellStyle name="计算 3 3 5" xfId="14053"/>
    <cellStyle name="链接单元格 4 2 2 2 2 2 2" xfId="14054"/>
    <cellStyle name="60% - 强调文字颜色 2 2 2 3 2 3 2 2" xfId="14055"/>
    <cellStyle name="计算 3 3 5 2" xfId="14056"/>
    <cellStyle name="链接单元格 4 2 2 2 2 2 2 2" xfId="14057"/>
    <cellStyle name="60% - 强调文字颜色 2 2 2 3 2 3 2 2 2" xfId="14058"/>
    <cellStyle name="链接单元格 4 2 2 2 2 3" xfId="14059"/>
    <cellStyle name="60% - 强调文字颜色 2 2 2 3 2 3 3" xfId="14060"/>
    <cellStyle name="60% - 强调文字颜色 3 2 3 3 2 2" xfId="14061"/>
    <cellStyle name="链接单元格 4 2 2 2 3" xfId="14062"/>
    <cellStyle name="60% - 强调文字颜色 2 2 2 3 2 4" xfId="14063"/>
    <cellStyle name="60% - 强调文字颜色 3 2 3 3 2 2 2" xfId="14064"/>
    <cellStyle name="千位分隔 2 2 2 3 2 5" xfId="14065"/>
    <cellStyle name="60% - 强调文字颜色 2 2 2 3 2 4 2" xfId="14066"/>
    <cellStyle name="链接单元格 4 2 2 2 3 2" xfId="14067"/>
    <cellStyle name="标题 4 2 2 3 3 2 3" xfId="14068"/>
    <cellStyle name="60% - 强调文字颜色 3 2 3 3 2 2 2 2" xfId="14069"/>
    <cellStyle name="计算 4 3 5" xfId="14070"/>
    <cellStyle name="千位分隔 2 2 2 3 2 5 2" xfId="14071"/>
    <cellStyle name="60% - 强调文字颜色 2 2 2 3 2 4 2 2" xfId="14072"/>
    <cellStyle name="链接单元格 4 2 2 2 3 2 2" xfId="14073"/>
    <cellStyle name="标题 4 2 2 3 3 2 3 2" xfId="14074"/>
    <cellStyle name="60% - 强调文字颜色 3 2 3 3 2 3" xfId="14075"/>
    <cellStyle name="标题 3 3 2 2 4 2 2" xfId="14076"/>
    <cellStyle name="链接单元格 4 2 2 2 4" xfId="14077"/>
    <cellStyle name="60% - 强调文字颜色 2 2 2 3 2 5" xfId="14078"/>
    <cellStyle name="60% - 强调文字颜色 3 2 3 3 2 3 2" xfId="14079"/>
    <cellStyle name="千位分隔 2 2 2 3 3 5" xfId="14080"/>
    <cellStyle name="60% - 强调文字颜色 2 2 2 3 2 5 2" xfId="14081"/>
    <cellStyle name="链接单元格 4 2 2 2 4 2" xfId="14082"/>
    <cellStyle name="60% - 强调文字颜色 2 2 2 3 3" xfId="14083"/>
    <cellStyle name="60% - 强调文字颜色 2 2 2 3 5" xfId="14084"/>
    <cellStyle name="60% - 强调文字颜色 2 2 2 3 6" xfId="14085"/>
    <cellStyle name="60% - 强调文字颜色 2 2 2 4" xfId="14086"/>
    <cellStyle name="60% - 强调文字颜色 5 2 5 3 2 3" xfId="14087"/>
    <cellStyle name="60% - 强调文字颜色 2 2 2 4 2" xfId="14088"/>
    <cellStyle name="60% - 强调文字颜色 5 2 5 3 2 3 2" xfId="14089"/>
    <cellStyle name="60% - 强调文字颜色 2 2 2 4 2 2" xfId="14090"/>
    <cellStyle name="60% - 强调文字颜色 2 4 4 2 4" xfId="14091"/>
    <cellStyle name="60% - 强调文字颜色 5 3 4 4" xfId="14092"/>
    <cellStyle name="60% - 强调文字颜色 2 2 2 4 2 2 2" xfId="14093"/>
    <cellStyle name="60% - 强调文字颜色 2 4 4 2 4 2" xfId="14094"/>
    <cellStyle name="60% - 强调文字颜色 5 3 4 4 2" xfId="14095"/>
    <cellStyle name="60% - 强调文字颜色 2 2 2 4 2 2 2 2" xfId="14096"/>
    <cellStyle name="千位分隔 2 5 2 3 2 3" xfId="14097"/>
    <cellStyle name="60% - 强调文字颜色 2 2 2 4 2 2 2 2 2" xfId="14098"/>
    <cellStyle name="60% - 强调文字颜色 2 2 2 4 2 2 3" xfId="14099"/>
    <cellStyle name="60% - 强调文字颜色 5 3 2 3 2 2" xfId="14100"/>
    <cellStyle name="60% - 强调文字颜色 5 3 4 5 2" xfId="14101"/>
    <cellStyle name="60% - 强调文字颜色 5 2 2 2 2 2 4" xfId="14102"/>
    <cellStyle name="60% - 强调文字颜色 2 2 2 4 2 2 3 2" xfId="14103"/>
    <cellStyle name="60% - 强调文字颜色 5 3 2 3 2 2 2" xfId="14104"/>
    <cellStyle name="链接单元格 4 2 3 2 2" xfId="14105"/>
    <cellStyle name="60% - 强调文字颜色 6 2 4 2 3 2 2 2" xfId="14106"/>
    <cellStyle name="60% - 强调文字颜色 2 2 2 4 2 3" xfId="14107"/>
    <cellStyle name="60% - 强调文字颜色 3 2 3 4 2 2" xfId="14108"/>
    <cellStyle name="链接单元格 4 2 3 2 3" xfId="14109"/>
    <cellStyle name="60% - 强调文字颜色 2 2 2 4 2 4" xfId="14110"/>
    <cellStyle name="千位分隔 2 3 2" xfId="14111"/>
    <cellStyle name="强调文字颜色 3 4 6 2 3" xfId="14112"/>
    <cellStyle name="60% - 强调文字颜色 3 2 3 4 2 2 2" xfId="14113"/>
    <cellStyle name="输出 2 4 2 6" xfId="14114"/>
    <cellStyle name="千位分隔 2 2 3 3 2 5" xfId="14115"/>
    <cellStyle name="60% - 强调文字颜色 2 2 2 4 2 4 2" xfId="14116"/>
    <cellStyle name="链接单元格 4 2 3 2 3 2" xfId="14117"/>
    <cellStyle name="解释性文本 2 3 3 4" xfId="14118"/>
    <cellStyle name="标题 4 2 2 4 3 2 3" xfId="14119"/>
    <cellStyle name="千位分隔 2 3 2 2" xfId="14120"/>
    <cellStyle name="解释性文本 3 2 3 3 2 2" xfId="14121"/>
    <cellStyle name="60% - 强调文字颜色 2 2 2 4 3" xfId="14122"/>
    <cellStyle name="强调文字颜色 3 2 4 2 2" xfId="14123"/>
    <cellStyle name="60% - 强调文字颜色 2 2 2 4 4" xfId="14124"/>
    <cellStyle name="强调文字颜色 3 2 4 2 3" xfId="14125"/>
    <cellStyle name="60% - 强调文字颜色 2 2 2 4 4 2 2 2" xfId="14126"/>
    <cellStyle name="强调文字颜色 3 2 4 2 3 2 2 2" xfId="14127"/>
    <cellStyle name="60% - 强调文字颜色 2 2 2 4 5" xfId="14128"/>
    <cellStyle name="强调文字颜色 3 2 4 2 4" xfId="14129"/>
    <cellStyle name="60% - 强调文字颜色 2 2 2 4 6" xfId="14130"/>
    <cellStyle name="强调文字颜色 3 2 4 2 5" xfId="14131"/>
    <cellStyle name="注释 2 3 3 2 2 2" xfId="14132"/>
    <cellStyle name="好_2.空间地产（西安）天琴湾销售会所灯饰清单 4 4 4 2 2 2" xfId="14133"/>
    <cellStyle name="60% - 强调文字颜色 2 2 2 5" xfId="14134"/>
    <cellStyle name="注释 2 3 3 2 2 2 2" xfId="14135"/>
    <cellStyle name="60% - 强调文字颜色 2 2 2 5 2" xfId="14136"/>
    <cellStyle name="60% - 强调文字颜色 2 2 2 5 2 2" xfId="14137"/>
    <cellStyle name="60% - 强调文字颜色 6 3 4 4" xfId="14138"/>
    <cellStyle name="60% - 强调文字颜色 4 3 2 3 2 3" xfId="14139"/>
    <cellStyle name="60% - 强调文字颜色 2 2 2 5 2 2 2" xfId="14140"/>
    <cellStyle name="60% - 强调文字颜色 6 3 4 4 2" xfId="14141"/>
    <cellStyle name="60% - 强调文字颜色 4 3 2 3 2 3 2" xfId="14142"/>
    <cellStyle name="60% - 强调文字颜色 2 2 2 5 2 2 2 2" xfId="14143"/>
    <cellStyle name="千位分隔 2 6 2 3 2 3" xfId="14144"/>
    <cellStyle name="链接单元格 4 2 4 2 2" xfId="14145"/>
    <cellStyle name="60% - 强调文字颜色 2 2 2 5 2 3" xfId="14146"/>
    <cellStyle name="链接单元格 4 2 4 2 2 2" xfId="14147"/>
    <cellStyle name="解释性文本 3 3 2 4" xfId="14148"/>
    <cellStyle name="60% - 强调文字颜色 2 2 2 5 2 3 2" xfId="14149"/>
    <cellStyle name="强调文字颜色 3 2 4 3 2" xfId="14150"/>
    <cellStyle name="注释 2 3 3 2 2 2 3" xfId="14151"/>
    <cellStyle name="强调文字颜色 5 2 2 5 2 2 2 2" xfId="14152"/>
    <cellStyle name="60% - 强调文字颜色 2 2 2 5 3" xfId="14153"/>
    <cellStyle name="60% - 强调文字颜色 2 2 2 5 4" xfId="14154"/>
    <cellStyle name="强调文字颜色 3 2 4 3 3" xfId="14155"/>
    <cellStyle name="计算 2 3 3 3 3 2" xfId="14156"/>
    <cellStyle name="注释 2 3 3 2 2 3" xfId="14157"/>
    <cellStyle name="适中 4 6 2 2 2 2" xfId="14158"/>
    <cellStyle name="60% - 强调文字颜色 2 2 2 6" xfId="14159"/>
    <cellStyle name="注释 2 3 3 2 2 3 2" xfId="14160"/>
    <cellStyle name="60% - 强调文字颜色 2 2 2 6 2" xfId="14161"/>
    <cellStyle name="60% - 强调文字颜色 2 2 2 6 2 2" xfId="14162"/>
    <cellStyle name="60% - 强调文字颜色 4 3 3 3 2 3" xfId="14163"/>
    <cellStyle name="标题 3 4 3 2 4 2 2" xfId="14164"/>
    <cellStyle name="60% - 强调文字颜色 2 2 2 6 2 2 2" xfId="14165"/>
    <cellStyle name="好_3.空间地产（西安）天琴湾配饰报价清单 2 4 4" xfId="14166"/>
    <cellStyle name="60% - 强调文字颜色 2 2 2 6 3" xfId="14167"/>
    <cellStyle name="强调文字颜色 3 2 4 4 2" xfId="14168"/>
    <cellStyle name="60% - 强调文字颜色 2 2 2 6 3 2" xfId="14169"/>
    <cellStyle name="强调文字颜色 3 2 4 4 2 2" xfId="14170"/>
    <cellStyle name="好_3.空间地产（西安）天琴湾配饰报价清单 7 4 2" xfId="14171"/>
    <cellStyle name="注释 2 3 3 2 2 4" xfId="14172"/>
    <cellStyle name="强调文字颜色 1 2 2 3 3 2" xfId="14173"/>
    <cellStyle name="60% - 强调文字颜色 2 2 2 7" xfId="14174"/>
    <cellStyle name="好_3.空间地产（西安）天琴湾配饰报价清单 7 4 2 2" xfId="14175"/>
    <cellStyle name="强调文字颜色 1 2 2 3 3 2 2" xfId="14176"/>
    <cellStyle name="60% - 强调文字颜色 2 2 2 7 2" xfId="14177"/>
    <cellStyle name="好_3.空间地产（西安）天琴湾配饰报价清单 7 4 2 2 2" xfId="14178"/>
    <cellStyle name="强调文字颜色 1 2 2 3 3 2 2 2" xfId="14179"/>
    <cellStyle name="60% - 强调文字颜色 2 2 2 7 2 2" xfId="14180"/>
    <cellStyle name="好_3.空间地产（西安）天琴湾配饰报价清单 7 4 3" xfId="14181"/>
    <cellStyle name="注释 2 3 3 2 2 5" xfId="14182"/>
    <cellStyle name="适中 3 5 2 2" xfId="14183"/>
    <cellStyle name="强调文字颜色 1 2 2 3 3 3" xfId="14184"/>
    <cellStyle name="60% - 强调文字颜色 2 2 2 8" xfId="14185"/>
    <cellStyle name="好_3.空间地产（西安）天琴湾配饰报价清单 7 4 3 2" xfId="14186"/>
    <cellStyle name="适中 3 5 2 2 2" xfId="14187"/>
    <cellStyle name="强调文字颜色 1 2 2 3 3 3 2" xfId="14188"/>
    <cellStyle name="60% - 强调文字颜色 2 2 2 8 2" xfId="14189"/>
    <cellStyle name="强调文字颜色 2 3 2 6 2" xfId="14190"/>
    <cellStyle name="60% - 强调文字颜色 2 2 3" xfId="14191"/>
    <cellStyle name="60% - 强调文字颜色 2 2 3 2" xfId="14192"/>
    <cellStyle name="60% - 强调文字颜色 3 2 4" xfId="14193"/>
    <cellStyle name="60% - 强调文字颜色 2 2 3 2 2" xfId="14194"/>
    <cellStyle name="60% - 强调文字颜色 3 2 4 2" xfId="14195"/>
    <cellStyle name="60% - 强调文字颜色 3 2 4 2 5" xfId="14196"/>
    <cellStyle name="60% - 强调文字颜色 3 2 4 2 2 3" xfId="14197"/>
    <cellStyle name="标题 3 3 2 3 3 2 2" xfId="14198"/>
    <cellStyle name="60% - 强调文字颜色 2 2 3 2 2 2 3" xfId="14199"/>
    <cellStyle name="60% - 强调文字颜色 3 2 4 2 5 2" xfId="14200"/>
    <cellStyle name="60% - 强调文字颜色 3 2 4 2 2 3 2" xfId="14201"/>
    <cellStyle name="标题 5 2 5" xfId="14202"/>
    <cellStyle name="60% - 强调文字颜色 2 2 3 2 2 2 3 2" xfId="14203"/>
    <cellStyle name="60% - 强调文字颜色 2 2 3 2 3" xfId="14204"/>
    <cellStyle name="60% - 强调文字颜色 3 2 4 3" xfId="14205"/>
    <cellStyle name="60% - 强调文字颜色 3 2 5 2 4 2" xfId="14206"/>
    <cellStyle name="千位分隔 2 3 2 3 2 5" xfId="14207"/>
    <cellStyle name="链接单元格 4 3 2 2 3 2" xfId="14208"/>
    <cellStyle name="60% - 强调文字颜色 2 2 3 2 3 2 2 2" xfId="14209"/>
    <cellStyle name="60% - 强调文字颜色 3 2 4 3 2 2 2" xfId="14210"/>
    <cellStyle name="60% - 强调文字颜色 3 2 4 4" xfId="14211"/>
    <cellStyle name="检查单元格 3 4 3 2 3 2" xfId="14212"/>
    <cellStyle name="60% - 强调文字颜色 2 2 3 2 4" xfId="14213"/>
    <cellStyle name="60% - 强调文字颜色 3 2 4 4 2" xfId="14214"/>
    <cellStyle name="适中 4 2 2 5" xfId="14215"/>
    <cellStyle name="60% - 强调文字颜色 2 2 3 2 4 2" xfId="14216"/>
    <cellStyle name="60% - 强调文字颜色 3 2 4 4 2 2" xfId="14217"/>
    <cellStyle name="适中 4 2 2 5 2" xfId="14218"/>
    <cellStyle name="千位分隔 2 3 7 4" xfId="14219"/>
    <cellStyle name="60% - 强调文字颜色 2 2 3 2 4 2 2" xfId="14220"/>
    <cellStyle name="60% - 强调文字颜色 2 2 3 2 5" xfId="14221"/>
    <cellStyle name="60% - 强调文字颜色 3 2 4 5" xfId="14222"/>
    <cellStyle name="60% - 强调文字颜色 2 2 3 2 5 2" xfId="14223"/>
    <cellStyle name="标题 5 2 3" xfId="14224"/>
    <cellStyle name="60% - 强调文字颜色 3 2 4 5 2" xfId="14225"/>
    <cellStyle name="60% - 强调文字颜色 2 2 3 3 3" xfId="14226"/>
    <cellStyle name="60% - 强调文字颜色 3 2 5 3" xfId="14227"/>
    <cellStyle name="60% - 强调文字颜色 2 2 3 3 4" xfId="14228"/>
    <cellStyle name="60% - 强调文字颜色 3 2 5 4" xfId="14229"/>
    <cellStyle name="60% - 强调文字颜色 2 2 3 4" xfId="14230"/>
    <cellStyle name="检查单元格 3 4 2 2 2 2" xfId="14231"/>
    <cellStyle name="60% - 强调文字颜色 3 2 6" xfId="14232"/>
    <cellStyle name="60% - 强调文字颜色 2 2 3 4 2" xfId="14233"/>
    <cellStyle name="检查单元格 3 4 2 2 2 2 2" xfId="14234"/>
    <cellStyle name="60% - 强调文字颜色 3 2 6 2" xfId="14235"/>
    <cellStyle name="60% - 强调文字颜色 2 2 3 4 3" xfId="14236"/>
    <cellStyle name="强调文字颜色 3 2 5 2 2" xfId="14237"/>
    <cellStyle name="60% - 强调文字颜色 3 2 6 3" xfId="14238"/>
    <cellStyle name="60% - 强调文字颜色 3 2 7" xfId="14239"/>
    <cellStyle name="注释 2 3 3 2 3 2" xfId="14240"/>
    <cellStyle name="60% - 强调文字颜色 2 2 3 5" xfId="14241"/>
    <cellStyle name="60% - 强调文字颜色 2 2 3 5 2" xfId="14242"/>
    <cellStyle name="60% - 强调文字颜色 3 2 7 2" xfId="14243"/>
    <cellStyle name="60% - 强调文字颜色 2 2 3 5 2 2" xfId="14244"/>
    <cellStyle name="60% - 强调文字颜色 3 2 7 2 2" xfId="14245"/>
    <cellStyle name="60% - 强调文字颜色 3 2 8" xfId="14246"/>
    <cellStyle name="注释 2 3 3 2 3 3" xfId="14247"/>
    <cellStyle name="60% - 强调文字颜色 2 2 3 6" xfId="14248"/>
    <cellStyle name="60% - 强调文字颜色 2 2 3 6 2" xfId="14249"/>
    <cellStyle name="60% - 强调文字颜色 3 2 8 2" xfId="14250"/>
    <cellStyle name="60% - 强调文字颜色 2 2 4" xfId="14251"/>
    <cellStyle name="强调文字颜色 2 3 2 5 2 2" xfId="14252"/>
    <cellStyle name="60% - 强调文字颜色 2 2 4 2" xfId="14253"/>
    <cellStyle name="60% - 强调文字颜色 3 3 4" xfId="14254"/>
    <cellStyle name="60% - 强调文字颜色 2 3 3 2 2 4 2" xfId="14255"/>
    <cellStyle name="60% - 强调文字颜色 4 2 4 2 4 2" xfId="14256"/>
    <cellStyle name="60% - 强调文字颜色 2 2 4 2 2 2 2 2" xfId="14257"/>
    <cellStyle name="60% - 强调文字颜色 3 3 4 2 2 2 2" xfId="14258"/>
    <cellStyle name="60% - 强调文字颜色 4 2 4 2 4 2 2" xfId="14259"/>
    <cellStyle name="60% - 强调文字颜色 2 2 4 2 2 2 2 2 2" xfId="14260"/>
    <cellStyle name="60% - 强调文字颜色 3 3 4 2 2 2 2 2" xfId="14261"/>
    <cellStyle name="60% - 强调文字颜色 4 2 4 2 5" xfId="14262"/>
    <cellStyle name="60% - 强调文字颜色 3 3 4 2 2 3" xfId="14263"/>
    <cellStyle name="标题 3 3 3 3 3 2 2" xfId="14264"/>
    <cellStyle name="60% - 强调文字颜色 2 2 4 2 2 2 3" xfId="14265"/>
    <cellStyle name="60% - 强调文字颜色 4 2 4 2 5 2" xfId="14266"/>
    <cellStyle name="60% - 强调文字颜色 2 2 4 2 2 2 3 2" xfId="14267"/>
    <cellStyle name="60% - 强调文字颜色 3 3 4 2 2 3 2" xfId="14268"/>
    <cellStyle name="标题 3 2 2 3 3 2 2" xfId="14269"/>
    <cellStyle name="60% - 强调文字颜色 3 3 4 2 3" xfId="14270"/>
    <cellStyle name="差 3 2 5 2 2" xfId="14271"/>
    <cellStyle name="60% - 强调文字颜色 2 2 4 2 2 3" xfId="14272"/>
    <cellStyle name="60% - 强调文字颜色 4 2 4 3 4" xfId="14273"/>
    <cellStyle name="60% - 强调文字颜色 2 2 4 2 2 3 2" xfId="14274"/>
    <cellStyle name="标题 3 2 2 3 3 2 2 2" xfId="14275"/>
    <cellStyle name="60% - 强调文字颜色 3 3 4 2 3 2" xfId="14276"/>
    <cellStyle name="60% - 强调文字颜色 4 2 5 2 4" xfId="14277"/>
    <cellStyle name="60% - 强调文字颜色 2 2 4 2 3 2 2" xfId="14278"/>
    <cellStyle name="60% - 强调文字颜色 3 3 4 3 2 2" xfId="14279"/>
    <cellStyle name="60% - 强调文字颜色 4 2 5 2 4 2" xfId="14280"/>
    <cellStyle name="60% - 强调文字颜色 2 2 4 2 3 2 2 2" xfId="14281"/>
    <cellStyle name="60% - 强调文字颜色 3 3 4 3 2 2 2" xfId="14282"/>
    <cellStyle name="60% - 强调文字颜色 2 2 4 2 3 3" xfId="14283"/>
    <cellStyle name="标题 3 2 2 3 3 3 2" xfId="14284"/>
    <cellStyle name="60% - 强调文字颜色 3 3 4 3 3" xfId="14285"/>
    <cellStyle name="60% - 强调文字颜色 4 2 5 3 4" xfId="14286"/>
    <cellStyle name="60% - 强调文字颜色 2 2 4 2 3 3 2" xfId="14287"/>
    <cellStyle name="标题 3 2 2 3 3 3 2 2" xfId="14288"/>
    <cellStyle name="60% - 强调文字颜色 3 3 4 3 3 2" xfId="14289"/>
    <cellStyle name="60% - 强调文字颜色 2 2 4 3 2 2" xfId="14290"/>
    <cellStyle name="标题 4 2 2 7 2" xfId="14291"/>
    <cellStyle name="60% - 强调文字颜色 3 3 5 2 2" xfId="14292"/>
    <cellStyle name="60% - 强调文字颜色 4 3 4 2 4" xfId="14293"/>
    <cellStyle name="60% - 强调文字颜色 2 2 4 3 2 2 2" xfId="14294"/>
    <cellStyle name="标题 4 2 2 7 2 2" xfId="14295"/>
    <cellStyle name="60% - 强调文字颜色 3 3 5 2 2 2" xfId="14296"/>
    <cellStyle name="60% - 强调文字颜色 4 3 4 2 4 2" xfId="14297"/>
    <cellStyle name="60% - 强调文字颜色 2 2 4 3 2 2 2 2" xfId="14298"/>
    <cellStyle name="千位分隔 2 2 6 2 2 4" xfId="14299"/>
    <cellStyle name="60% - 强调文字颜色 3 3 5 2 2 2 2" xfId="14300"/>
    <cellStyle name="标题 3 2 2 3 4 2 2" xfId="14301"/>
    <cellStyle name="60% - 强调文字颜色 3 3 5 2 3" xfId="14302"/>
    <cellStyle name="链接单元格 4 4 2 2 2" xfId="14303"/>
    <cellStyle name="60% - 强调文字颜色 2 2 4 3 2 3" xfId="14304"/>
    <cellStyle name="60% - 强调文字颜色 4 3 4 3 4" xfId="14305"/>
    <cellStyle name="标题 3 2 2 3 4 2 2 2" xfId="14306"/>
    <cellStyle name="60% - 强调文字颜色 3 3 5 2 3 2" xfId="14307"/>
    <cellStyle name="链接单元格 4 4 2 2 2 2" xfId="14308"/>
    <cellStyle name="计算 2 2 7" xfId="14309"/>
    <cellStyle name="60% - 强调文字颜色 2 2 4 3 2 3 2" xfId="14310"/>
    <cellStyle name="60% - 强调文字颜色 2 2 4 4" xfId="14311"/>
    <cellStyle name="检查单元格 3 4 2 2 3 2" xfId="14312"/>
    <cellStyle name="60% - 强调文字颜色 3 3 6" xfId="14313"/>
    <cellStyle name="60% - 强调文字颜色 2 2 4 4 2" xfId="14314"/>
    <cellStyle name="60% - 强调文字颜色 3 3 6 2" xfId="14315"/>
    <cellStyle name="60% - 强调文字颜色 2 2 4 4 2 2" xfId="14316"/>
    <cellStyle name="60% - 强调文字颜色 3 3 6 2 2" xfId="14317"/>
    <cellStyle name="60% - 强调文字颜色 4 4 4 2 4" xfId="14318"/>
    <cellStyle name="60% - 强调文字颜色 2 2 4 4 2 2 2" xfId="14319"/>
    <cellStyle name="60% - 强调文字颜色 3 3 6 2 2 2" xfId="14320"/>
    <cellStyle name="60% - 强调文字颜色 2 2 4 4 3" xfId="14321"/>
    <cellStyle name="强调文字颜色 3 2 6 2 2" xfId="14322"/>
    <cellStyle name="60% - 强调文字颜色 3 3 6 3" xfId="14323"/>
    <cellStyle name="标题 4 4 3 2 2 2 2 2 2" xfId="14324"/>
    <cellStyle name="60% - 强调文字颜色 3 3 7" xfId="14325"/>
    <cellStyle name="注释 2 3 3 2 4 2" xfId="14326"/>
    <cellStyle name="60% - 强调文字颜色 2 2 4 5" xfId="14327"/>
    <cellStyle name="60% - 强调文字颜色 2 2 4 5 2" xfId="14328"/>
    <cellStyle name="60% - 强调文字颜色 3 3 7 2" xfId="14329"/>
    <cellStyle name="60% - 强调文字颜色 2 2 4 5 2 2" xfId="14330"/>
    <cellStyle name="60% - 强调文字颜色 3 3 7 2 2" xfId="14331"/>
    <cellStyle name="60% - 强调文字颜色 2 2 4 6" xfId="14332"/>
    <cellStyle name="60% - 强调文字颜色 3 3 8" xfId="14333"/>
    <cellStyle name="60% - 强调文字颜色 2 2 4 6 2" xfId="14334"/>
    <cellStyle name="60% - 强调文字颜色 3 3 8 2" xfId="14335"/>
    <cellStyle name="60% - 强调文字颜色 2 4 3 2 2 4 2" xfId="14336"/>
    <cellStyle name="60% - 强调文字颜色 5 2 4 2 4 2" xfId="14337"/>
    <cellStyle name="60% - 强调文字颜色 2 2 5 2 2 2 2 2" xfId="14338"/>
    <cellStyle name="标题 3 3 2 2 3" xfId="14339"/>
    <cellStyle name="60% - 强调文字颜色 3 4 4 2 2 2 2" xfId="14340"/>
    <cellStyle name="差 3 3 5 2 2" xfId="14341"/>
    <cellStyle name="60% - 强调文字颜色 2 2 5 2 2 3" xfId="14342"/>
    <cellStyle name="汇总 2 5 3 5" xfId="14343"/>
    <cellStyle name="标题 3 2 2 4 3 2 2" xfId="14344"/>
    <cellStyle name="60% - 强调文字颜色 3 4 4 2 3" xfId="14345"/>
    <cellStyle name="60% - 强调文字颜色 5 2 4 3 4" xfId="14346"/>
    <cellStyle name="60% - 强调文字颜色 2 2 5 2 2 3 2" xfId="14347"/>
    <cellStyle name="汇总 2 5 3 5 2" xfId="14348"/>
    <cellStyle name="标题 3 2 2 4 3 2 2 2" xfId="14349"/>
    <cellStyle name="60% - 强调文字颜色 3 4 4 2 3 2" xfId="14350"/>
    <cellStyle name="链接单元格 3 3 2 2 2" xfId="14351"/>
    <cellStyle name="60% - 强调文字颜色 3 4 4 3" xfId="14352"/>
    <cellStyle name="输出 2 5 2 2 2 3 2" xfId="14353"/>
    <cellStyle name="60% - 强调文字颜色 2 2 5 2 3" xfId="14354"/>
    <cellStyle name="60% - 强调文字颜色 2 2 5 2 3 2" xfId="14355"/>
    <cellStyle name="链接单元格 3 3 2 2 2 2" xfId="14356"/>
    <cellStyle name="60% - 强调文字颜色 3 4 4 3 2" xfId="14357"/>
    <cellStyle name="汇总 2 5 4 4" xfId="14358"/>
    <cellStyle name="60% - 强调文字颜色 5 2 5 2 4" xfId="14359"/>
    <cellStyle name="60% - 强调文字颜色 2 2 5 2 3 2 2" xfId="14360"/>
    <cellStyle name="链接单元格 3 3 2 2 2 2 2" xfId="14361"/>
    <cellStyle name="60% - 强调文字颜色 3 4 4 3 2 2" xfId="14362"/>
    <cellStyle name="解释性文本 2 2 2 2 4" xfId="14363"/>
    <cellStyle name="汇总 2 5 4 4 2" xfId="14364"/>
    <cellStyle name="60% - 强调文字颜色 2 2 5 3" xfId="14365"/>
    <cellStyle name="60% - 强调文字颜色 3 4 5" xfId="14366"/>
    <cellStyle name="60% - 强调文字颜色 2 2 5 3 2" xfId="14367"/>
    <cellStyle name="60% - 强调文字颜色 3 4 5 2" xfId="14368"/>
    <cellStyle name="60% - 强调文字颜色 3 4 5 2 2" xfId="14369"/>
    <cellStyle name="好_3.空间地产（西安）天琴湾配饰报价清单 4 3 2 2 2 3" xfId="14370"/>
    <cellStyle name="60% - 强调文字颜色 2 2 5 3 2 2" xfId="14371"/>
    <cellStyle name="60% - 强调文字颜色 3 4 5 2 2 2" xfId="14372"/>
    <cellStyle name="好_3.空间地产（西安）天琴湾配饰报价清单 4 3 2 2 2 3 2" xfId="14373"/>
    <cellStyle name="60% - 强调文字颜色 2 2 5 3 2 2 2" xfId="14374"/>
    <cellStyle name="60% - 强调文字颜色 2 2 5 3 2 2 2 2" xfId="14375"/>
    <cellStyle name="标题 4 3 2 2 3" xfId="14376"/>
    <cellStyle name="60% - 强调文字颜色 3 4 5 2 2 2 2" xfId="14377"/>
    <cellStyle name="标题 3 2 2 4 4 2 2" xfId="14378"/>
    <cellStyle name="60% - 强调文字颜色 3 4 5 2 3" xfId="14379"/>
    <cellStyle name="链接单元格 4 5 2 2 2" xfId="14380"/>
    <cellStyle name="60% - 强调文字颜色 2 2 5 3 2 3" xfId="14381"/>
    <cellStyle name="标题 3 2 2 4 4 2 2 2" xfId="14382"/>
    <cellStyle name="60% - 强调文字颜色 3 4 5 2 3 2" xfId="14383"/>
    <cellStyle name="链接单元格 4 5 2 2 2 2" xfId="14384"/>
    <cellStyle name="60% - 强调文字颜色 2 2 5 3 2 3 2" xfId="14385"/>
    <cellStyle name="60% - 强调文字颜色 2 2 5 3 3" xfId="14386"/>
    <cellStyle name="链接单元格 3 3 2 3 2" xfId="14387"/>
    <cellStyle name="60% - 强调文字颜色 3 4 5 3" xfId="14388"/>
    <cellStyle name="60% - 强调文字颜色 2 2 5 4 2" xfId="14389"/>
    <cellStyle name="60% - 强调文字颜色 3 4 6 2" xfId="14390"/>
    <cellStyle name="60% - 强调文字颜色 2 2 5 4 3" xfId="14391"/>
    <cellStyle name="强调文字颜色 3 2 7 2 2" xfId="14392"/>
    <cellStyle name="链接单元格 3 3 2 4 2" xfId="14393"/>
    <cellStyle name="60% - 强调文字颜色 3 4 6 3" xfId="14394"/>
    <cellStyle name="60% - 强调文字颜色 2 2 5 5" xfId="14395"/>
    <cellStyle name="60% - 强调文字颜色 3 4 7" xfId="14396"/>
    <cellStyle name="60% - 强调文字颜色 2 2 5 5 2" xfId="14397"/>
    <cellStyle name="60% - 强调文字颜色 3 4 7 2" xfId="14398"/>
    <cellStyle name="60% - 强调文字颜色 2 2 5 6" xfId="14399"/>
    <cellStyle name="60% - 强调文字颜色 3 4 8" xfId="14400"/>
    <cellStyle name="60% - 强调文字颜色 2 2 5 6 2" xfId="14401"/>
    <cellStyle name="60% - 强调文字颜色 3 4 8 2" xfId="14402"/>
    <cellStyle name="60% - 强调文字颜色 2 2 6 2 2 2" xfId="14403"/>
    <cellStyle name="60% - 强调文字颜色 2 2 6 2 2 2 2" xfId="14404"/>
    <cellStyle name="60% - 强调文字颜色 2 2 6 2 3" xfId="14405"/>
    <cellStyle name="链接单元格 3 3 3 2 2" xfId="14406"/>
    <cellStyle name="60% - 强调文字颜色 2 2 6 2 3 2" xfId="14407"/>
    <cellStyle name="链接单元格 3 3 3 2 2 2" xfId="14408"/>
    <cellStyle name="60% - 强调文字颜色 2 2 6 3" xfId="14409"/>
    <cellStyle name="解释性文本 3 2 2 4 2 2" xfId="14410"/>
    <cellStyle name="60% - 强调文字颜色 2 2 6 3 2" xfId="14411"/>
    <cellStyle name="60% - 强调文字颜色 2 2 6 3 2 2" xfId="14412"/>
    <cellStyle name="60% - 强调文字颜色 2 2 6 4" xfId="14413"/>
    <cellStyle name="60% - 强调文字颜色 2 2 6 4 2" xfId="14414"/>
    <cellStyle name="60% - 强调文字颜色 2 2 7" xfId="14415"/>
    <cellStyle name="60% - 强调文字颜色 2 2 7 2" xfId="14416"/>
    <cellStyle name="60% - 强调文字颜色 2 2 7 2 2" xfId="14417"/>
    <cellStyle name="60% - 强调文字颜色 3 4 2 3 2 3" xfId="14418"/>
    <cellStyle name="60% - 强调文字颜色 2 2 7 2 2 2" xfId="14419"/>
    <cellStyle name="汇总 4 5 3 4" xfId="14420"/>
    <cellStyle name="60% - 强调文字颜色 2 2 7 3" xfId="14421"/>
    <cellStyle name="60% - 强调文字颜色 2 2 7 3 2" xfId="14422"/>
    <cellStyle name="强调文字颜色 4 3 4 5 2 2" xfId="14423"/>
    <cellStyle name="60% - 强调文字颜色 2 2 8" xfId="14424"/>
    <cellStyle name="60% - 强调文字颜色 2 2 8 2" xfId="14425"/>
    <cellStyle name="60% - 强调文字颜色 2 2 8 2 2" xfId="14426"/>
    <cellStyle name="好_3.空间地产（西安）天琴湾配饰报价清单 6 5 2" xfId="14427"/>
    <cellStyle name="60% - 强调文字颜色 2 2 9" xfId="14428"/>
    <cellStyle name="强调文字颜色 1 2 2 2 4 2" xfId="14429"/>
    <cellStyle name="解释性文本 4 7 2 2" xfId="14430"/>
    <cellStyle name="好_3.空间地产（西安）天琴湾配饰报价清单 6 5 2 2" xfId="14431"/>
    <cellStyle name="60% - 强调文字颜色 2 2 9 2" xfId="14432"/>
    <cellStyle name="强调文字颜色 1 2 2 2 4 2 2" xfId="14433"/>
    <cellStyle name="解释性文本 4 7 2 2 2" xfId="14434"/>
    <cellStyle name="60% - 强调文字颜色 2 3" xfId="14435"/>
    <cellStyle name="注释 3 4 3 4 2" xfId="14436"/>
    <cellStyle name="60% - 强调文字颜色 2 3 2" xfId="14437"/>
    <cellStyle name="计算 2 2 4 3 5" xfId="14438"/>
    <cellStyle name="60% - 强调文字颜色 2 3 2 2" xfId="14439"/>
    <cellStyle name="计算 2 2 4 3 5 2" xfId="14440"/>
    <cellStyle name="60% - 强调文字颜色 2 3 2 2 2" xfId="14441"/>
    <cellStyle name="60% - 强调文字颜色 2 3 2 2 2 2" xfId="14442"/>
    <cellStyle name="60% - 强调文字颜色 5 2 2 3 2 2 2 3" xfId="14443"/>
    <cellStyle name="60% - 强调文字颜色 2 3 2 2 2 3" xfId="14444"/>
    <cellStyle name="60% - 强调文字颜色 2 3 2 2 2 3 2" xfId="14445"/>
    <cellStyle name="60% - 强调文字颜色 4 4 8" xfId="14446"/>
    <cellStyle name="60% - 强调文字颜色 2 3 2 2 2 3 2 2" xfId="14447"/>
    <cellStyle name="60% - 强调文字颜色 4 4 8 2" xfId="14448"/>
    <cellStyle name="计算 3 3 3 5 2" xfId="14449"/>
    <cellStyle name="60% - 强调文字颜色 3 3 3 2 2 2" xfId="14450"/>
    <cellStyle name="60% - 强调文字颜色 2 3 2 2 2 4" xfId="14451"/>
    <cellStyle name="好_2.空间地产（西安）天琴湾销售会所灯饰清单 2 2 4" xfId="14452"/>
    <cellStyle name="60% - 强调文字颜色 3 3 3 2 2 2 2" xfId="14453"/>
    <cellStyle name="60% - 强调文字颜色 2 3 2 2 2 4 2" xfId="14454"/>
    <cellStyle name="60% - 强调文字颜色 2 3 2 2 3" xfId="14455"/>
    <cellStyle name="差 2 2 3 2 2" xfId="14456"/>
    <cellStyle name="60% - 强调文字颜色 2 3 2 2 3 2" xfId="14457"/>
    <cellStyle name="差 2 2 3 2 2 2" xfId="14458"/>
    <cellStyle name="60% - 强调文字颜色 2 4 4 6" xfId="14459"/>
    <cellStyle name="60% - 强调文字颜色 2 3 2 2 3 2 2" xfId="14460"/>
    <cellStyle name="差 2 2 3 2 2 2 2" xfId="14461"/>
    <cellStyle name="60% - 强调文字颜色 5 3 8" xfId="14462"/>
    <cellStyle name="差 2 2 3 2 2 2 2 2" xfId="14463"/>
    <cellStyle name="60% - 强调文字颜色 5 3 8 2" xfId="14464"/>
    <cellStyle name="输出 2 4 4 4" xfId="14465"/>
    <cellStyle name="60% - 强调文字颜色 2 4 4 6 2" xfId="14466"/>
    <cellStyle name="60% - 强调文字颜色 2 3 2 2 3 2 2 2" xfId="14467"/>
    <cellStyle name="60% - 强调文字颜色 2 3 2 2 3 3 2" xfId="14468"/>
    <cellStyle name="差 2 2 3 2 2 3 2" xfId="14469"/>
    <cellStyle name="60% - 强调文字颜色 5 4 8" xfId="14470"/>
    <cellStyle name="60% - 强调文字颜色 2 3 2 2 4" xfId="14471"/>
    <cellStyle name="差 2 2 3 2 3" xfId="14472"/>
    <cellStyle name="60% - 强调文字颜色 2 3 2 2 4 2" xfId="14473"/>
    <cellStyle name="差 2 2 3 2 3 2" xfId="14474"/>
    <cellStyle name="60% - 强调文字颜色 2 3 2 2 4 2 2" xfId="14475"/>
    <cellStyle name="差 2 2 3 2 3 2 2" xfId="14476"/>
    <cellStyle name="60% - 强调文字颜色 6 3 8" xfId="14477"/>
    <cellStyle name="差 2 2 3 2 4" xfId="14478"/>
    <cellStyle name="差_3.空间地产（西安）天琴湾配饰报价清单 2 2 4 3 2" xfId="14479"/>
    <cellStyle name="60% - 强调文字颜色 2 3 2 2 5" xfId="14480"/>
    <cellStyle name="差 2 2 3 2 4 2" xfId="14481"/>
    <cellStyle name="差_3.空间地产（西安）天琴湾配饰报价清单 2 2 4 3 2 2" xfId="14482"/>
    <cellStyle name="60% - 强调文字颜色 2 3 2 2 5 2" xfId="14483"/>
    <cellStyle name="60% - 强调文字颜色 2 3 2 3 2 2" xfId="14484"/>
    <cellStyle name="60% - 强调文字颜色 2 3 2 3 2 3" xfId="14485"/>
    <cellStyle name="60% - 强调文字颜色 2 3 2 3 2 3 2" xfId="14486"/>
    <cellStyle name="60% - 强调文字颜色 2 3 2 3 3" xfId="14487"/>
    <cellStyle name="差 2 2 3 3 2" xfId="14488"/>
    <cellStyle name="60% - 强调文字颜色 2 3 2 3 3 2" xfId="14489"/>
    <cellStyle name="差 2 2 3 3 2 2" xfId="14490"/>
    <cellStyle name="60% - 强调文字颜色 3 4 4 6" xfId="14491"/>
    <cellStyle name="60% - 强调文字颜色 2 3 2 3 3 2 2" xfId="14492"/>
    <cellStyle name="差 2 2 3 3 2 2 2" xfId="14493"/>
    <cellStyle name="60% - 强调文字颜色 2 3 2 3 4" xfId="14494"/>
    <cellStyle name="差 2 2 3 3 3" xfId="14495"/>
    <cellStyle name="60% - 强调文字颜色 2 3 2 3 4 2" xfId="14496"/>
    <cellStyle name="差 2 2 3 3 3 2" xfId="14497"/>
    <cellStyle name="60% - 强调文字颜色 2 3 2 4" xfId="14498"/>
    <cellStyle name="60% - 强调文字颜色 2 3 2 4 2" xfId="14499"/>
    <cellStyle name="好_3.空间地产（西安）天琴湾配饰报价清单 2 2 3 2 2 4" xfId="14500"/>
    <cellStyle name="60% - 强调文字颜色 2 3 2 4 2 2" xfId="14501"/>
    <cellStyle name="60% - 强调文字颜色 2 3 2 4 3" xfId="14502"/>
    <cellStyle name="强调文字颜色 3 3 4 2 2" xfId="14503"/>
    <cellStyle name="差 2 2 3 4 2" xfId="14504"/>
    <cellStyle name="60% - 强调文字颜色 2 3 2 4 3 2" xfId="14505"/>
    <cellStyle name="强调文字颜色 3 3 4 2 2 2" xfId="14506"/>
    <cellStyle name="差 2 2 3 4 2 2" xfId="14507"/>
    <cellStyle name="注释 2 3 3 3 2 2" xfId="14508"/>
    <cellStyle name="60% - 强调文字颜色 2 3 2 5" xfId="14509"/>
    <cellStyle name="60% - 强调文字颜色 2 3 2 5 2" xfId="14510"/>
    <cellStyle name="60% - 强调文字颜色 2 3 2 5 2 2" xfId="14511"/>
    <cellStyle name="注释 2 3 3 3 2 3" xfId="14512"/>
    <cellStyle name="60% - 强调文字颜色 2 3 2 6" xfId="14513"/>
    <cellStyle name="60% - 强调文字颜色 2 3 2 6 2" xfId="14514"/>
    <cellStyle name="60% - 强调文字颜色 2 3 3 2 2" xfId="14515"/>
    <cellStyle name="60% - 强调文字颜色 4 2 4 2" xfId="14516"/>
    <cellStyle name="60% - 强调文字颜色 3 2 3 2 2 4 2" xfId="14517"/>
    <cellStyle name="60% - 强调文字颜色 2 3 3 2 2 2 2 2" xfId="14518"/>
    <cellStyle name="60% - 强调文字颜色 4 2 4 2 2 2 2" xfId="14519"/>
    <cellStyle name="60% - 强调文字颜色 2 3 3 2 2 2 2 2 2" xfId="14520"/>
    <cellStyle name="适中 2 8" xfId="14521"/>
    <cellStyle name="60% - 强调文字颜色 4 2 4 2 2 2 2 2" xfId="14522"/>
    <cellStyle name="60% - 强调文字颜色 2 3 3 2 2 3" xfId="14523"/>
    <cellStyle name="标题 3 2 3 2 3 2 2" xfId="14524"/>
    <cellStyle name="60% - 强调文字颜色 4 2 4 2 3" xfId="14525"/>
    <cellStyle name="60% - 强调文字颜色 2 3 3 2 2 3 2" xfId="14526"/>
    <cellStyle name="标题 3 2 3 2 3 2 2 2" xfId="14527"/>
    <cellStyle name="60% - 强调文字颜色 4 2 4 2 3 2" xfId="14528"/>
    <cellStyle name="60% - 强调文字颜色 2 3 3 2 2 3 2 2" xfId="14529"/>
    <cellStyle name="60% - 强调文字颜色 4 2 4 2 3 2 2" xfId="14530"/>
    <cellStyle name="60% - 强调文字颜色 2 3 3 2 3" xfId="14531"/>
    <cellStyle name="差 2 2 4 2 2" xfId="14532"/>
    <cellStyle name="60% - 强调文字颜色 4 2 4 3" xfId="14533"/>
    <cellStyle name="60% - 强调文字颜色 2 3 3 2 3 2" xfId="14534"/>
    <cellStyle name="差 2 2 4 2 2 2" xfId="14535"/>
    <cellStyle name="60% - 强调文字颜色 4 2 4 3 2" xfId="14536"/>
    <cellStyle name="60% - 强调文字颜色 2 3 3 2 3 2 2" xfId="14537"/>
    <cellStyle name="差 2 2 4 2 2 2 2" xfId="14538"/>
    <cellStyle name="60% - 强调文字颜色 4 2 4 3 2 2" xfId="14539"/>
    <cellStyle name="60% - 强调文字颜色 2 3 3 2 3 3" xfId="14540"/>
    <cellStyle name="差 2 2 4 2 2 3" xfId="14541"/>
    <cellStyle name="标题 3 2 3 2 3 3 2" xfId="14542"/>
    <cellStyle name="60% - 强调文字颜色 4 2 4 3 3" xfId="14543"/>
    <cellStyle name="60% - 强调文字颜色 2 3 3 2 4" xfId="14544"/>
    <cellStyle name="链接单元格 2 8 2" xfId="14545"/>
    <cellStyle name="差 2 2 4 2 3" xfId="14546"/>
    <cellStyle name="60% - 强调文字颜色 4 2 4 4" xfId="14547"/>
    <cellStyle name="60% - 强调文字颜色 2 3 3 2 4 2" xfId="14548"/>
    <cellStyle name="链接单元格 2 8 2 2" xfId="14549"/>
    <cellStyle name="差 2 2 4 2 3 2" xfId="14550"/>
    <cellStyle name="60% - 强调文字颜色 4 2 4 4 2" xfId="14551"/>
    <cellStyle name="60% - 强调文字颜色 2 3 3 2 4 2 2" xfId="14552"/>
    <cellStyle name="千位分隔 2 3 4" xfId="14553"/>
    <cellStyle name="差 2 2 4 2 3 2 2" xfId="14554"/>
    <cellStyle name="60% - 强调文字颜色 4 2 4 4 2 2" xfId="14555"/>
    <cellStyle name="差 2 2 4 2 4" xfId="14556"/>
    <cellStyle name="60% - 强调文字颜色 4 2 4 5" xfId="14557"/>
    <cellStyle name="差_3.空间地产（西安）天琴湾配饰报价清单 2 2 5 3 2" xfId="14558"/>
    <cellStyle name="60% - 强调文字颜色 2 3 3 2 5" xfId="14559"/>
    <cellStyle name="差 2 2 4 2 4 2" xfId="14560"/>
    <cellStyle name="60% - 强调文字颜色 4 2 4 5 2" xfId="14561"/>
    <cellStyle name="差_3.空间地产（西安）天琴湾配饰报价清单 2 2 5 3 2 2" xfId="14562"/>
    <cellStyle name="60% - 强调文字颜色 2 3 3 2 5 2" xfId="14563"/>
    <cellStyle name="60% - 强调文字颜色 3 2 4 2 2 4" xfId="14564"/>
    <cellStyle name="60% - 强调文字颜色 2 3 3 3 2 2 2" xfId="14565"/>
    <cellStyle name="60% - 强调文字颜色 4 2 5 2 2 2" xfId="14566"/>
    <cellStyle name="60% - 强调文字颜色 3 2 4 2 2 4 2" xfId="14567"/>
    <cellStyle name="标题 5 3 5" xfId="14568"/>
    <cellStyle name="60% - 强调文字颜色 2 3 3 3 2 2 2 2" xfId="14569"/>
    <cellStyle name="60% - 强调文字颜色 4 2 5 2 2 2 2" xfId="14570"/>
    <cellStyle name="60% - 强调文字颜色 2 3 3 3 2 3 2" xfId="14571"/>
    <cellStyle name="60% - 强调文字颜色 4 2 5 2 3 2" xfId="14572"/>
    <cellStyle name="60% - 强调文字颜色 2 3 3 3 3 2" xfId="14573"/>
    <cellStyle name="差 2 2 4 3 2 2" xfId="14574"/>
    <cellStyle name="60% - 强调文字颜色 4 2 5 3 2" xfId="14575"/>
    <cellStyle name="60% - 强调文字颜色 2 3 3 3 3 2 2" xfId="14576"/>
    <cellStyle name="差 2 2 4 3 2 2 2" xfId="14577"/>
    <cellStyle name="60% - 强调文字颜色 4 2 5 3 2 2" xfId="14578"/>
    <cellStyle name="60% - 强调文字颜色 2 3 3 3 4 2" xfId="14579"/>
    <cellStyle name="差 2 2 4 3 3 2" xfId="14580"/>
    <cellStyle name="60% - 强调文字颜色 4 2 5 4 2" xfId="14581"/>
    <cellStyle name="60% - 强调文字颜色 2 3 3 4 2 2" xfId="14582"/>
    <cellStyle name="60% - 强调文字颜色 4 2 6 2 2" xfId="14583"/>
    <cellStyle name="60% - 强调文字颜色 2 3 3 4 2 2 2" xfId="14584"/>
    <cellStyle name="千位分隔 2 2 7 2 4" xfId="14585"/>
    <cellStyle name="60% - 强调文字颜色 4 2 6 2 2 2" xfId="14586"/>
    <cellStyle name="60% - 强调文字颜色 2 3 3 4 3 2" xfId="14587"/>
    <cellStyle name="强调文字颜色 3 3 5 2 2 2" xfId="14588"/>
    <cellStyle name="差 2 2 4 4 2 2" xfId="14589"/>
    <cellStyle name="60% - 强调文字颜色 4 2 6 3 2" xfId="14590"/>
    <cellStyle name="60% - 强调文字颜色 2 3 4" xfId="14591"/>
    <cellStyle name="60% - 强调文字颜色 2 3 4 2" xfId="14592"/>
    <cellStyle name="60% - 强调文字颜色 4 3 4" xfId="14593"/>
    <cellStyle name="好_2.空间地产（西安）天琴湾销售会所灯饰清单 2 4 4" xfId="14594"/>
    <cellStyle name="60% - 强调文字颜色 3 3 3 2 2 4 2" xfId="14595"/>
    <cellStyle name="60% - 强调文字颜色 2 3 4 2 2 2 2 2" xfId="14596"/>
    <cellStyle name="60% - 强调文字颜色 4 3 4 2 2 2 2" xfId="14597"/>
    <cellStyle name="标题 3 2 3 3 3 2 2" xfId="14598"/>
    <cellStyle name="60% - 强调文字颜色 4 3 4 2 3" xfId="14599"/>
    <cellStyle name="差 4 2 5 2 2" xfId="14600"/>
    <cellStyle name="60% - 强调文字颜色 2 3 4 2 2 3" xfId="14601"/>
    <cellStyle name="60% - 强调文字颜色 2 3 4 2 2 3 2" xfId="14602"/>
    <cellStyle name="60% - 强调文字颜色 4 3 4 2 3 2" xfId="14603"/>
    <cellStyle name="60% - 强调文字颜色 2 3 4 2 3 2" xfId="14604"/>
    <cellStyle name="差 2 2 5 2 2 2" xfId="14605"/>
    <cellStyle name="60% - 强调文字颜色 4 3 4 3 2" xfId="14606"/>
    <cellStyle name="60% - 强调文字颜色 2 3 4 2 3 2 2" xfId="14607"/>
    <cellStyle name="差 2 2 5 2 2 2 2" xfId="14608"/>
    <cellStyle name="60% - 强调文字颜色 4 3 4 3 2 2" xfId="14609"/>
    <cellStyle name="60% - 强调文字颜色 2 3 4 3 2 2" xfId="14610"/>
    <cellStyle name="60% - 强调文字颜色 4 3 5 2 2" xfId="14611"/>
    <cellStyle name="60% - 强调文字颜色 2 3 4 3 2 2 2" xfId="14612"/>
    <cellStyle name="60% - 强调文字颜色 4 3 5 2 2 2" xfId="14613"/>
    <cellStyle name="60% - 强调文字颜色 2 3 4 3 2 2 2 2" xfId="14614"/>
    <cellStyle name="60% - 强调文字颜色 4 3 5 2 2 2 2" xfId="14615"/>
    <cellStyle name="60% - 强调文字颜色 2 3 4 3 2 3" xfId="14616"/>
    <cellStyle name="60% - 强调文字颜色 4 3 5 2 3" xfId="14617"/>
    <cellStyle name="60% - 强调文字颜色 2 3 4 3 2 3 2" xfId="14618"/>
    <cellStyle name="60% - 强调文字颜色 4 3 5 2 3 2" xfId="14619"/>
    <cellStyle name="60% - 强调文字颜色 2 3 4 3 3 2" xfId="14620"/>
    <cellStyle name="差 2 2 5 3 2 2" xfId="14621"/>
    <cellStyle name="60% - 强调文字颜色 4 3 5 3 2" xfId="14622"/>
    <cellStyle name="60% - 强调文字颜色 2 3 4 3 3 2 2" xfId="14623"/>
    <cellStyle name="60% - 强调文字颜色 4 3 5 3 2 2" xfId="14624"/>
    <cellStyle name="60% - 强调文字颜色 2 3 4 4 2" xfId="14625"/>
    <cellStyle name="60% - 强调文字颜色 4 3 6 2" xfId="14626"/>
    <cellStyle name="60% - 强调文字颜色 2 3 4 4 2 2" xfId="14627"/>
    <cellStyle name="60% - 强调文字颜色 4 3 6 2 2" xfId="14628"/>
    <cellStyle name="60% - 强调文字颜色 2 3 4 4 2 2 2" xfId="14629"/>
    <cellStyle name="60% - 强调文字颜色 4 3 6 2 2 2" xfId="14630"/>
    <cellStyle name="60% - 强调文字颜色 2 3 4 4 3" xfId="14631"/>
    <cellStyle name="强调文字颜色 3 3 6 2 2" xfId="14632"/>
    <cellStyle name="差 2 2 5 4 2" xfId="14633"/>
    <cellStyle name="60% - 强调文字颜色 4 3 6 3" xfId="14634"/>
    <cellStyle name="60% - 强调文字颜色 2 3 4 4 3 2" xfId="14635"/>
    <cellStyle name="强调文字颜色 3 3 6 2 2 2" xfId="14636"/>
    <cellStyle name="60% - 强调文字颜色 4 3 6 3 2" xfId="14637"/>
    <cellStyle name="60% - 强调文字颜色 2 3 4 5 2 2" xfId="14638"/>
    <cellStyle name="60% - 强调文字颜色 4 3 7 2 2" xfId="14639"/>
    <cellStyle name="60% - 强调文字颜色 4 4 4 2" xfId="14640"/>
    <cellStyle name="标题 3 2 2 7 2" xfId="14641"/>
    <cellStyle name="60% - 强调文字颜色 2 3 5 2 2" xfId="14642"/>
    <cellStyle name="60% - 强调文字颜色 4 4 4 2 2" xfId="14643"/>
    <cellStyle name="标题 3 2 2 7 2 2" xfId="14644"/>
    <cellStyle name="60% - 强调文字颜色 2 3 5 2 2 2" xfId="14645"/>
    <cellStyle name="60% - 强调文字颜色 3 4 3 2 2 4" xfId="14646"/>
    <cellStyle name="60% - 强调文字颜色 2 3 5 2 2 2 2" xfId="14647"/>
    <cellStyle name="60% - 强调文字颜色 4 4 4 2 2 2" xfId="14648"/>
    <cellStyle name="60% - 强调文字颜色 2 3 5 2 3" xfId="14649"/>
    <cellStyle name="链接单元格 3 4 2 2 2" xfId="14650"/>
    <cellStyle name="60% - 强调文字颜色 4 4 4 3" xfId="14651"/>
    <cellStyle name="差 2 2 6 2 2" xfId="14652"/>
    <cellStyle name="60% - 强调文字颜色 2 3 5 2 3 2" xfId="14653"/>
    <cellStyle name="链接单元格 3 4 2 2 2 2" xfId="14654"/>
    <cellStyle name="60% - 强调文字颜色 4 4 4 3 2" xfId="14655"/>
    <cellStyle name="差 2 2 6 2 2 2" xfId="14656"/>
    <cellStyle name="60% - 强调文字颜色 4 4 5 2" xfId="14657"/>
    <cellStyle name="标题 3 2 2 8 2" xfId="14658"/>
    <cellStyle name="60% - 强调文字颜色 2 3 5 3 2" xfId="14659"/>
    <cellStyle name="60% - 强调文字颜色 2 3 5 3 2 2" xfId="14660"/>
    <cellStyle name="60% - 强调文字颜色 4 4 5 2 2" xfId="14661"/>
    <cellStyle name="60% - 强调文字颜色 2 3 5 4 2" xfId="14662"/>
    <cellStyle name="60% - 强调文字颜色 4 4 6 2" xfId="14663"/>
    <cellStyle name="60% - 强调文字颜色 2 3 6" xfId="14664"/>
    <cellStyle name="60% - 强调文字颜色 2 3 6 2" xfId="14665"/>
    <cellStyle name="60% - 强调文字颜色 2 3 6 2 2" xfId="14666"/>
    <cellStyle name="差 4 6 4" xfId="14667"/>
    <cellStyle name="60% - 强调文字颜色 2 3 6 2 2 2" xfId="14668"/>
    <cellStyle name="差 4 6 4 2" xfId="14669"/>
    <cellStyle name="60% - 强调文字颜色 2 3 6 3 2" xfId="14670"/>
    <cellStyle name="60% - 强调文字颜色 2 3 7" xfId="14671"/>
    <cellStyle name="60% - 强调文字颜色 2 3 7 2" xfId="14672"/>
    <cellStyle name="60% - 强调文字颜色 2 3 8" xfId="14673"/>
    <cellStyle name="60% - 强调文字颜色 2 3 8 2" xfId="14674"/>
    <cellStyle name="60% - 强调文字颜色 2 4 2 2 2 3" xfId="14675"/>
    <cellStyle name="计算 4 3 3 5 2" xfId="14676"/>
    <cellStyle name="60% - 强调文字颜色 3 4 3 2 2 2" xfId="14677"/>
    <cellStyle name="60% - 强调文字颜色 2 4 2 2 2 4" xfId="14678"/>
    <cellStyle name="标题 2 3 2 2 3" xfId="14679"/>
    <cellStyle name="60% - 强调文字颜色 3 4 3 2 2 2 2" xfId="14680"/>
    <cellStyle name="注释 2 5 3 3" xfId="14681"/>
    <cellStyle name="60% - 强调文字颜色 2 4 2 2 2 4 2" xfId="14682"/>
    <cellStyle name="60% - 强调文字颜色 2 4 2 2 3 2" xfId="14683"/>
    <cellStyle name="差 2 3 3 2 2 2" xfId="14684"/>
    <cellStyle name="60% - 强调文字颜色 2 4 2 2 3 2 2" xfId="14685"/>
    <cellStyle name="差 2 3 3 2 2 2 2" xfId="14686"/>
    <cellStyle name="60% - 强调文字颜色 2 4 2 2 3 2 2 2" xfId="14687"/>
    <cellStyle name="60% - 强调文字颜色 2 4 2 2 3 3 2" xfId="14688"/>
    <cellStyle name="60% - 强调文字颜色 2 4 2 2 4" xfId="14689"/>
    <cellStyle name="差 2 3 3 2 3" xfId="14690"/>
    <cellStyle name="60% - 强调文字颜色 2 4 2 2 4 2" xfId="14691"/>
    <cellStyle name="差 2 3 3 2 3 2" xfId="14692"/>
    <cellStyle name="60% - 强调文字颜色 2 4 2 2 4 2 2" xfId="14693"/>
    <cellStyle name="强调文字颜色 3 2 2 4 2 2 3" xfId="14694"/>
    <cellStyle name="差_3.空间地产（西安）天琴湾配饰报价清单 2 3 4 3 2" xfId="14695"/>
    <cellStyle name="60% - 强调文字颜色 2 4 2 2 5" xfId="14696"/>
    <cellStyle name="60% - 强调文字颜色 2 4 2 2 5 2" xfId="14697"/>
    <cellStyle name="60% - 强调文字颜色 2 4 2 3 2" xfId="14698"/>
    <cellStyle name="60% - 强调文字颜色 2 4 2 3 2 2" xfId="14699"/>
    <cellStyle name="60% - 强调文字颜色 2 4 2 3 2 2 2" xfId="14700"/>
    <cellStyle name="60% - 强调文字颜色 2 4 2 3 2 2 2 2" xfId="14701"/>
    <cellStyle name="60% - 强调文字颜色 2 4 2 3 2 3 2" xfId="14702"/>
    <cellStyle name="60% - 强调文字颜色 2 4 2 3 3 2" xfId="14703"/>
    <cellStyle name="差 2 3 3 3 2 2" xfId="14704"/>
    <cellStyle name="60% - 强调文字颜色 2 4 2 3 3 2 2" xfId="14705"/>
    <cellStyle name="输入 3 3 2 3 2 3" xfId="14706"/>
    <cellStyle name="60% - 强调文字颜色 2 4 2 3 4" xfId="14707"/>
    <cellStyle name="输入 3 3 2 3 2 3 2" xfId="14708"/>
    <cellStyle name="60% - 强调文字颜色 2 4 2 3 4 2" xfId="14709"/>
    <cellStyle name="60% - 强调文字颜色 2 4 2 4" xfId="14710"/>
    <cellStyle name="输出 2 2 2 4" xfId="14711"/>
    <cellStyle name="60% - 强调文字颜色 2 4 2 4 2" xfId="14712"/>
    <cellStyle name="输出 2 2 2 4 2" xfId="14713"/>
    <cellStyle name="60% - 强调文字颜色 2 4 2 4 2 2" xfId="14714"/>
    <cellStyle name="输出 2 2 2 4 2 2" xfId="14715"/>
    <cellStyle name="60% - 强调文字颜色 2 4 2 4 2 2 2" xfId="14716"/>
    <cellStyle name="强调文字颜色 3 4 4 2 2" xfId="14717"/>
    <cellStyle name="差 2 3 3 4 2" xfId="14718"/>
    <cellStyle name="输出 2 2 2 5" xfId="14719"/>
    <cellStyle name="60% - 强调文字颜色 2 4 2 4 3" xfId="14720"/>
    <cellStyle name="强调文字颜色 3 4 4 2 2 2" xfId="14721"/>
    <cellStyle name="输出 2 2 2 5 2" xfId="14722"/>
    <cellStyle name="60% - 强调文字颜色 2 4 2 4 3 2" xfId="14723"/>
    <cellStyle name="60% - 强调文字颜色 2 4 2 5" xfId="14724"/>
    <cellStyle name="输出 2 2 3 4" xfId="14725"/>
    <cellStyle name="60% - 强调文字颜色 2 4 2 5 2" xfId="14726"/>
    <cellStyle name="输出 2 2 3 4 2" xfId="14727"/>
    <cellStyle name="60% - 强调文字颜色 2 4 2 5 2 2" xfId="14728"/>
    <cellStyle name="60% - 强调文字颜色 2 4 2 6" xfId="14729"/>
    <cellStyle name="输出 2 2 4 4" xfId="14730"/>
    <cellStyle name="60% - 强调文字颜色 2 4 2 6 2" xfId="14731"/>
    <cellStyle name="60% - 强调文字颜色 2 4 3 2" xfId="14732"/>
    <cellStyle name="60% - 强调文字颜色 5 2 4" xfId="14733"/>
    <cellStyle name="60% - 强调文字颜色 2 4 3 2 2" xfId="14734"/>
    <cellStyle name="60% - 强调文字颜色 5 2 4 2" xfId="14735"/>
    <cellStyle name="60% - 强调文字颜色 4 2 3 2 2 4 2" xfId="14736"/>
    <cellStyle name="60% - 强调文字颜色 5 2 4 2 2 2 2" xfId="14737"/>
    <cellStyle name="注释 3 3 8" xfId="14738"/>
    <cellStyle name="60% - 强调文字颜色 2 4 3 2 2 2 2 2" xfId="14739"/>
    <cellStyle name="60% - 强调文字颜色 2 4 3 2 2 2 2 2 2" xfId="14740"/>
    <cellStyle name="60% - 强调文字颜色 5 2 4 2 2 2 2 2" xfId="14741"/>
    <cellStyle name="60% - 强调文字颜色 2 4 3 2 2 3" xfId="14742"/>
    <cellStyle name="标题 3 2 4 2 3 2 2" xfId="14743"/>
    <cellStyle name="60% - 强调文字颜色 5 2 4 2 3" xfId="14744"/>
    <cellStyle name="60% - 强调文字颜色 2 4 3 2 2 3 2" xfId="14745"/>
    <cellStyle name="标题 3 2 4 2 3 2 2 2" xfId="14746"/>
    <cellStyle name="60% - 强调文字颜色 5 2 4 2 3 2" xfId="14747"/>
    <cellStyle name="60% - 强调文字颜色 2 4 3 2 3" xfId="14748"/>
    <cellStyle name="差 2 3 4 2 2" xfId="14749"/>
    <cellStyle name="60% - 强调文字颜色 5 2 4 3" xfId="14750"/>
    <cellStyle name="60% - 强调文字颜色 2 4 3 2 3 2" xfId="14751"/>
    <cellStyle name="差 2 3 4 2 2 2" xfId="14752"/>
    <cellStyle name="60% - 强调文字颜色 5 2 4 3 2" xfId="14753"/>
    <cellStyle name="60% - 强调文字颜色 2 4 3 2 3 2 2" xfId="14754"/>
    <cellStyle name="60% - 强调文字颜色 5 2 4 3 2 2" xfId="14755"/>
    <cellStyle name="60% - 强调文字颜色 5 2 4 3 2 2 2" xfId="14756"/>
    <cellStyle name="60% - 强调文字颜色 6 2 4" xfId="14757"/>
    <cellStyle name="60% - 强调文字颜色 2 4 3 2 3 2 2 2" xfId="14758"/>
    <cellStyle name="60% - 强调文字颜色 2 4 3 2 3 3" xfId="14759"/>
    <cellStyle name="标题 3 2 4 2 3 3 2" xfId="14760"/>
    <cellStyle name="60% - 强调文字颜色 5 2 4 3 3" xfId="14761"/>
    <cellStyle name="60% - 强调文字颜色 2 4 3 2 3 3 2" xfId="14762"/>
    <cellStyle name="60% - 强调文字颜色 5 2 4 3 3 2" xfId="14763"/>
    <cellStyle name="60% - 强调文字颜色 5 2 5 3 2 2 2 2" xfId="14764"/>
    <cellStyle name="60% - 强调文字颜色 5 2 4 4" xfId="14765"/>
    <cellStyle name="解释性文本 2 2 2 3 2 2 2 2" xfId="14766"/>
    <cellStyle name="60% - 强调文字颜色 2 4 3 2 4" xfId="14767"/>
    <cellStyle name="60% - 强调文字颜色 2 4 3 2 4 2" xfId="14768"/>
    <cellStyle name="60% - 强调文字颜色 5 2 4 4 2" xfId="14769"/>
    <cellStyle name="60% - 强调文字颜色 2 4 3 2 4 2 2" xfId="14770"/>
    <cellStyle name="60% - 强调文字颜色 5 2 4 4 2 2" xfId="14771"/>
    <cellStyle name="60% - 强调文字颜色 2 4 3 2 5" xfId="14772"/>
    <cellStyle name="60% - 强调文字颜色 5 2 4 5" xfId="14773"/>
    <cellStyle name="60% - 强调文字颜色 2 4 3 2 5 2" xfId="14774"/>
    <cellStyle name="60% - 强调文字颜色 5 2 4 5 2" xfId="14775"/>
    <cellStyle name="解释性文本 2 2 2 2 2 2" xfId="14776"/>
    <cellStyle name="60% - 强调文字颜色 4 2 4 2 2 4" xfId="14777"/>
    <cellStyle name="60% - 强调文字颜色 2 4 3 3 2 2 2" xfId="14778"/>
    <cellStyle name="60% - 强调文字颜色 5 2 5 2 2 2" xfId="14779"/>
    <cellStyle name="解释性文本 2 2 2 2 2 2 2" xfId="14780"/>
    <cellStyle name="60% - 强调文字颜色 4 2 4 2 2 4 2" xfId="14781"/>
    <cellStyle name="60% - 强调文字颜色 2 4 3 3 2 2 2 2" xfId="14782"/>
    <cellStyle name="60% - 强调文字颜色 5 2 5 2 2 2 2" xfId="14783"/>
    <cellStyle name="60% - 强调文字颜色 2 4 3 3 2 3" xfId="14784"/>
    <cellStyle name="标题 3 2 4 2 4 2 2" xfId="14785"/>
    <cellStyle name="60% - 强调文字颜色 5 2 5 2 3" xfId="14786"/>
    <cellStyle name="60% - 强调文字颜色 2 4 3 3 2 3 2" xfId="14787"/>
    <cellStyle name="60% - 强调文字颜色 5 2 5 2 3 2" xfId="14788"/>
    <cellStyle name="60% - 强调文字颜色 5 2 5 3 2" xfId="14789"/>
    <cellStyle name="差 4 2 2 2 2 2 2" xfId="14790"/>
    <cellStyle name="60% - 强调文字颜色 2 4 3 3 3 2" xfId="14791"/>
    <cellStyle name="60% - 强调文字颜色 5 2 5 3 2 2" xfId="14792"/>
    <cellStyle name="差 4 2 2 2 2 2 2 2" xfId="14793"/>
    <cellStyle name="60% - 强调文字颜色 2 4 3 3 3 2 2" xfId="14794"/>
    <cellStyle name="60% - 强调文字颜色 5 2 5 4" xfId="14795"/>
    <cellStyle name="差 4 2 2 2 2 3" xfId="14796"/>
    <cellStyle name="60% - 强调文字颜色 2 4 3 3 4" xfId="14797"/>
    <cellStyle name="60% - 强调文字颜色 5 2 5 4 2" xfId="14798"/>
    <cellStyle name="差 4 2 2 2 2 3 2" xfId="14799"/>
    <cellStyle name="60% - 强调文字颜色 2 4 3 3 4 2" xfId="14800"/>
    <cellStyle name="60% - 强调文字颜色 5 2 6 2 2" xfId="14801"/>
    <cellStyle name="输出 2 3 2 4 2" xfId="14802"/>
    <cellStyle name="60% - 强调文字颜色 2 4 3 4 2 2" xfId="14803"/>
    <cellStyle name="60% - 强调文字颜色 2 4 3 4 2 2 2" xfId="14804"/>
    <cellStyle name="60% - 强调文字颜色 5 2 6 2 2 2" xfId="14805"/>
    <cellStyle name="强调文字颜色 3 4 5 2 2" xfId="14806"/>
    <cellStyle name="60% - 强调文字颜色 5 2 6 3" xfId="14807"/>
    <cellStyle name="输入 3 3 2 4 3 2" xfId="14808"/>
    <cellStyle name="输出 2 3 2 5" xfId="14809"/>
    <cellStyle name="60% - 强调文字颜色 2 4 3 4 3" xfId="14810"/>
    <cellStyle name="差 4 2 2 2 3 2" xfId="14811"/>
    <cellStyle name="60% - 强调文字颜色 2 4 3 5 2 2" xfId="14812"/>
    <cellStyle name="60% - 强调文字颜色 5 2 7 2 2" xfId="14813"/>
    <cellStyle name="60% - 强调文字颜色 2 4 4 2 2" xfId="14814"/>
    <cellStyle name="60% - 强调文字颜色 5 3 4 2" xfId="14815"/>
    <cellStyle name="60% - 强调文字颜色 4 3 3 2 2 4 2" xfId="14816"/>
    <cellStyle name="60% - 强调文字颜色 2 4 4 2 2 2 2 2" xfId="14817"/>
    <cellStyle name="输入 3 2" xfId="14818"/>
    <cellStyle name="60% - 强调文字颜色 5 3 4 2 2 2 2" xfId="14819"/>
    <cellStyle name="60% - 强调文字颜色 2 4 4 2 2 3" xfId="14820"/>
    <cellStyle name="标题 3 2 4 3 3 2 2" xfId="14821"/>
    <cellStyle name="60% - 强调文字颜色 5 3 4 2 3" xfId="14822"/>
    <cellStyle name="60% - 强调文字颜色 5 3 4 2 3 2" xfId="14823"/>
    <cellStyle name="解释性文本 4 2 2 5" xfId="14824"/>
    <cellStyle name="常规 3 9" xfId="14825"/>
    <cellStyle name="60% - 强调文字颜色 2 4 4 2 2 3 2" xfId="14826"/>
    <cellStyle name="60% - 强调文字颜色 2 4 4 2 3" xfId="14827"/>
    <cellStyle name="差 2 3 5 2 2" xfId="14828"/>
    <cellStyle name="60% - 强调文字颜色 5 3 4 3" xfId="14829"/>
    <cellStyle name="60% - 强调文字颜色 2 4 4 2 3 2" xfId="14830"/>
    <cellStyle name="60% - 强调文字颜色 5 3 4 3 2" xfId="14831"/>
    <cellStyle name="60% - 强调文字颜色 2 4 4 2 3 2 2" xfId="14832"/>
    <cellStyle name="好_3.空间地产（西安）天琴湾配饰报价清单 2 4 5" xfId="14833"/>
    <cellStyle name="60% - 强调文字颜色 5 3 4 3 2 2" xfId="14834"/>
    <cellStyle name="60% - 强调文字颜色 5 3 5 3" xfId="14835"/>
    <cellStyle name="链接单元格 3 2 2 2 2 3" xfId="14836"/>
    <cellStyle name="60% - 强调文字颜色 2 4 4 3 3" xfId="14837"/>
    <cellStyle name="差 4 2 2 3 2 2" xfId="14838"/>
    <cellStyle name="60% - 强调文字颜色 5 3 6 2" xfId="14839"/>
    <cellStyle name="输出 2 4 2 4" xfId="14840"/>
    <cellStyle name="链接单元格 3 2 2 2 3 2" xfId="14841"/>
    <cellStyle name="60% - 强调文字颜色 2 4 4 4 2" xfId="14842"/>
    <cellStyle name="强调文字颜色 3 4 6 2 2" xfId="14843"/>
    <cellStyle name="60% - 强调文字颜色 5 3 6 3" xfId="14844"/>
    <cellStyle name="输出 2 4 2 5" xfId="14845"/>
    <cellStyle name="60% - 强调文字颜色 2 4 4 4 3" xfId="14846"/>
    <cellStyle name="差 4 2 2 3 3 2" xfId="14847"/>
    <cellStyle name="60% - 强调文字颜色 5 3 7" xfId="14848"/>
    <cellStyle name="链接单元格 3 2 2 2 4" xfId="14849"/>
    <cellStyle name="60% - 强调文字颜色 2 4 4 5" xfId="14850"/>
    <cellStyle name="60% - 强调文字颜色 5 3 7 2" xfId="14851"/>
    <cellStyle name="输出 2 4 3 4" xfId="14852"/>
    <cellStyle name="链接单元格 3 2 2 2 4 2" xfId="14853"/>
    <cellStyle name="60% - 强调文字颜色 2 4 4 5 2" xfId="14854"/>
    <cellStyle name="60% - 强调文字颜色 2 4 5 2" xfId="14855"/>
    <cellStyle name="60% - 强调文字颜色 5 4 4" xfId="14856"/>
    <cellStyle name="60% - 强调文字颜色 2 4 5 2 2" xfId="14857"/>
    <cellStyle name="好_3.空间地产（西安）天琴湾配饰报价清单 4 2 2 2 2 3" xfId="14858"/>
    <cellStyle name="60% - 强调文字颜色 5 4 4 2" xfId="14859"/>
    <cellStyle name="60% - 强调文字颜色 2 4 5 2 2 2" xfId="14860"/>
    <cellStyle name="好_3.空间地产（西安）天琴湾配饰报价清单 4 2 2 2 2 3 2" xfId="14861"/>
    <cellStyle name="60% - 强调文字颜色 5 4 4 2 2" xfId="14862"/>
    <cellStyle name="60% - 强调文字颜色 4 4 3 2 2 4" xfId="14863"/>
    <cellStyle name="60% - 强调文字颜色 2 4 5 2 2 2 2" xfId="14864"/>
    <cellStyle name="60% - 强调文字颜色 5 4 4 2 2 2" xfId="14865"/>
    <cellStyle name="60% - 强调文字颜色 4 4 3 2 2 4 2" xfId="14866"/>
    <cellStyle name="60% - 强调文字颜色 2 4 5 2 2 2 2 2" xfId="14867"/>
    <cellStyle name="60% - 强调文字颜色 5 4 4 2 2 2 2" xfId="14868"/>
    <cellStyle name="60% - 强调文字颜色 2 4 5 2 2 3" xfId="14869"/>
    <cellStyle name="汇总 2 2 2 2 4 3 2" xfId="14870"/>
    <cellStyle name="60% - 强调文字颜色 5 4 4 2 3" xfId="14871"/>
    <cellStyle name="60% - 强调文字颜色 2 4 5 2 2 3 2" xfId="14872"/>
    <cellStyle name="好 2 2 8" xfId="14873"/>
    <cellStyle name="60% - 强调文字颜色 5 4 4 2 3 2" xfId="14874"/>
    <cellStyle name="60% - 强调文字颜色 2 4 5 2 3" xfId="14875"/>
    <cellStyle name="链接单元格 3 5 2 2 2" xfId="14876"/>
    <cellStyle name="60% - 强调文字颜色 5 4 4 3" xfId="14877"/>
    <cellStyle name="60% - 强调文字颜色 2 4 5 2 3 2" xfId="14878"/>
    <cellStyle name="链接单元格 3 5 2 2 2 2" xfId="14879"/>
    <cellStyle name="60% - 强调文字颜色 5 4 4 3 2" xfId="14880"/>
    <cellStyle name="60% - 强调文字颜色 2 4 5 2 3 2 2" xfId="14881"/>
    <cellStyle name="60% - 强调文字颜色 5 4 4 3 2 2" xfId="14882"/>
    <cellStyle name="60% - 强调文字颜色 5 4 5 2" xfId="14883"/>
    <cellStyle name="链接单元格 3 2 2 3 2 2" xfId="14884"/>
    <cellStyle name="60% - 强调文字颜色 2 4 5 3 2" xfId="14885"/>
    <cellStyle name="链接单元格 3 5 2 3 2" xfId="14886"/>
    <cellStyle name="60% - 强调文字颜色 5 4 5 3" xfId="14887"/>
    <cellStyle name="强调文字颜色 5 3 3 2 2 2" xfId="14888"/>
    <cellStyle name="差 4 2 2 4 2 2" xfId="14889"/>
    <cellStyle name="60% - 强调文字颜色 2 4 5 3 3" xfId="14890"/>
    <cellStyle name="60% - 强调文字颜色 5 4 6" xfId="14891"/>
    <cellStyle name="链接单元格 3 2 2 3 3" xfId="14892"/>
    <cellStyle name="60% - 强调文字颜色 2 4 5 4" xfId="14893"/>
    <cellStyle name="60% - 强调文字颜色 5 4 6 2" xfId="14894"/>
    <cellStyle name="输出 2 5 2 4" xfId="14895"/>
    <cellStyle name="链接单元格 3 2 2 3 3 2" xfId="14896"/>
    <cellStyle name="60% - 强调文字颜色 2 4 5 4 2" xfId="14897"/>
    <cellStyle name="60% - 强调文字颜色 2 4 5 5" xfId="14898"/>
    <cellStyle name="60% - 强调文字颜色 5 4 7" xfId="14899"/>
    <cellStyle name="60% - 强调文字颜色 5 4 7 2" xfId="14900"/>
    <cellStyle name="输出 2 5 3 4" xfId="14901"/>
    <cellStyle name="60% - 强调文字颜色 2 4 5 5 2" xfId="14902"/>
    <cellStyle name="60% - 强调文字颜色 2 4 6 2" xfId="14903"/>
    <cellStyle name="链接单元格 3 2 2 4 2" xfId="14904"/>
    <cellStyle name="60% - 强调文字颜色 2 4 6 3" xfId="14905"/>
    <cellStyle name="60% - 强调文字颜色 2 4 6 4" xfId="14906"/>
    <cellStyle name="输入 2 2 4 3 2 2 2" xfId="14907"/>
    <cellStyle name="60% - 强调文字颜色 2 4 7" xfId="14908"/>
    <cellStyle name="60% - 强调文字颜色 2 4 7 2" xfId="14909"/>
    <cellStyle name="链接单元格 3 2 2 5 2" xfId="14910"/>
    <cellStyle name="60% - 强调文字颜色 2 4 7 3" xfId="14911"/>
    <cellStyle name="60% - 强调文字颜色 2 4 8" xfId="14912"/>
    <cellStyle name="60% - 强调文字颜色 2 4 8 2" xfId="14913"/>
    <cellStyle name="60% - 强调文字颜色 2 4 8 2 2" xfId="14914"/>
    <cellStyle name="60% - 强调文字颜色 2 4 9" xfId="14915"/>
    <cellStyle name="注释 3 3 2 2" xfId="14916"/>
    <cellStyle name="强调文字颜色 1 2 2 2 6 2" xfId="14917"/>
    <cellStyle name="好_2.空间地产（西安）天琴湾销售会所灯饰清单 5 4 3 2" xfId="14918"/>
    <cellStyle name="60% - 强调文字颜色 2 4 9 2" xfId="14919"/>
    <cellStyle name="注释 3 3 2 2 2" xfId="14920"/>
    <cellStyle name="60% - 强调文字颜色 3 2" xfId="14921"/>
    <cellStyle name="60% - 强调文字颜色 3 2 2" xfId="14922"/>
    <cellStyle name="60% - 强调文字颜色 3 2 2 2" xfId="14923"/>
    <cellStyle name="计算 2 2 3 5" xfId="14924"/>
    <cellStyle name="60% - 强调文字颜色 3 2 2 2 2" xfId="14925"/>
    <cellStyle name="计算 2 2 3 5 2" xfId="14926"/>
    <cellStyle name="60% - 强调文字颜色 3 2 2 2 2 2" xfId="14927"/>
    <cellStyle name="注释 2 4 2 3 4 2" xfId="14928"/>
    <cellStyle name="60% - 强调文字颜色 5 2 4 2 3 2 2 2" xfId="14929"/>
    <cellStyle name="计算 2 2 3 5 3" xfId="14930"/>
    <cellStyle name="60% - 强调文字颜色 3 2 2 2 2 3" xfId="14931"/>
    <cellStyle name="60% - 强调文字颜色 4 2 3 2 2 2" xfId="14932"/>
    <cellStyle name="60% - 强调文字颜色 3 2 2 2 2 4" xfId="14933"/>
    <cellStyle name="60% - 强调文字颜色 4 2 3 2 2 2 2" xfId="14934"/>
    <cellStyle name="60% - 强调文字颜色 3 2 2 2 2 4 2" xfId="14935"/>
    <cellStyle name="60% - 强调文字颜色 4 2 3 2 2 2 2 2" xfId="14936"/>
    <cellStyle name="60% - 强调文字颜色 3 2 2 2 2 4 2 2" xfId="14937"/>
    <cellStyle name="计算 2 2 3 6" xfId="14938"/>
    <cellStyle name="60% - 强调文字颜色 4 2 2 2 4 2 2 2" xfId="14939"/>
    <cellStyle name="60% - 强调文字颜色 3 2 2 2 3" xfId="14940"/>
    <cellStyle name="输入 2 2 3 4 2" xfId="14941"/>
    <cellStyle name="60% - 强调文字颜色 3 2 2 2 3 2" xfId="14942"/>
    <cellStyle name="输入 2 2 3 4 2 2" xfId="14943"/>
    <cellStyle name="60% - 强调文字颜色 3 2 2 2 3 3" xfId="14944"/>
    <cellStyle name="输入 2 2 3 4 2 3" xfId="14945"/>
    <cellStyle name="标题 3 2 3 2 2 2 2 2" xfId="14946"/>
    <cellStyle name="60% - 强调文字颜色 4 2 3 2 3 2" xfId="14947"/>
    <cellStyle name="标题 2 2 2 2 2 4 2 2" xfId="14948"/>
    <cellStyle name="60% - 强调文字颜色 3 2 2 2 3 4" xfId="14949"/>
    <cellStyle name="标题 3 2 3 2 2 2 2 2 2" xfId="14950"/>
    <cellStyle name="60% - 强调文字颜色 4 2 3 2 3 2 2" xfId="14951"/>
    <cellStyle name="60% - 强调文字颜色 3 2 2 2 3 4 2" xfId="14952"/>
    <cellStyle name="计算 2 2 3 7" xfId="14953"/>
    <cellStyle name="60% - 强调文字颜色 3 2 2 2 4" xfId="14954"/>
    <cellStyle name="输入 2 2 3 4 3" xfId="14955"/>
    <cellStyle name="计算 2 2 3 7 2" xfId="14956"/>
    <cellStyle name="60% - 强调文字颜色 3 2 2 2 4 2" xfId="14957"/>
    <cellStyle name="60% - 强调文字颜色 3 2 2 2 4 2 2" xfId="14958"/>
    <cellStyle name="60% - 强调文字颜色 3 2 2 2 4 2 2 2" xfId="14959"/>
    <cellStyle name="好_3.空间地产（西安）天琴湾配饰报价清单 2 5 5 2 2" xfId="14960"/>
    <cellStyle name="60% - 强调文字颜色 3 2 2 2 4 3" xfId="14961"/>
    <cellStyle name="60% - 强调文字颜色 3 2 2 2 4 3 2" xfId="14962"/>
    <cellStyle name="60% - 强调文字颜色 3 2 2 2 5" xfId="14963"/>
    <cellStyle name="输入 2 2 3 4 4" xfId="14964"/>
    <cellStyle name="60% - 强调文字颜色 3 2 2 2 5 2 2" xfId="14965"/>
    <cellStyle name="60% - 强调文字颜色 3 2 2 2 6" xfId="14966"/>
    <cellStyle name="60% - 强调文字颜色 3 2 2 2 6 2" xfId="14967"/>
    <cellStyle name="60% - 强调文字颜色 3 2 2 3" xfId="14968"/>
    <cellStyle name="计算 2 2 4 5 2" xfId="14969"/>
    <cellStyle name="60% - 强调文字颜色 3 2 2 3 2 2" xfId="14970"/>
    <cellStyle name="60% - 强调文字颜色 3 2 2 3 2 2 2" xfId="14971"/>
    <cellStyle name="60% - 强调文字颜色 3 2 2 3 2 2 2 2" xfId="14972"/>
    <cellStyle name="60% - 强调文字颜色 3 2 2 3 2 2 2 3" xfId="14973"/>
    <cellStyle name="60% - 强调文字颜色 3 2 2 3 2 2 3" xfId="14974"/>
    <cellStyle name="60% - 强调文字颜色 3 2 2 3 2 2 3 2" xfId="14975"/>
    <cellStyle name="60% - 强调文字颜色 3 3 2 4 2 2 2" xfId="14976"/>
    <cellStyle name="60% - 强调文字颜色 3 2 2 3 2 2 4" xfId="14977"/>
    <cellStyle name="常规 2 2 2 2 2 3" xfId="14978"/>
    <cellStyle name="60% - 强调文字颜色 3 2 2 3 2 2 4 2" xfId="14979"/>
    <cellStyle name="计算 2 2 4 5 3" xfId="14980"/>
    <cellStyle name="60% - 强调文字颜色 3 2 2 3 2 3" xfId="14981"/>
    <cellStyle name="计算 2 2 4 5 3 2" xfId="14982"/>
    <cellStyle name="60% - 强调文字颜色 3 2 2 3 2 3 2" xfId="14983"/>
    <cellStyle name="60% - 强调文字颜色 3 2 2 3 2 3 2 2" xfId="14984"/>
    <cellStyle name="60% - 强调文字颜色 3 2 2 3 2 3 3" xfId="14985"/>
    <cellStyle name="60% - 强调文字颜色 3 2 2 3 2 3 3 2" xfId="14986"/>
    <cellStyle name="60% - 强调文字颜色 4 2 3 3 2 2" xfId="14987"/>
    <cellStyle name="60% - 强调文字颜色 3 2 2 3 2 4" xfId="14988"/>
    <cellStyle name="60% - 强调文字颜色 4 2 3 3 2 2 2" xfId="14989"/>
    <cellStyle name="60% - 强调文字颜色 3 2 2 3 2 4 2" xfId="14990"/>
    <cellStyle name="60% - 强调文字颜色 4 2 3 3 2 2 2 2" xfId="14991"/>
    <cellStyle name="60% - 强调文字颜色 3 2 2 3 2 4 2 2" xfId="14992"/>
    <cellStyle name="计算 2 2 4 6" xfId="14993"/>
    <cellStyle name="60% - 强调文字颜色 3 2 2 3 3" xfId="14994"/>
    <cellStyle name="输入 2 2 3 5 2" xfId="14995"/>
    <cellStyle name="60% - 强调文字颜色 3 2 2 3 3 2 3 2" xfId="14996"/>
    <cellStyle name="强调文字颜色 5 2 2 2 3 4 2" xfId="14997"/>
    <cellStyle name="60% - 强调文字颜色 3 2 2 3 3 3 2 2" xfId="14998"/>
    <cellStyle name="强调文字颜色 5 2 2 2 4 3 2" xfId="14999"/>
    <cellStyle name="计算 2 2 4 7" xfId="15000"/>
    <cellStyle name="60% - 强调文字颜色 3 2 2 3 4" xfId="15001"/>
    <cellStyle name="输入 2 2 3 5 3" xfId="15002"/>
    <cellStyle name="强调文字颜色 1 3 5 3" xfId="15003"/>
    <cellStyle name="60% - 强调文字颜色 3 2 2 3 4 2 2 2" xfId="15004"/>
    <cellStyle name="强调文字颜色 5 2 2 3 3 3 2" xfId="15005"/>
    <cellStyle name="60% - 强调文字颜色 3 2 2 3 5" xfId="15006"/>
    <cellStyle name="60% - 强调文字颜色 3 2 2 3 5 2 2" xfId="15007"/>
    <cellStyle name="强调文字颜色 5 2 2 4 3 3" xfId="15008"/>
    <cellStyle name="60% - 强调文字颜色 3 2 2 3 6" xfId="15009"/>
    <cellStyle name="60% - 强调文字颜色 3 2 2 3 6 2" xfId="15010"/>
    <cellStyle name="60% - 强调文字颜色 3 2 2 4" xfId="15011"/>
    <cellStyle name="计算 2 2 5 5 2" xfId="15012"/>
    <cellStyle name="60% - 强调文字颜色 3 2 2 4 2 2" xfId="15013"/>
    <cellStyle name="强调文字颜色 2 4 6 2 3" xfId="15014"/>
    <cellStyle name="60% - 强调文字颜色 3 2 2 4 2 2 2" xfId="15015"/>
    <cellStyle name="检查单元格 4 6 2 3" xfId="15016"/>
    <cellStyle name="强调文字颜色 2 4 6 2 3 2" xfId="15017"/>
    <cellStyle name="60% - 强调文字颜色 3 2 2 4 2 2 2 2" xfId="15018"/>
    <cellStyle name="60% - 强调文字颜色 3 2 2 4 2 2 2 2 2" xfId="15019"/>
    <cellStyle name="检查单元格 4 6 2 3 2" xfId="15020"/>
    <cellStyle name="60% - 强调文字颜色 5 2 2 3 4 2 2" xfId="15021"/>
    <cellStyle name="60% - 强调文字颜色 3 2 2 4 2 2 3 2" xfId="15022"/>
    <cellStyle name="60% - 强调文字颜色 3 2 2 4 2 3" xfId="15023"/>
    <cellStyle name="60% - 强调文字颜色 3 2 2 4 2 3 2" xfId="15024"/>
    <cellStyle name="60% - 强调文字颜色 3 2 2 4 2 3 2 2" xfId="15025"/>
    <cellStyle name="链接单元格 2 7 2 2 2" xfId="15026"/>
    <cellStyle name="60% - 强调文字颜色 4 2 3 4 2 2" xfId="15027"/>
    <cellStyle name="60% - 强调文字颜色 3 2 2 4 2 4" xfId="15028"/>
    <cellStyle name="60% - 强调文字颜色 4 2 3 4 2 2 2" xfId="15029"/>
    <cellStyle name="60% - 强调文字颜色 3 2 2 4 2 4 2" xfId="15030"/>
    <cellStyle name="解释性文本 3 3 3 3 2 2" xfId="15031"/>
    <cellStyle name="60% - 强调文字颜色 3 2 2 4 3" xfId="15032"/>
    <cellStyle name="强调文字颜色 4 2 4 2 2" xfId="15033"/>
    <cellStyle name="60% - 强调文字颜色 3 2 2 4 3 2 2 2" xfId="15034"/>
    <cellStyle name="强调文字颜色 5 2 3 2 3 3 2" xfId="15035"/>
    <cellStyle name="强调文字颜色 4 2 4 2 2 2 2 2" xfId="15036"/>
    <cellStyle name="差_3.空间地产（西安）天琴湾配饰报价清单 2 4 5" xfId="15037"/>
    <cellStyle name="60% - 强调文字颜色 3 2 2 4 3 2 2 2 2" xfId="15038"/>
    <cellStyle name="强调文字颜色 4 2 4 2 2 2 2 2 2" xfId="15039"/>
    <cellStyle name="差_3.空间地产（西安）天琴湾配饰报价清单 2 4 5 2" xfId="15040"/>
    <cellStyle name="60% - 强调文字颜色 5 2 2 4 4 2 2" xfId="15041"/>
    <cellStyle name="强调文字颜色 6 2 4 2 3 2 2" xfId="15042"/>
    <cellStyle name="60% - 强调文字颜色 3 2 2 4 3 2 3 2" xfId="15043"/>
    <cellStyle name="强调文字颜色 4 2 4 2 2 2 3 2" xfId="15044"/>
    <cellStyle name="差_3.空间地产（西安）天琴湾配饰报价清单 2 5 5" xfId="15045"/>
    <cellStyle name="60% - 强调文字颜色 3 2 2 4 3 3 2 2" xfId="15046"/>
    <cellStyle name="强调文字颜色 4 2 4 2 2 3 2 2" xfId="15047"/>
    <cellStyle name="差_3.空间地产（西安）天琴湾配饰报价清单 3 4 5" xfId="15048"/>
    <cellStyle name="60% - 强调文字颜色 3 2 2 4 3 4 2" xfId="15049"/>
    <cellStyle name="强调文字颜色 4 2 4 2 2 4 2" xfId="15050"/>
    <cellStyle name="标题 4 2 4 2 2 2 2 2 2" xfId="15051"/>
    <cellStyle name="60% - 强调文字颜色 3 2 2 4 4 2 2 2" xfId="15052"/>
    <cellStyle name="强调文字颜色 4 2 4 2 3 2 2 2" xfId="15053"/>
    <cellStyle name="60% - 强调文字颜色 3 2 2 4 4 3" xfId="15054"/>
    <cellStyle name="强调文字颜色 4 2 4 2 3 3" xfId="15055"/>
    <cellStyle name="60% - 强调文字颜色 3 2 2 4 4 3 2" xfId="15056"/>
    <cellStyle name="强调文字颜色 4 2 4 2 3 3 2" xfId="15057"/>
    <cellStyle name="60% - 强调文字颜色 3 2 2 4 5 2 2" xfId="15058"/>
    <cellStyle name="强调文字颜色 4 2 4 2 4 2 2" xfId="15059"/>
    <cellStyle name="60% - 强调文字颜色 3 2 2 4 6 2" xfId="15060"/>
    <cellStyle name="输出 4 2 2 2 2 3" xfId="15061"/>
    <cellStyle name="强调文字颜色 4 2 4 2 5 2" xfId="15062"/>
    <cellStyle name="注释 2 3 4 2 2 2" xfId="15063"/>
    <cellStyle name="60% - 强调文字颜色 3 2 2 5" xfId="15064"/>
    <cellStyle name="标题 3 2 3" xfId="15065"/>
    <cellStyle name="60% - 强调文字颜色 3 2 2 5 2" xfId="15066"/>
    <cellStyle name="标题 3 2 3 2" xfId="15067"/>
    <cellStyle name="60% - 强调文字颜色 3 2 2 5 2 2" xfId="15068"/>
    <cellStyle name="标题 3 2 3 2 2" xfId="15069"/>
    <cellStyle name="60% - 强调文字颜色 4 2 2 3 4 3" xfId="15070"/>
    <cellStyle name="60% - 强调文字颜色 3 2 2 5 2 2 2" xfId="15071"/>
    <cellStyle name="标题 3 2 3 2 2 2" xfId="15072"/>
    <cellStyle name="60% - 强调文字颜色 4 2 2 3 4 3 2" xfId="15073"/>
    <cellStyle name="60% - 强调文字颜色 3 2 2 5 2 2 2 2" xfId="15074"/>
    <cellStyle name="输入 3 2 4 4" xfId="15075"/>
    <cellStyle name="标题 3 2 3 3" xfId="15076"/>
    <cellStyle name="60% - 强调文字颜色 3 2 2 5 2 3" xfId="15077"/>
    <cellStyle name="标题 3 2 3 3 2" xfId="15078"/>
    <cellStyle name="60% - 强调文字颜色 3 2 2 5 2 3 2" xfId="15079"/>
    <cellStyle name="差 4 2 4" xfId="15080"/>
    <cellStyle name="标题 3 2 4" xfId="15081"/>
    <cellStyle name="60% - 强调文字颜色 3 2 2 5 3" xfId="15082"/>
    <cellStyle name="输入 2 2 3 7 2" xfId="15083"/>
    <cellStyle name="强调文字颜色 4 2 4 3 2" xfId="15084"/>
    <cellStyle name="标题 3 2 4 2" xfId="15085"/>
    <cellStyle name="60% - 强调文字颜色 3 2 2 5 3 2" xfId="15086"/>
    <cellStyle name="强调文字颜色 4 2 4 3 2 2" xfId="15087"/>
    <cellStyle name="标题 3 2 4 2 2" xfId="15088"/>
    <cellStyle name="60% - 强调文字颜色 4 2 2 4 4 3" xfId="15089"/>
    <cellStyle name="60% - 强调文字颜色 3 2 2 5 3 2 2" xfId="15090"/>
    <cellStyle name="强调文字颜色 5 2 4 2 3 3" xfId="15091"/>
    <cellStyle name="强调文字颜色 4 2 4 3 2 2 2" xfId="15092"/>
    <cellStyle name="注释 2 3 4 2 2 3" xfId="15093"/>
    <cellStyle name="60% - 强调文字颜色 3 2 2 6" xfId="15094"/>
    <cellStyle name="标题 3 3 3 2" xfId="15095"/>
    <cellStyle name="60% - 强调文字颜色 3 2 2 6 2 2" xfId="15096"/>
    <cellStyle name="标题 3 3 3 2 2" xfId="15097"/>
    <cellStyle name="60% - 强调文字颜色 3 2 2 6 2 2 2" xfId="15098"/>
    <cellStyle name="标题 3 3 4 2" xfId="15099"/>
    <cellStyle name="60% - 强调文字颜色 3 2 2 6 3 2" xfId="15100"/>
    <cellStyle name="强调文字颜色 4 2 4 4 2 2" xfId="15101"/>
    <cellStyle name="强调文字颜色 1 2 3 3 3 2" xfId="15102"/>
    <cellStyle name="60% - 强调文字颜色 3 2 2 7" xfId="15103"/>
    <cellStyle name="标题 3 4 3 2" xfId="15104"/>
    <cellStyle name="60% - 强调文字颜色 3 2 2 7 2 2" xfId="15105"/>
    <cellStyle name="适中 4 5 2 2" xfId="15106"/>
    <cellStyle name="60% - 强调文字颜色 3 2 2 8" xfId="15107"/>
    <cellStyle name="适中 4 5 2 2 2" xfId="15108"/>
    <cellStyle name="60% - 强调文字颜色 3 2 2 8 2" xfId="15109"/>
    <cellStyle name="强调文字颜色 2 3 3 6 2" xfId="15110"/>
    <cellStyle name="好_2.空间地产（西安）天琴湾销售会所灯饰清单 2 4 2 2 3 2" xfId="15111"/>
    <cellStyle name="60% - 强调文字颜色 3 2 3" xfId="15112"/>
    <cellStyle name="好_2.空间地产（西安）天琴湾销售会所灯饰清单 2 4 2 2 3 2 2" xfId="15113"/>
    <cellStyle name="60% - 强调文字颜色 3 2 3 2" xfId="15114"/>
    <cellStyle name="计算 2 3 3 5" xfId="15115"/>
    <cellStyle name="60% - 强调文字颜色 3 2 3 2 2" xfId="15116"/>
    <cellStyle name="标题 4 3 2 3 3 2 2" xfId="15117"/>
    <cellStyle name="60% - 强调文字颜色 3 2 3 2 2 2 3" xfId="15118"/>
    <cellStyle name="标题 3 2 2 2 2 2 2" xfId="15119"/>
    <cellStyle name="60% - 强调文字颜色 3 2 3 2 3" xfId="15120"/>
    <cellStyle name="输入 2 2 4 4 2" xfId="15121"/>
    <cellStyle name="标题 3 2 2 2 2 2 2 3" xfId="15122"/>
    <cellStyle name="60% - 强调文字颜色 3 2 3 2 3 3" xfId="15123"/>
    <cellStyle name="输入 2 2 4 4 2 3" xfId="15124"/>
    <cellStyle name="标题 3 3 2 2 3 3 2" xfId="15125"/>
    <cellStyle name="标题 3 2 2 2 2 2 2 3 2" xfId="15126"/>
    <cellStyle name="60% - 强调文字颜色 3 2 3 2 3 3 2" xfId="15127"/>
    <cellStyle name="输入 2 2 4 4 2 3 2" xfId="15128"/>
    <cellStyle name="标题 3 2 2 2 2 2 3" xfId="15129"/>
    <cellStyle name="60% - 强调文字颜色 3 2 3 2 4" xfId="15130"/>
    <cellStyle name="输入 2 2 4 4 3" xfId="15131"/>
    <cellStyle name="标题 3 2 2 2 2 2 3 2" xfId="15132"/>
    <cellStyle name="60% - 强调文字颜色 3 2 3 2 4 2" xfId="15133"/>
    <cellStyle name="标题 3 2 2 2 2 2 3 2 2" xfId="15134"/>
    <cellStyle name="60% - 强调文字颜色 3 2 3 2 4 2 2" xfId="15135"/>
    <cellStyle name="标题 3 2 2 2 2 2 4" xfId="15136"/>
    <cellStyle name="60% - 强调文字颜色 3 2 3 2 5" xfId="15137"/>
    <cellStyle name="输入 2 2 4 4 4" xfId="15138"/>
    <cellStyle name="标题 3 2 2 2 2 2 4 2" xfId="15139"/>
    <cellStyle name="60% - 强调文字颜色 3 2 3 2 5 2" xfId="15140"/>
    <cellStyle name="输入 2 2 4 4 4 2" xfId="15141"/>
    <cellStyle name="60% - 强调文字颜色 3 2 3 3" xfId="15142"/>
    <cellStyle name="标题 3 2 2 2 2 3 2" xfId="15143"/>
    <cellStyle name="60% - 强调文字颜色 3 2 3 3 3" xfId="15144"/>
    <cellStyle name="输入 2 2 4 5 2" xfId="15145"/>
    <cellStyle name="标题 3 2 2 2 2 3 3" xfId="15146"/>
    <cellStyle name="60% - 强调文字颜色 3 2 3 3 4" xfId="15147"/>
    <cellStyle name="输入 2 2 4 5 3" xfId="15148"/>
    <cellStyle name="汇总 4 10 2" xfId="15149"/>
    <cellStyle name="60% - 强调文字颜色 3 2 3 4" xfId="15150"/>
    <cellStyle name="检查单元格 3 4 3 2 2 2" xfId="15151"/>
    <cellStyle name="60% - 强调文字颜色 3 2 3 4 2" xfId="15152"/>
    <cellStyle name="检查单元格 3 4 3 2 2 2 2" xfId="15153"/>
    <cellStyle name="标题 3 2 2 2 2 4 2" xfId="15154"/>
    <cellStyle name="60% - 强调文字颜色 3 2 3 4 3" xfId="15155"/>
    <cellStyle name="强调文字颜色 4 2 5 2 2" xfId="15156"/>
    <cellStyle name="注释 2 3 4 2 3 2" xfId="15157"/>
    <cellStyle name="60% - 强调文字颜色 3 2 3 5" xfId="15158"/>
    <cellStyle name="标题 4 2 3" xfId="15159"/>
    <cellStyle name="60% - 强调文字颜色 3 2 3 5 2" xfId="15160"/>
    <cellStyle name="标题 4 2 3 2" xfId="15161"/>
    <cellStyle name="60% - 强调文字颜色 3 2 3 5 2 2" xfId="15162"/>
    <cellStyle name="标题 4 3 3 3 3 2 2" xfId="15163"/>
    <cellStyle name="60% - 强调文字颜色 3 2 4 2 2 2 3" xfId="15164"/>
    <cellStyle name="警告文本 2 3 2 3" xfId="15165"/>
    <cellStyle name="60% - 强调文字颜色 3 2 4 2 2 2 3 2" xfId="15166"/>
    <cellStyle name="60% - 强调文字颜色 3 2 4 2 2 3 2 2" xfId="15167"/>
    <cellStyle name="标题 5 2 5 2" xfId="15168"/>
    <cellStyle name="60% - 强调文字颜色 3 2 4 2 3 3" xfId="15169"/>
    <cellStyle name="60% - 强调文字颜色 3 2 4 3 2 2 2 2" xfId="15170"/>
    <cellStyle name="60% - 强调文字颜色 3 2 4 3 2 3" xfId="15171"/>
    <cellStyle name="千位分隔 2 2 7 5" xfId="15172"/>
    <cellStyle name="60% - 强调文字颜色 3 2 4 3 2 3 2" xfId="15173"/>
    <cellStyle name="强调文字颜色 4 4 6 2 3" xfId="15174"/>
    <cellStyle name="60% - 强调文字颜色 3 2 4 4 2 2 2" xfId="15175"/>
    <cellStyle name="标题 3 2 2 2 3 4 2" xfId="15176"/>
    <cellStyle name="60% - 强调文字颜色 3 2 4 4 3" xfId="15177"/>
    <cellStyle name="强调文字颜色 4 2 6 2 2" xfId="15178"/>
    <cellStyle name="标题 5 2 3 2" xfId="15179"/>
    <cellStyle name="60% - 强调文字颜色 3 2 4 5 2 2" xfId="15180"/>
    <cellStyle name="60% - 强调文字颜色 3 2 4 6" xfId="15181"/>
    <cellStyle name="标题 5 3 3" xfId="15182"/>
    <cellStyle name="60% - 强调文字颜色 3 2 4 6 2" xfId="15183"/>
    <cellStyle name="千位分隔 2 5 4" xfId="15184"/>
    <cellStyle name="强调文字颜色 5 2 6 2 3 2" xfId="15185"/>
    <cellStyle name="60% - 强调文字颜色 3 2 5 2 2 2 2 2" xfId="15186"/>
    <cellStyle name="60% - 强调文字颜色 3 2 5 2 2 3" xfId="15187"/>
    <cellStyle name="60% - 强调文字颜色 3 3 4 3 4 2" xfId="15188"/>
    <cellStyle name="60% - 强调文字颜色 3 2 5 2 3 2 2" xfId="15189"/>
    <cellStyle name="链接单元格 4 3 2 2 2 2 2" xfId="15190"/>
    <cellStyle name="60% - 强调文字颜色 3 2 5 5" xfId="15191"/>
    <cellStyle name="60% - 强调文字颜色 3 2 5 6" xfId="15192"/>
    <cellStyle name="标题 3 2 2 4 3 2 3 2" xfId="15193"/>
    <cellStyle name="60% - 强调文字颜色 3 4 4 2 4 2" xfId="15194"/>
    <cellStyle name="强调文字颜色 6 2 6 2 3" xfId="15195"/>
    <cellStyle name="60% - 强调文字颜色 3 2 6 2 2 2 2" xfId="15196"/>
    <cellStyle name="标题 3 2 2 2 5 2 2" xfId="15197"/>
    <cellStyle name="60% - 强调文字颜色 3 2 6 2 3" xfId="15198"/>
    <cellStyle name="链接单元格 4 3 3 2 2" xfId="15199"/>
    <cellStyle name="60% - 强调文字颜色 3 4 4 3 4" xfId="15200"/>
    <cellStyle name="60% - 强调文字颜色 3 2 6 2 3 2" xfId="15201"/>
    <cellStyle name="链接单元格 4 3 3 2 2 2" xfId="15202"/>
    <cellStyle name="强调文字颜色 3 2 5 2 3" xfId="15203"/>
    <cellStyle name="60% - 强调文字颜色 3 2 6 4" xfId="15204"/>
    <cellStyle name="60% - 强调文字颜色 4 4 2 3 2 3" xfId="15205"/>
    <cellStyle name="60% - 强调文字颜色 3 2 7 2 2 2" xfId="15206"/>
    <cellStyle name="强调文字颜色 3 2 5 3 2" xfId="15207"/>
    <cellStyle name="60% - 强调文字颜色 3 2 7 3" xfId="15208"/>
    <cellStyle name="60% - 强调文字颜色 3 2 8 2 2" xfId="15209"/>
    <cellStyle name="强调文字颜色 1 2 2 3 4 2" xfId="15210"/>
    <cellStyle name="标题 1 2 5 2 2 2 2" xfId="15211"/>
    <cellStyle name="解释性文本 4 8 2 2" xfId="15212"/>
    <cellStyle name="强调文字颜色 4 2 2 3 3 2 2 2 2" xfId="15213"/>
    <cellStyle name="好_3.空间地产（西安）天琴湾配饰报价清单 7 5 2" xfId="15214"/>
    <cellStyle name="60% - 强调文字颜色 3 2 9" xfId="15215"/>
    <cellStyle name="好_3.空间地产（西安）天琴湾配饰报价清单 7 5 2 2" xfId="15216"/>
    <cellStyle name="60% - 强调文字颜色 3 2 9 2" xfId="15217"/>
    <cellStyle name="强调文字颜色 1 2 2 3 4 2 2" xfId="15218"/>
    <cellStyle name="标题 1 2 5 2 2 2 2 2" xfId="15219"/>
    <cellStyle name="60% - 强调文字颜色 3 3" xfId="15220"/>
    <cellStyle name="注释 3 4 3 5 2" xfId="15221"/>
    <cellStyle name="60% - 强调文字颜色 3 3 2" xfId="15222"/>
    <cellStyle name="60% - 强调文字颜色 3 3 2 2" xfId="15223"/>
    <cellStyle name="计算 3 2 3 5" xfId="15224"/>
    <cellStyle name="60% - 强调文字颜色 3 3 2 2 2" xfId="15225"/>
    <cellStyle name="计算 3 2 3 5 2" xfId="15226"/>
    <cellStyle name="60% - 强调文字颜色 3 3 2 2 2 2" xfId="15227"/>
    <cellStyle name="输出 2 6 4" xfId="15228"/>
    <cellStyle name="60% - 强调文字颜色 3 3 2 2 2 2 2" xfId="15229"/>
    <cellStyle name="输出 2 6 5" xfId="15230"/>
    <cellStyle name="60% - 强调文字颜色 3 3 2 2 2 2 3" xfId="15231"/>
    <cellStyle name="输出 2 6 5 2" xfId="15232"/>
    <cellStyle name="60% - 强调文字颜色 3 3 2 2 2 2 3 2" xfId="15233"/>
    <cellStyle name="60% - 强调文字颜色 3 3 2 2 2 3" xfId="15234"/>
    <cellStyle name="输出 2 7 4" xfId="15235"/>
    <cellStyle name="60% - 强调文字颜色 3 3 2 2 2 3 2" xfId="15236"/>
    <cellStyle name="输出 2 7 4 2" xfId="15237"/>
    <cellStyle name="60% - 强调文字颜色 6 2 3 2 2 4" xfId="15238"/>
    <cellStyle name="60% - 强调文字颜色 3 3 2 2 2 3 2 2" xfId="15239"/>
    <cellStyle name="差 2 5 4 2 2" xfId="15240"/>
    <cellStyle name="60% - 强调文字颜色 4 3 3 2 2 2" xfId="15241"/>
    <cellStyle name="60% - 强调文字颜色 3 3 2 2 2 4" xfId="15242"/>
    <cellStyle name="差 2 5 4 2 2 2" xfId="15243"/>
    <cellStyle name="60% - 强调文字颜色 4 3 3 2 2 2 2" xfId="15244"/>
    <cellStyle name="60% - 强调文字颜色 3 3 2 2 2 4 2" xfId="15245"/>
    <cellStyle name="60% - 强调文字颜色 3 3 2 2 3" xfId="15246"/>
    <cellStyle name="差 3 2 3 2 2" xfId="15247"/>
    <cellStyle name="差_2.空间地产（西安）天琴湾销售会所灯饰清单 4 2 2 5 2" xfId="15248"/>
    <cellStyle name="差 3 2 3 2 2 2 2" xfId="15249"/>
    <cellStyle name="输出 3 6 4" xfId="15250"/>
    <cellStyle name="常规 3 5 2" xfId="15251"/>
    <cellStyle name="60% - 强调文字颜色 3 3 2 2 3 2 2" xfId="15252"/>
    <cellStyle name="输出 3 6 4 2" xfId="15253"/>
    <cellStyle name="常规 3 5 2 2" xfId="15254"/>
    <cellStyle name="60% - 强调文字颜色 3 3 2 2 3 2 2 2" xfId="15255"/>
    <cellStyle name="解释性文本 4 2 2 2" xfId="15256"/>
    <cellStyle name="常规 3 6" xfId="15257"/>
    <cellStyle name="60% - 强调文字颜色 3 3 2 2 3 3" xfId="15258"/>
    <cellStyle name="解释性文本 4 2 2 2 2" xfId="15259"/>
    <cellStyle name="常规 3 6 2" xfId="15260"/>
    <cellStyle name="60% - 强调文字颜色 3 3 2 2 3 3 2" xfId="15261"/>
    <cellStyle name="差 3 2 3 2 3" xfId="15262"/>
    <cellStyle name="千位分隔 2 2 5 2 2" xfId="15263"/>
    <cellStyle name="60% - 强调文字颜色 3 3 2 2 4" xfId="15264"/>
    <cellStyle name="差 3 2 3 2 3 2" xfId="15265"/>
    <cellStyle name="千位分隔 2 2 5 2 2 2" xfId="15266"/>
    <cellStyle name="60% - 强调文字颜色 3 3 2 2 4 2" xfId="15267"/>
    <cellStyle name="常规 4 5" xfId="15268"/>
    <cellStyle name="千位分隔 2 2 5 2 3" xfId="15269"/>
    <cellStyle name="60% - 强调文字颜色 3 3 2 2 5" xfId="15270"/>
    <cellStyle name="差_3.空间地产（西安）天琴湾配饰报价清单 3 2 4 3 2" xfId="15271"/>
    <cellStyle name="千位分隔 2 2 5 2 3 2" xfId="15272"/>
    <cellStyle name="60% - 强调文字颜色 3 3 2 2 5 2" xfId="15273"/>
    <cellStyle name="常规 5 5" xfId="15274"/>
    <cellStyle name="60% - 强调文字颜色 3 3 2 3" xfId="15275"/>
    <cellStyle name="60% - 强调文字颜色 3 3 2 3 2 2" xfId="15276"/>
    <cellStyle name="60% - 强调文字颜色 3 3 2 3 2 3" xfId="15277"/>
    <cellStyle name="好_3.空间地产（西安）天琴湾配饰报价清单 2 4 2" xfId="15278"/>
    <cellStyle name="60% - 强调文字颜色 3 3 2 3 3 2" xfId="15279"/>
    <cellStyle name="链接单元格 2 2 3 2 2 3" xfId="15280"/>
    <cellStyle name="差_2.空间地产（西安）天琴湾销售会所灯饰清单 4 3 2 5" xfId="15281"/>
    <cellStyle name="差 3 2 3 3 2 2" xfId="15282"/>
    <cellStyle name="千位分隔 2 2 5 3 2" xfId="15283"/>
    <cellStyle name="60% - 强调文字颜色 3 3 2 3 4" xfId="15284"/>
    <cellStyle name="链接单元格 2 2 3 2 3 3" xfId="15285"/>
    <cellStyle name="千位分隔 2 2 5 3 2 2" xfId="15286"/>
    <cellStyle name="60% - 强调文字颜色 3 3 2 3 4 2" xfId="15287"/>
    <cellStyle name="60% - 强调文字颜色 3 3 2 4" xfId="15288"/>
    <cellStyle name="60% - 强调文字颜色 3 3 2 4 2" xfId="15289"/>
    <cellStyle name="60% - 强调文字颜色 3 3 2 4 2 2" xfId="15290"/>
    <cellStyle name="60% - 强调文字颜色 3 3 2 4 3" xfId="15291"/>
    <cellStyle name="强调文字颜色 4 3 4 2 2" xfId="15292"/>
    <cellStyle name="差 3 2 3 4 2" xfId="15293"/>
    <cellStyle name="60% - 强调文字颜色 3 3 2 4 3 2" xfId="15294"/>
    <cellStyle name="强调文字颜色 4 3 4 2 2 2" xfId="15295"/>
    <cellStyle name="链接单元格 2 2 3 3 2 3" xfId="15296"/>
    <cellStyle name="60% - 强调文字颜色 3 3 2 5" xfId="15297"/>
    <cellStyle name="60% - 强调文字颜色 3 3 2 5 2" xfId="15298"/>
    <cellStyle name="60% - 强调文字颜色 3 3 2 5 2 2" xfId="15299"/>
    <cellStyle name="60% - 强调文字颜色 3 3 2 6" xfId="15300"/>
    <cellStyle name="好_2.空间地产（西安）天琴湾销售会所灯饰清单 2 2 4 2" xfId="15301"/>
    <cellStyle name="60% - 强调文字颜色 3 3 3 2 2 2 2 2" xfId="15302"/>
    <cellStyle name="好_2.空间地产（西安）天琴湾销售会所灯饰清单 2 2 4 2 2" xfId="15303"/>
    <cellStyle name="60% - 强调文字颜色 3 3 3 2 2 2 2 2 2" xfId="15304"/>
    <cellStyle name="好_2.空间地产（西安）天琴湾销售会所灯饰清单 2 2 5 2" xfId="15305"/>
    <cellStyle name="60% - 强调文字颜色 3 3 3 2 2 2 3 2" xfId="15306"/>
    <cellStyle name="60% - 强调文字颜色 3 3 3 2 2 3" xfId="15307"/>
    <cellStyle name="标题 3 3 3 2 3 2 2" xfId="15308"/>
    <cellStyle name="标题 3 3 3 2 3 2 2 2" xfId="15309"/>
    <cellStyle name="好_2.空间地产（西安）天琴湾销售会所灯饰清单 2 3 4" xfId="15310"/>
    <cellStyle name="60% - 强调文字颜色 3 3 3 2 2 3 2" xfId="15311"/>
    <cellStyle name="好_2.空间地产（西安）天琴湾销售会所灯饰清单 2 3 4 2" xfId="15312"/>
    <cellStyle name="60% - 强调文字颜色 3 3 3 2 2 3 2 2" xfId="15313"/>
    <cellStyle name="强调文字颜色 1 4 2 2 3" xfId="15314"/>
    <cellStyle name="标题 3 2 2 3 2 2 2 2" xfId="15315"/>
    <cellStyle name="60% - 强调文字颜色 3 3 3 2 3 2" xfId="15316"/>
    <cellStyle name="差 3 2 4 2 2 2" xfId="15317"/>
    <cellStyle name="解释性文本 2 5 5" xfId="15318"/>
    <cellStyle name="好_2.空间地产（西安）天琴湾销售会所灯饰清单 3 2 4" xfId="15319"/>
    <cellStyle name="标题 3 2 2 3 2 2 2 2 2" xfId="15320"/>
    <cellStyle name="60% - 强调文字颜色 3 3 3 2 3 2 2" xfId="15321"/>
    <cellStyle name="解释性文本 2 5 5 2" xfId="15322"/>
    <cellStyle name="好_2.空间地产（西安）天琴湾销售会所灯饰清单 3 2 4 2" xfId="15323"/>
    <cellStyle name="标题 3 2 2 3 2 2 2 2 2 2" xfId="15324"/>
    <cellStyle name="60% - 强调文字颜色 3 3 3 2 3 2 2 2" xfId="15325"/>
    <cellStyle name="标题 3 2 2 3 2 2 2 3" xfId="15326"/>
    <cellStyle name="60% - 强调文字颜色 3 3 3 2 3 3" xfId="15327"/>
    <cellStyle name="标题 3 3 3 2 3 3 2" xfId="15328"/>
    <cellStyle name="好_2.空间地产（西安）天琴湾销售会所灯饰清单 3 3 4" xfId="15329"/>
    <cellStyle name="标题 3 2 2 3 2 2 2 3 2" xfId="15330"/>
    <cellStyle name="60% - 强调文字颜色 3 3 3 2 3 3 2" xfId="15331"/>
    <cellStyle name="千位分隔 2 2 6 2 2" xfId="15332"/>
    <cellStyle name="标题 3 2 2 3 2 2 3" xfId="15333"/>
    <cellStyle name="60% - 强调文字颜色 3 3 3 2 4" xfId="15334"/>
    <cellStyle name="千位分隔 2 2 6 2 2 2" xfId="15335"/>
    <cellStyle name="标题 3 2 2 3 2 2 3 2" xfId="15336"/>
    <cellStyle name="60% - 强调文字颜色 3 3 3 2 4 2" xfId="15337"/>
    <cellStyle name="千位分隔 2 2 6 2 2 2 2" xfId="15338"/>
    <cellStyle name="好_2.空间地产（西安）天琴湾销售会所灯饰清单 4 2 4" xfId="15339"/>
    <cellStyle name="标题 3 2 2 3 2 2 3 2 2" xfId="15340"/>
    <cellStyle name="60% - 强调文字颜色 3 3 3 2 4 2 2" xfId="15341"/>
    <cellStyle name="千位分隔 2 2 6 2 3" xfId="15342"/>
    <cellStyle name="标题 3 2 2 3 2 2 4" xfId="15343"/>
    <cellStyle name="60% - 强调文字颜色 3 3 3 2 5" xfId="15344"/>
    <cellStyle name="千位分隔 2 2 6 2 3 2" xfId="15345"/>
    <cellStyle name="标题 3 2 2 3 2 2 4 2" xfId="15346"/>
    <cellStyle name="60% - 强调文字颜色 3 3 3 2 5 2" xfId="15347"/>
    <cellStyle name="60% - 强调文字颜色 3 3 3 3 2 2 2" xfId="15348"/>
    <cellStyle name="60% - 强调文字颜色 3 3 3 3 2 3" xfId="15349"/>
    <cellStyle name="标题 3 3 3 2 4 2 2" xfId="15350"/>
    <cellStyle name="60% - 强调文字颜色 3 3 3 3 2 3 2" xfId="15351"/>
    <cellStyle name="标题 3 2 2 3 2 3 2 2" xfId="15352"/>
    <cellStyle name="60% - 强调文字颜色 3 3 3 3 3 2" xfId="15353"/>
    <cellStyle name="链接单元格 2 2 4 2 2 3" xfId="15354"/>
    <cellStyle name="标题 3 2 2 3 2 3 2 2 2" xfId="15355"/>
    <cellStyle name="60% - 强调文字颜色 3 3 3 3 3 2 2" xfId="15356"/>
    <cellStyle name="强调文字颜色 6 3 2 2 3 3" xfId="15357"/>
    <cellStyle name="链接单元格 2 2 4 2 2 3 2" xfId="15358"/>
    <cellStyle name="千位分隔 2 2 6 3 2" xfId="15359"/>
    <cellStyle name="标题 3 2 2 3 2 3 3" xfId="15360"/>
    <cellStyle name="60% - 强调文字颜色 3 3 3 3 4" xfId="15361"/>
    <cellStyle name="千位分隔 2 2 6 3 2 2" xfId="15362"/>
    <cellStyle name="标题 3 2 2 3 2 3 3 2" xfId="15363"/>
    <cellStyle name="60% - 强调文字颜色 3 3 3 3 4 2" xfId="15364"/>
    <cellStyle name="60% - 强调文字颜色 3 3 3 4 2 2" xfId="15365"/>
    <cellStyle name="60% - 强调文字颜色 3 3 3 4 2 2 2" xfId="15366"/>
    <cellStyle name="千位分隔 2 2 2 3 2 7" xfId="15367"/>
    <cellStyle name="标题 3 2 2 3 2 4 2" xfId="15368"/>
    <cellStyle name="60% - 强调文字颜色 3 3 3 4 3" xfId="15369"/>
    <cellStyle name="强调文字颜色 4 3 5 2 2" xfId="15370"/>
    <cellStyle name="标题 3 2 2 3 2 4 2 2" xfId="15371"/>
    <cellStyle name="60% - 强调文字颜色 3 3 3 4 3 2" xfId="15372"/>
    <cellStyle name="强调文字颜色 4 3 5 2 2 2" xfId="15373"/>
    <cellStyle name="链接单元格 2 2 4 3 2 3" xfId="15374"/>
    <cellStyle name="60% - 强调文字颜色 3 3 3 5 2 2" xfId="15375"/>
    <cellStyle name="60% - 强调文字颜色 3 3 3 6 2" xfId="15376"/>
    <cellStyle name="60% - 强调文字颜色 3 3 4 3 2 2 2 2" xfId="15377"/>
    <cellStyle name="标题 7 3 5" xfId="15378"/>
    <cellStyle name="60% - 强调文字颜色 3 3 4 3 2 3" xfId="15379"/>
    <cellStyle name="60% - 强调文字颜色 3 3 4 3 2 3 2" xfId="15380"/>
    <cellStyle name="标题 1 3 2 2 3 2" xfId="15381"/>
    <cellStyle name="60% - 强调文字颜色 3 4 2 2 2 2 2 2" xfId="15382"/>
    <cellStyle name="60% - 强调文字颜色 3 4 2 2 2 3" xfId="15383"/>
    <cellStyle name="标题 1 3 2 3 3" xfId="15384"/>
    <cellStyle name="60% - 强调文字颜色 3 4 2 2 2 3 2" xfId="15385"/>
    <cellStyle name="标题 1 3 2 3 3 2" xfId="15386"/>
    <cellStyle name="60% - 强调文字颜色 3 4 2 2 2 3 2 2" xfId="15387"/>
    <cellStyle name="60% - 强调文字颜色 4 4 3 2 2 2" xfId="15388"/>
    <cellStyle name="汇总 4 4 3 5" xfId="15389"/>
    <cellStyle name="标题 3 2 2 6 2 2 2" xfId="15390"/>
    <cellStyle name="60% - 强调文字颜色 3 4 2 2 2 4" xfId="15391"/>
    <cellStyle name="60% - 强调文字颜色 4 4 3 2 2 2 2" xfId="15392"/>
    <cellStyle name="汇总 4 4 3 5 2" xfId="15393"/>
    <cellStyle name="标题 1 3 2 4 3" xfId="15394"/>
    <cellStyle name="60% - 强调文字颜色 3 4 2 2 2 4 2" xfId="15395"/>
    <cellStyle name="好 2 2 4" xfId="15396"/>
    <cellStyle name="差 3 3 3 2 2 2" xfId="15397"/>
    <cellStyle name="汇总 2 3 3 5 2" xfId="15398"/>
    <cellStyle name="60% - 强调文字颜色 3 4 2 2 3 2" xfId="15399"/>
    <cellStyle name="标题 1 3 3 2 3" xfId="15400"/>
    <cellStyle name="60% - 强调文字颜色 3 4 2 2 3 2 2" xfId="15401"/>
    <cellStyle name="好 2 2 4 2" xfId="15402"/>
    <cellStyle name="差 3 3 3 2 2 2 2" xfId="15403"/>
    <cellStyle name="标题 1 3 3 3 3" xfId="15404"/>
    <cellStyle name="60% - 强调文字颜色 3 4 2 2 3 3 2" xfId="15405"/>
    <cellStyle name="好 2 2 5 2" xfId="15406"/>
    <cellStyle name="差 3 3 3 2 3" xfId="15407"/>
    <cellStyle name="千位分隔 2 3 5 2 2" xfId="15408"/>
    <cellStyle name="60% - 强调文字颜色 3 4 2 2 4" xfId="15409"/>
    <cellStyle name="千位分隔 2 3 5 2 3" xfId="15410"/>
    <cellStyle name="60% - 强调文字颜色 3 4 2 2 5" xfId="15411"/>
    <cellStyle name="差_3.空间地产（西安）天琴湾配饰报价清单 3 3 4 3 2" xfId="15412"/>
    <cellStyle name="60% - 强调文字颜色 3 4 2 3" xfId="15413"/>
    <cellStyle name="汇总 2 3 4 4" xfId="15414"/>
    <cellStyle name="60% - 强调文字颜色 3 4 2 3 2" xfId="15415"/>
    <cellStyle name="汇总 2 3 4 4 2" xfId="15416"/>
    <cellStyle name="60% - 强调文字颜色 3 4 2 3 2 2" xfId="15417"/>
    <cellStyle name="标题 1 4 2 2 3" xfId="15418"/>
    <cellStyle name="60% - 强调文字颜色 3 4 2 3 2 2 2" xfId="15419"/>
    <cellStyle name="标题 1 4 2 2 3 2" xfId="15420"/>
    <cellStyle name="60% - 强调文字颜色 3 4 2 3 2 2 2 2" xfId="15421"/>
    <cellStyle name="标题 1 4 2 3 3" xfId="15422"/>
    <cellStyle name="60% - 强调文字颜色 3 4 2 3 2 3 2" xfId="15423"/>
    <cellStyle name="60% - 强调文字颜色 3 4 2 3 3" xfId="15424"/>
    <cellStyle name="输入 2 4 3 5 2" xfId="15425"/>
    <cellStyle name="差 3 3 3 3 2" xfId="15426"/>
    <cellStyle name="60% - 强调文字颜色 3 4 2 3 3 2" xfId="15427"/>
    <cellStyle name="好 3 2 4" xfId="15428"/>
    <cellStyle name="差 3 3 3 3 2 2" xfId="15429"/>
    <cellStyle name="标题 1 4 3 2 3" xfId="15430"/>
    <cellStyle name="60% - 强调文字颜色 3 4 2 3 3 2 2" xfId="15431"/>
    <cellStyle name="好 3 2 4 2" xfId="15432"/>
    <cellStyle name="千位分隔 2 3 5 3 2" xfId="15433"/>
    <cellStyle name="60% - 强调文字颜色 3 4 2 3 4" xfId="15434"/>
    <cellStyle name="60% - 强调文字颜色 3 4 2 4" xfId="15435"/>
    <cellStyle name="60% - 强调文字颜色 3 4 2 4 2" xfId="15436"/>
    <cellStyle name="60% - 强调文字颜色 3 4 2 4 2 2" xfId="15437"/>
    <cellStyle name="强调文字颜色 4 4 4 2 2" xfId="15438"/>
    <cellStyle name="差 3 3 3 4 2" xfId="15439"/>
    <cellStyle name="输入 3 4 2 3 3 2" xfId="15440"/>
    <cellStyle name="60% - 强调文字颜色 3 4 2 4 3" xfId="15441"/>
    <cellStyle name="60% - 强调文字颜色 3 4 2 4 3 2" xfId="15442"/>
    <cellStyle name="强调文字颜色 4 4 4 2 2 2" xfId="15443"/>
    <cellStyle name="好 4 2 4" xfId="15444"/>
    <cellStyle name="60% - 强调文字颜色 3 4 2 5" xfId="15445"/>
    <cellStyle name="60% - 强调文字颜色 3 4 2 5 2" xfId="15446"/>
    <cellStyle name="60% - 强调文字颜色 3 4 2 5 2 2" xfId="15447"/>
    <cellStyle name="60% - 强调文字颜色 3 4 2 6" xfId="15448"/>
    <cellStyle name="警告文本 4 2 2 2 2 3" xfId="15449"/>
    <cellStyle name="60% - 强调文字颜色 3 4 2 6 2" xfId="15450"/>
    <cellStyle name="60% - 强调文字颜色 3 4 3" xfId="15451"/>
    <cellStyle name="标题 2 3 2 2 3 2" xfId="15452"/>
    <cellStyle name="60% - 强调文字颜色 3 4 3 2 2 2 2 2" xfId="15453"/>
    <cellStyle name="注释 2 5 3 3 2" xfId="15454"/>
    <cellStyle name="标题 2 3 2 2 3 2 2" xfId="15455"/>
    <cellStyle name="60% - 强调文字颜色 3 4 3 2 2 2 2 2 2" xfId="15456"/>
    <cellStyle name="注释 2 5 3 3 2 2" xfId="15457"/>
    <cellStyle name="标题 2 3 2 2 4 2" xfId="15458"/>
    <cellStyle name="60% - 强调文字颜色 3 4 3 2 2 2 3 2" xfId="15459"/>
    <cellStyle name="注释 2 5 3 4 2" xfId="15460"/>
    <cellStyle name="60% - 强调文字颜色 3 4 3 2 2 3" xfId="15461"/>
    <cellStyle name="标题 3 3 4 2 3 2 2" xfId="15462"/>
    <cellStyle name="标题 2 3 2 3 3" xfId="15463"/>
    <cellStyle name="60% - 强调文字颜色 3 4 3 2 2 3 2" xfId="15464"/>
    <cellStyle name="注释 2 5 4 3" xfId="15465"/>
    <cellStyle name="标题 2 3 2 3 3 2" xfId="15466"/>
    <cellStyle name="60% - 强调文字颜色 3 4 3 2 2 3 2 2" xfId="15467"/>
    <cellStyle name="注释 2 5 4 3 2" xfId="15468"/>
    <cellStyle name="60% - 强调文字颜色 4 4 4 2 2 2 2" xfId="15469"/>
    <cellStyle name="标题 2 3 2 4 3" xfId="15470"/>
    <cellStyle name="60% - 强调文字颜色 3 4 3 2 2 4 2" xfId="15471"/>
    <cellStyle name="注释 2 5 5 3" xfId="15472"/>
    <cellStyle name="汇总 2 4 3 5" xfId="15473"/>
    <cellStyle name="标题 3 2 2 4 2 2 2" xfId="15474"/>
    <cellStyle name="60% - 强调文字颜色 3 4 3 2 3" xfId="15475"/>
    <cellStyle name="输入 2 4 4 4 2" xfId="15476"/>
    <cellStyle name="差 3 3 4 2 2" xfId="15477"/>
    <cellStyle name="标题 3 2 2 4 2 2 2 2 2" xfId="15478"/>
    <cellStyle name="60% - 强调文字颜色 3 4 3 2 3 2 2" xfId="15479"/>
    <cellStyle name="标题 2 3 3 2 3" xfId="15480"/>
    <cellStyle name="注释 2 6 3 3" xfId="15481"/>
    <cellStyle name="标题 2 3 3 2 3 2" xfId="15482"/>
    <cellStyle name="60% - 强调文字颜色 3 4 3 2 3 2 2 2" xfId="15483"/>
    <cellStyle name="注释 2 6 3 3 2" xfId="15484"/>
    <cellStyle name="60% - 强调文字颜色 3 4 3 2 3 3" xfId="15485"/>
    <cellStyle name="标题 2 3 3 3 3" xfId="15486"/>
    <cellStyle name="60% - 强调文字颜色 3 4 3 2 3 3 2" xfId="15487"/>
    <cellStyle name="注释 2 6 4 3" xfId="15488"/>
    <cellStyle name="千位分隔 2 3 6 2 2" xfId="15489"/>
    <cellStyle name="标题 3 2 2 4 2 2 3" xfId="15490"/>
    <cellStyle name="60% - 强调文字颜色 3 4 3 2 4" xfId="15491"/>
    <cellStyle name="千位分隔 2 3 6 2 2 2" xfId="15492"/>
    <cellStyle name="标题 3 2 2 4 2 2 3 2" xfId="15493"/>
    <cellStyle name="60% - 强调文字颜色 3 4 3 2 4 2" xfId="15494"/>
    <cellStyle name="标题 2 3 4 2 3" xfId="15495"/>
    <cellStyle name="60% - 强调文字颜色 3 4 3 2 4 2 2" xfId="15496"/>
    <cellStyle name="注释 2 7 3 3" xfId="15497"/>
    <cellStyle name="60% - 强调文字颜色 3 4 3 2 5 2" xfId="15498"/>
    <cellStyle name="汇总 2 4 4 4 2" xfId="15499"/>
    <cellStyle name="60% - 强调文字颜色 3 4 3 3 2 2" xfId="15500"/>
    <cellStyle name="标题 2 4 2 2 3" xfId="15501"/>
    <cellStyle name="60% - 强调文字颜色 3 4 3 3 2 2 2" xfId="15502"/>
    <cellStyle name="注释 3 5 3 3" xfId="15503"/>
    <cellStyle name="标题 2 4 2 2 3 2" xfId="15504"/>
    <cellStyle name="60% - 强调文字颜色 3 4 3 3 2 2 2 2" xfId="15505"/>
    <cellStyle name="注释 3 5 3 3 2" xfId="15506"/>
    <cellStyle name="60% - 强调文字颜色 3 4 3 3 2 3" xfId="15507"/>
    <cellStyle name="标题 2 4 2 3 3" xfId="15508"/>
    <cellStyle name="60% - 强调文字颜色 3 4 3 3 2 3 2" xfId="15509"/>
    <cellStyle name="注释 3 5 4 3" xfId="15510"/>
    <cellStyle name="差 3 3 4 3 2" xfId="15511"/>
    <cellStyle name="差 4 3 2 2 2 2" xfId="15512"/>
    <cellStyle name="标题 3 2 2 4 2 3 2" xfId="15513"/>
    <cellStyle name="60% - 强调文字颜色 3 4 3 3 3" xfId="15514"/>
    <cellStyle name="差 4 3 2 2 2 2 2" xfId="15515"/>
    <cellStyle name="标题 3 2 2 4 2 3 2 2" xfId="15516"/>
    <cellStyle name="60% - 强调文字颜色 3 4 3 3 3 2" xfId="15517"/>
    <cellStyle name="差 4 3 2 2 2 2 2 2" xfId="15518"/>
    <cellStyle name="标题 2 4 3 2 3" xfId="15519"/>
    <cellStyle name="60% - 强调文字颜色 3 4 3 3 3 2 2" xfId="15520"/>
    <cellStyle name="注释 3 6 3 3" xfId="15521"/>
    <cellStyle name="千位分隔 2 3 6 3 2" xfId="15522"/>
    <cellStyle name="60% - 强调文字颜色 3 4 3 3 4" xfId="15523"/>
    <cellStyle name="差 4 3 2 2 2 3" xfId="15524"/>
    <cellStyle name="差 4 3 2 2 2 3 2" xfId="15525"/>
    <cellStyle name="60% - 强调文字颜色 3 4 3 3 4 2" xfId="15526"/>
    <cellStyle name="60% - 强调文字颜色 3 4 3 4 2" xfId="15527"/>
    <cellStyle name="60% - 强调文字颜色 3 4 3 4 2 2" xfId="15528"/>
    <cellStyle name="60% - 强调文字颜色 3 4 3 4 2 2 2" xfId="15529"/>
    <cellStyle name="差 4 3 2 2 3 2" xfId="15530"/>
    <cellStyle name="标题 3 2 2 4 2 4 2" xfId="15531"/>
    <cellStyle name="60% - 强调文字颜色 3 4 3 4 3" xfId="15532"/>
    <cellStyle name="强调文字颜色 4 4 5 2 2" xfId="15533"/>
    <cellStyle name="差 4 3 2 2 3 2 2" xfId="15534"/>
    <cellStyle name="60% - 强调文字颜色 3 4 3 4 3 2" xfId="15535"/>
    <cellStyle name="强调文字颜色 4 4 5 2 2 2" xfId="15536"/>
    <cellStyle name="60% - 强调文字颜色 3 4 3 5 2" xfId="15537"/>
    <cellStyle name="60% - 强调文字颜色 3 4 3 5 2 2" xfId="15538"/>
    <cellStyle name="60% - 强调文字颜色 3 4 3 6" xfId="15539"/>
    <cellStyle name="60% - 强调文字颜色 3 4 3 6 2" xfId="15540"/>
    <cellStyle name="60% - 强调文字颜色 5 2 4 2 5" xfId="15541"/>
    <cellStyle name="60% - 强调文字颜色 3 4 4 2 2 3" xfId="15542"/>
    <cellStyle name="标题 3 3 4 3 3 2 2" xfId="15543"/>
    <cellStyle name="60% - 强调文字颜色 5 2 4 2 5 2" xfId="15544"/>
    <cellStyle name="标题 3 3 2 3 3" xfId="15545"/>
    <cellStyle name="60% - 强调文字颜色 3 4 4 2 2 3 2" xfId="15546"/>
    <cellStyle name="60% - 强调文字颜色 5 2 4 3 4 2" xfId="15547"/>
    <cellStyle name="标题 3 3 3 2 3" xfId="15548"/>
    <cellStyle name="标题 3 2 2 4 3 2 2 2 2" xfId="15549"/>
    <cellStyle name="60% - 强调文字颜色 3 4 4 2 3 2 2" xfId="15550"/>
    <cellStyle name="60% - 强调文字颜色 5 2 5 2 4 2" xfId="15551"/>
    <cellStyle name="链接单元格 3 3 2 2 2 2 2 2" xfId="15552"/>
    <cellStyle name="60% - 强调文字颜色 3 4 4 3 2 2 2" xfId="15553"/>
    <cellStyle name="解释性文本 2 2 2 2 4 2" xfId="15554"/>
    <cellStyle name="标题 3 4 2 2 3" xfId="15555"/>
    <cellStyle name="解释性文本 2 2 2 2 5" xfId="15556"/>
    <cellStyle name="60% - 强调文字颜色 3 4 4 3 2 3" xfId="15557"/>
    <cellStyle name="解释性文本 2 2 2 2 5 2" xfId="15558"/>
    <cellStyle name="标题 3 4 2 3 3" xfId="15559"/>
    <cellStyle name="60% - 强调文字颜色 3 4 4 3 2 3 2" xfId="15560"/>
    <cellStyle name="链接单元格 3 3 2 2 2 3" xfId="15561"/>
    <cellStyle name="标题 3 2 2 4 3 3 2" xfId="15562"/>
    <cellStyle name="60% - 强调文字颜色 3 4 4 3 3" xfId="15563"/>
    <cellStyle name="差 4 3 2 3 2 2" xfId="15564"/>
    <cellStyle name="60% - 强调文字颜色 5 2 5 3 4" xfId="15565"/>
    <cellStyle name="链接单元格 3 3 2 2 2 3 2" xfId="15566"/>
    <cellStyle name="标题 3 2 2 4 3 3 2 2" xfId="15567"/>
    <cellStyle name="60% - 强调文字颜色 3 4 4 3 3 2" xfId="15568"/>
    <cellStyle name="解释性文本 2 2 2 3 4" xfId="15569"/>
    <cellStyle name="差 4 3 2 3 2 2 2" xfId="15570"/>
    <cellStyle name="60% - 强调文字颜色 5 2 5 3 4 2" xfId="15571"/>
    <cellStyle name="解释性文本 2 2 2 3 4 2" xfId="15572"/>
    <cellStyle name="标题 3 4 3 2 3" xfId="15573"/>
    <cellStyle name="60% - 强调文字颜色 3 4 4 3 3 2 2" xfId="15574"/>
    <cellStyle name="60% - 强调文字颜色 3 4 4 3 4 2" xfId="15575"/>
    <cellStyle name="解释性文本 2 2 3 2 4 2" xfId="15576"/>
    <cellStyle name="60% - 强调文字颜色 3 4 4 4 2 2 2" xfId="15577"/>
    <cellStyle name="差 4 3 2 3 3 2" xfId="15578"/>
    <cellStyle name="标题 3 2 2 4 3 4 2" xfId="15579"/>
    <cellStyle name="60% - 强调文字颜色 3 4 4 4 3" xfId="15580"/>
    <cellStyle name="强调文字颜色 4 4 6 2 2" xfId="15581"/>
    <cellStyle name="解释性文本 2 2 3 3 4" xfId="15582"/>
    <cellStyle name="60% - 强调文字颜色 3 4 4 4 3 2" xfId="15583"/>
    <cellStyle name="强调文字颜色 4 4 6 2 2 2" xfId="15584"/>
    <cellStyle name="解释性文本 2 2 4 2 4" xfId="15585"/>
    <cellStyle name="60% - 强调文字颜色 3 4 4 5 2 2" xfId="15586"/>
    <cellStyle name="60% - 强调文字颜色 3 4 4 6 2" xfId="15587"/>
    <cellStyle name="差 2 2 3 3 2 2 2 2" xfId="15588"/>
    <cellStyle name="60% - 强调文字颜色 3 4 5 2 2 3" xfId="15589"/>
    <cellStyle name="标题 4 3 2 3 3" xfId="15590"/>
    <cellStyle name="60% - 强调文字颜色 3 4 5 2 2 3 2" xfId="15591"/>
    <cellStyle name="标题 4 3 3 2 3" xfId="15592"/>
    <cellStyle name="60% - 强调文字颜色 3 4 5 2 3 2 2" xfId="15593"/>
    <cellStyle name="链接单元格 4 5 2 2 2 2 2" xfId="15594"/>
    <cellStyle name="60% - 强调文字颜色 3 4 5 5" xfId="15595"/>
    <cellStyle name="好_3.空间地产（西安）天琴湾配饰报价清单 6 2 2 2 3 2" xfId="15596"/>
    <cellStyle name="强调文字颜色 3 2 7 3 2" xfId="15597"/>
    <cellStyle name="链接单元格 3 3 2 5 2" xfId="15598"/>
    <cellStyle name="60% - 强调文字颜色 3 4 7 3" xfId="15599"/>
    <cellStyle name="60% - 强调文字颜色 3 4 8 2 2" xfId="15600"/>
    <cellStyle name="60% - 强调文字颜色 3 4 9" xfId="15601"/>
    <cellStyle name="注释 3 4 2 2" xfId="15602"/>
    <cellStyle name="强调文字颜色 1 2 2 3 6 2" xfId="15603"/>
    <cellStyle name="60% - 强调文字颜色 3 4 9 2" xfId="15604"/>
    <cellStyle name="注释 3 4 2 2 2" xfId="15605"/>
    <cellStyle name="60% - 强调文字颜色 4 2" xfId="15606"/>
    <cellStyle name="注释 2 3 2 3 2 5" xfId="15607"/>
    <cellStyle name="适中 2 6 2 2" xfId="15608"/>
    <cellStyle name="60% - 强调文字颜色 4 2 2" xfId="15609"/>
    <cellStyle name="适中 2 6 2 2 2" xfId="15610"/>
    <cellStyle name="60% - 强调文字颜色 4 2 2 2" xfId="15611"/>
    <cellStyle name="适中 2 6 2 2 2 2" xfId="15612"/>
    <cellStyle name="60% - 强调文字颜色 4 2 2 2 2" xfId="15613"/>
    <cellStyle name="60% - 强调文字颜色 4 2 2 2 2 2" xfId="15614"/>
    <cellStyle name="60% - 强调文字颜色 4 2 2 2 2 2 2 2 2 2" xfId="15615"/>
    <cellStyle name="60% - 强调文字颜色 4 2 2 2 2 2 2 3" xfId="15616"/>
    <cellStyle name="60% - 强调文字颜色 4 2 2 2 2 2 2 3 2" xfId="15617"/>
    <cellStyle name="60% - 强调文字颜色 4 2 2 2 2 2 3 2 2" xfId="15618"/>
    <cellStyle name="60% - 强调文字颜色 6 3 4 3 2" xfId="15619"/>
    <cellStyle name="60% - 强调文字颜色 4 3 2 3 2 2 2" xfId="15620"/>
    <cellStyle name="60% - 强调文字颜色 4 2 2 2 2 2 4" xfId="15621"/>
    <cellStyle name="60% - 强调文字颜色 6 3 4 3 2 2" xfId="15622"/>
    <cellStyle name="60% - 强调文字颜色 4 3 2 3 2 2 2 2" xfId="15623"/>
    <cellStyle name="60% - 强调文字颜色 4 2 2 2 2 2 4 2" xfId="15624"/>
    <cellStyle name="60% - 强调文字颜色 5 2 3 2 2 2" xfId="15625"/>
    <cellStyle name="60% - 强调文字颜色 4 2 2 2 2 4" xfId="15626"/>
    <cellStyle name="60% - 强调文字颜色 4 2 2 3 4 2 2 2" xfId="15627"/>
    <cellStyle name="60% - 强调文字颜色 4 2 2 2 3" xfId="15628"/>
    <cellStyle name="60% - 强调文字颜色 4 2 2 2 3 2" xfId="15629"/>
    <cellStyle name="标题 3 2 4 2 2 2 2 2" xfId="15630"/>
    <cellStyle name="60% - 强调文字颜色 5 2 3 2 3 2" xfId="15631"/>
    <cellStyle name="60% - 强调文字颜色 4 2 2 2 3 4" xfId="15632"/>
    <cellStyle name="警告文本 4 7 2 2" xfId="15633"/>
    <cellStyle name="60% - 强调文字颜色 4 2 2 2 4" xfId="15634"/>
    <cellStyle name="60% - 强调文字颜色 4 2 2 2 4 2" xfId="15635"/>
    <cellStyle name="60% - 强调文字颜色 4 2 2 2 4 2 2" xfId="15636"/>
    <cellStyle name="输入 2 2 3 4" xfId="15637"/>
    <cellStyle name="标题 3 2 2 2 2 2" xfId="15638"/>
    <cellStyle name="60% - 强调文字颜色 4 2 2 2 4 3 2" xfId="15639"/>
    <cellStyle name="输入 2 2 4 4" xfId="15640"/>
    <cellStyle name="60% - 强调文字颜色 4 2 2 2 5" xfId="15641"/>
    <cellStyle name="60% - 强调文字颜色 4 2 2 2 5 2" xfId="15642"/>
    <cellStyle name="差 3 2 3" xfId="15643"/>
    <cellStyle name="60% - 强调文字颜色 4 2 2 2 5 2 2" xfId="15644"/>
    <cellStyle name="输入 2 3 3 4" xfId="15645"/>
    <cellStyle name="差 3 2 3 2" xfId="15646"/>
    <cellStyle name="差 2 7 2 2 2" xfId="15647"/>
    <cellStyle name="60% - 强调文字颜色 4 2 2 2 6" xfId="15648"/>
    <cellStyle name="标题 5 2 2 5 2 2" xfId="15649"/>
    <cellStyle name="60% - 强调文字颜色 4 2 2 2 6 2" xfId="15650"/>
    <cellStyle name="差 3 3 3" xfId="15651"/>
    <cellStyle name="60% - 强调文字颜色 4 2 2 3" xfId="15652"/>
    <cellStyle name="60% - 强调文字颜色 4 2 2 3 2 2" xfId="15653"/>
    <cellStyle name="60% - 强调文字颜色 4 2 2 3 2 2 2" xfId="15654"/>
    <cellStyle name="60% - 强调文字颜色 4 2 2 3 2 2 2 2" xfId="15655"/>
    <cellStyle name="60% - 强调文字颜色 4 2 2 3 2 2 2 2 2" xfId="15656"/>
    <cellStyle name="常规 4 4 2 3 3" xfId="15657"/>
    <cellStyle name="60% - 强调文字颜色 4 2 2 3 2 2 2 2 2 2" xfId="15658"/>
    <cellStyle name="60% - 强调文字颜色 4 2 2 3 2 2 2 3" xfId="15659"/>
    <cellStyle name="60% - 强调文字颜色 4 2 2 3 2 2 2 3 2" xfId="15660"/>
    <cellStyle name="60% - 强调文字颜色 4 2 2 3 2 2 3 2" xfId="15661"/>
    <cellStyle name="60% - 强调文字颜色 4 2 2 3 2 2 3 2 2" xfId="15662"/>
    <cellStyle name="60% - 强调文字颜色 6 4 4 3 2" xfId="15663"/>
    <cellStyle name="60% - 强调文字颜色 4 3 2 4 2 2 2" xfId="15664"/>
    <cellStyle name="60% - 强调文字颜色 4 2 2 3 2 2 4" xfId="15665"/>
    <cellStyle name="60% - 强调文字颜色 4 2 2 3 2 2 4 2" xfId="15666"/>
    <cellStyle name="60% - 强调文字颜色 4 2 2 3 2 3 3" xfId="15667"/>
    <cellStyle name="千位分隔 2 6 3 3 2 2" xfId="15668"/>
    <cellStyle name="60% - 强调文字颜色 4 2 2 3 2 3 3 2" xfId="15669"/>
    <cellStyle name="60% - 强调文字颜色 5 2 3 3 2 2" xfId="15670"/>
    <cellStyle name="60% - 强调文字颜色 4 2 2 3 2 4" xfId="15671"/>
    <cellStyle name="60% - 强调文字颜色 5 2 3 3 2 2 2" xfId="15672"/>
    <cellStyle name="60% - 强调文字颜色 4 2 2 3 2 4 2" xfId="15673"/>
    <cellStyle name="60% - 强调文字颜色 5 2 3 3 2 2 2 2" xfId="15674"/>
    <cellStyle name="60% - 强调文字颜色 4 2 2 3 2 4 2 2" xfId="15675"/>
    <cellStyle name="60% - 强调文字颜色 4 2 2 3 3" xfId="15676"/>
    <cellStyle name="输入 3 2 3 5 2" xfId="15677"/>
    <cellStyle name="60% - 强调文字颜色 4 2 2 3 3 2" xfId="15678"/>
    <cellStyle name="60% - 强调文字颜色 4 2 2 3 3 2 2" xfId="15679"/>
    <cellStyle name="60% - 强调文字颜色 4 2 2 3 3 2 2 2" xfId="15680"/>
    <cellStyle name="60% - 强调文字颜色 4 2 2 3 3 2 2 2 2" xfId="15681"/>
    <cellStyle name="60% - 强调文字颜色 4 2 2 3 3 2 3" xfId="15682"/>
    <cellStyle name="60% - 强调文字颜色 4 2 2 3 3 2 3 2" xfId="15683"/>
    <cellStyle name="60% - 强调文字颜色 4 2 2 3 3 3 2" xfId="15684"/>
    <cellStyle name="60% - 强调文字颜色 4 2 2 3 3 3 2 2" xfId="15685"/>
    <cellStyle name="标题 3 2 4 2 2 3 2 2" xfId="15686"/>
    <cellStyle name="60% - 强调文字颜色 5 2 3 3 3 2" xfId="15687"/>
    <cellStyle name="好 2 2 2 2 2 2 2 2 2" xfId="15688"/>
    <cellStyle name="60% - 强调文字颜色 4 2 2 3 3 4" xfId="15689"/>
    <cellStyle name="警告文本 4 8 2 2" xfId="15690"/>
    <cellStyle name="60% - 强调文字颜色 5 2 3 3 3 2 2" xfId="15691"/>
    <cellStyle name="60% - 强调文字颜色 4 2 2 3 3 4 2" xfId="15692"/>
    <cellStyle name="60% - 强调文字颜色 4 2 2 3 4" xfId="15693"/>
    <cellStyle name="60% - 强调文字颜色 4 2 2 3 4 2" xfId="15694"/>
    <cellStyle name="60% - 强调文字颜色 4 2 2 3 4 2 2" xfId="15695"/>
    <cellStyle name="输入 3 2 3 4" xfId="15696"/>
    <cellStyle name="60% - 强调文字颜色 4 2 2 3 5" xfId="15697"/>
    <cellStyle name="60% - 强调文字颜色 4 2 2 3 5 2" xfId="15698"/>
    <cellStyle name="差 4 2 3" xfId="15699"/>
    <cellStyle name="60% - 强调文字颜色 4 2 2 3 5 2 2" xfId="15700"/>
    <cellStyle name="输入 3 3 3 4" xfId="15701"/>
    <cellStyle name="差 4 2 3 2" xfId="15702"/>
    <cellStyle name="60% - 强调文字颜色 4 2 2 3 6" xfId="15703"/>
    <cellStyle name="60% - 强调文字颜色 4 2 2 3 6 2" xfId="15704"/>
    <cellStyle name="差 4 3 3" xfId="15705"/>
    <cellStyle name="链接单元格 2 6 2 2 2" xfId="15706"/>
    <cellStyle name="60% - 强调文字颜色 4 2 2 4 2 2" xfId="15707"/>
    <cellStyle name="汇总 4 2 3" xfId="15708"/>
    <cellStyle name="链接单元格 2 6 2 2 2 2" xfId="15709"/>
    <cellStyle name="60% - 强调文字颜色 4 2 2 4 2 2 2" xfId="15710"/>
    <cellStyle name="60% - 强调文字颜色 4 2 2 4 2 2 2 2" xfId="15711"/>
    <cellStyle name="汇总 4 2 3 2" xfId="15712"/>
    <cellStyle name="差_3.空间地产（西安）天琴湾配饰报价清单 4 4 3" xfId="15713"/>
    <cellStyle name="60% - 强调文字颜色 4 2 2 4 2 2 2 2 2" xfId="15714"/>
    <cellStyle name="汇总 4 2 3 2 2" xfId="15715"/>
    <cellStyle name="差_3.空间地产（西安）天琴湾配饰报价清单 4 4 3 2" xfId="15716"/>
    <cellStyle name="60% - 强调文字颜色 4 2 2 4 2 2 3" xfId="15717"/>
    <cellStyle name="汇总 4 2 4" xfId="15718"/>
    <cellStyle name="60% - 强调文字颜色 4 2 2 4 2 2 3 2" xfId="15719"/>
    <cellStyle name="汇总 4 2 4 2" xfId="15720"/>
    <cellStyle name="差_3.空间地产（西安）天琴湾配饰报价清单 4 5 3" xfId="15721"/>
    <cellStyle name="汇总 4 3 3" xfId="15722"/>
    <cellStyle name="强调文字颜色 2 2 2 3 2 4 2 2" xfId="15723"/>
    <cellStyle name="60% - 强调文字颜色 4 2 2 4 2 3 2" xfId="15724"/>
    <cellStyle name="60% - 强调文字颜色 4 2 2 4 2 3 2 2" xfId="15725"/>
    <cellStyle name="汇总 4 3 3 2" xfId="15726"/>
    <cellStyle name="差_3.空间地产（西安）天琴湾配饰报价清单 5 4 3" xfId="15727"/>
    <cellStyle name="60% - 强调文字颜色 5 2 3 4 2 2" xfId="15728"/>
    <cellStyle name="60% - 强调文字颜色 4 2 2 4 2 4" xfId="15729"/>
    <cellStyle name="检查单元格 2 3 2 5 2" xfId="15730"/>
    <cellStyle name="链接单元格 2 6 2 3 2" xfId="15731"/>
    <cellStyle name="60% - 强调文字颜色 4 2 2 4 3 2" xfId="15732"/>
    <cellStyle name="强调文字颜色 5 2 4 2 2 2" xfId="15733"/>
    <cellStyle name="60% - 强调文字颜色 4 2 2 4 3 2 2" xfId="15734"/>
    <cellStyle name="强调文字颜色 5 2 4 2 2 2 2" xfId="15735"/>
    <cellStyle name="60% - 强调文字颜色 4 2 2 4 3 2 2 2" xfId="15736"/>
    <cellStyle name="强调文字颜色 5 2 4 2 2 2 2 2" xfId="15737"/>
    <cellStyle name="60% - 强调文字颜色 4 2 2 4 3 2 2 2 2" xfId="15738"/>
    <cellStyle name="强调文字颜色 5 2 4 2 2 2 2 2 2" xfId="15739"/>
    <cellStyle name="60% - 强调文字颜色 4 2 2 4 3 2 3" xfId="15740"/>
    <cellStyle name="强调文字颜色 5 2 4 2 2 2 3" xfId="15741"/>
    <cellStyle name="60% - 强调文字颜色 4 2 2 4 3 2 3 2" xfId="15742"/>
    <cellStyle name="强调文字颜色 5 2 4 2 2 2 3 2" xfId="15743"/>
    <cellStyle name="强调文字颜色 2 2 2 3 2 5 2" xfId="15744"/>
    <cellStyle name="60% - 强调文字颜色 4 2 2 4 3 3" xfId="15745"/>
    <cellStyle name="强调文字颜色 5 2 4 2 2 3" xfId="15746"/>
    <cellStyle name="60% - 强调文字颜色 4 2 2 4 3 3 2" xfId="15747"/>
    <cellStyle name="强调文字颜色 5 2 4 2 2 3 2" xfId="15748"/>
    <cellStyle name="60% - 强调文字颜色 4 2 2 4 3 3 2 2" xfId="15749"/>
    <cellStyle name="强调文字颜色 5 2 4 2 2 3 2 2" xfId="15750"/>
    <cellStyle name="强调文字颜色 6 2 5 2 2 2" xfId="15751"/>
    <cellStyle name="适中 2 2 4 3 2 2 2" xfId="15752"/>
    <cellStyle name="60% - 强调文字颜色 5 2 3 4 3 2" xfId="15753"/>
    <cellStyle name="60% - 强调文字颜色 4 2 2 4 3 4" xfId="15754"/>
    <cellStyle name="强调文字颜色 5 2 4 2 2 4" xfId="15755"/>
    <cellStyle name="标题 4 2 5 2 2 2 2 2" xfId="15756"/>
    <cellStyle name="60% - 强调文字颜色 5 2 2 2 3" xfId="15757"/>
    <cellStyle name="60% - 强调文字颜色 4 2 2 4 4 2 2 2" xfId="15758"/>
    <cellStyle name="强调文字颜色 5 2 4 2 3 2 2 2" xfId="15759"/>
    <cellStyle name="标题 3 2 4 2 2 2" xfId="15760"/>
    <cellStyle name="60% - 强调文字颜色 4 2 2 4 4 3 2" xfId="15761"/>
    <cellStyle name="输入 4 2 4 4" xfId="15762"/>
    <cellStyle name="强调文字颜色 5 2 4 2 3 3 2" xfId="15763"/>
    <cellStyle name="强调文字颜色 4 2 4 3 2 2 2 2" xfId="15764"/>
    <cellStyle name="60% - 强调文字颜色 4 2 2 4 5 2 2" xfId="15765"/>
    <cellStyle name="输入 4 3 3 4" xfId="15766"/>
    <cellStyle name="强调文字颜色 5 2 4 2 4 2 2" xfId="15767"/>
    <cellStyle name="链接单元格 2 6 3" xfId="15768"/>
    <cellStyle name="60% - 强调文字颜色 4 2 2 5" xfId="15769"/>
    <cellStyle name="链接单元格 2 6 3 2" xfId="15770"/>
    <cellStyle name="60% - 强调文字颜色 4 2 2 5 2" xfId="15771"/>
    <cellStyle name="链接单元格 2 6 3 2 2" xfId="15772"/>
    <cellStyle name="60% - 强调文字颜色 4 2 2 5 2 2" xfId="15773"/>
    <cellStyle name="60% - 强调文字颜色 4 2 2 5 2 2 2" xfId="15774"/>
    <cellStyle name="输入 4 4 4" xfId="15775"/>
    <cellStyle name="60% - 强调文字颜色 4 2 2 5 2 2 2 2" xfId="15776"/>
    <cellStyle name="输入 4 4 4 2" xfId="15777"/>
    <cellStyle name="标题 1 2 2 4 2 4" xfId="15778"/>
    <cellStyle name="60% - 强调文字颜色 4 2 2 5 2 3 2" xfId="15779"/>
    <cellStyle name="输入 4 5 4" xfId="15780"/>
    <cellStyle name="60% - 强调文字颜色 4 2 2 5 3" xfId="15781"/>
    <cellStyle name="强调文字颜色 5 2 4 3 2" xfId="15782"/>
    <cellStyle name="60% - 强调文字颜色 4 2 2 5 3 2" xfId="15783"/>
    <cellStyle name="强调文字颜色 5 2 4 3 2 2" xfId="15784"/>
    <cellStyle name="60% - 强调文字颜色 4 2 2 5 3 2 2" xfId="15785"/>
    <cellStyle name="强调文字颜色 5 2 4 3 2 2 2" xfId="15786"/>
    <cellStyle name="链接单元格 2 6 4" xfId="15787"/>
    <cellStyle name="60% - 强调文字颜色 4 2 2 6" xfId="15788"/>
    <cellStyle name="60% - 强调文字颜色 4 2 2 6 2 2" xfId="15789"/>
    <cellStyle name="60% - 强调文字颜色 4 2 2 6 2 2 2" xfId="15790"/>
    <cellStyle name="60% - 强调文字颜色 4 2 2 6 3" xfId="15791"/>
    <cellStyle name="强调文字颜色 5 2 4 4 2" xfId="15792"/>
    <cellStyle name="60% - 强调文字颜色 4 2 2 6 3 2" xfId="15793"/>
    <cellStyle name="强调文字颜色 5 2 4 4 2 2" xfId="15794"/>
    <cellStyle name="强调文字颜色 1 2 4 3 3 2" xfId="15795"/>
    <cellStyle name="60% - 强调文字颜色 4 2 2 7" xfId="15796"/>
    <cellStyle name="强调文字颜色 5 2 2 3 2 2 2 3 2" xfId="15797"/>
    <cellStyle name="强调文字颜色 1 2 4 3 3 2 2" xfId="15798"/>
    <cellStyle name="60% - 强调文字颜色 4 2 2 7 2" xfId="15799"/>
    <cellStyle name="60% - 强调文字颜色 4 2 2 7 2 2" xfId="15800"/>
    <cellStyle name="60% - 强调文字颜色 4 2 2 8" xfId="15801"/>
    <cellStyle name="60% - 强调文字颜色 4 2 2 8 2" xfId="15802"/>
    <cellStyle name="强调文字颜色 2 3 4 6 2" xfId="15803"/>
    <cellStyle name="好_2.空间地产（西安）天琴湾销售会所灯饰清单 2 4 2 3 3 2" xfId="15804"/>
    <cellStyle name="60% - 强调文字颜色 4 2 3" xfId="15805"/>
    <cellStyle name="60% - 强调文字颜色 4 2 3 2" xfId="15806"/>
    <cellStyle name="60% - 强调文字颜色 4 2 3 2 2" xfId="15807"/>
    <cellStyle name="60% - 强调文字颜色 4 2 3 2 2 3 2 2" xfId="15808"/>
    <cellStyle name="标题 3 2 3 2 2 2 2" xfId="15809"/>
    <cellStyle name="60% - 强调文字颜色 4 2 3 2 3" xfId="15810"/>
    <cellStyle name="输入 3 2 4 4 2" xfId="15811"/>
    <cellStyle name="60% - 强调文字颜色 4 2 3 2 3 2 2 2" xfId="15812"/>
    <cellStyle name="标题 3 2 3 2 2 2 3" xfId="15813"/>
    <cellStyle name="60% - 强调文字颜色 4 2 3 2 4" xfId="15814"/>
    <cellStyle name="标题 3 2 3 2 2 2 3 2" xfId="15815"/>
    <cellStyle name="60% - 强调文字颜色 4 2 3 2 4 2" xfId="15816"/>
    <cellStyle name="60% - 强调文字颜色 4 2 3 2 4 2 2" xfId="15817"/>
    <cellStyle name="60% - 强调文字颜色 4 2 3 2 5" xfId="15818"/>
    <cellStyle name="60% - 强调文字颜色 4 2 3 2 5 2" xfId="15819"/>
    <cellStyle name="60% - 强调文字颜色 4 2 3 3" xfId="15820"/>
    <cellStyle name="标题 3 2 3 2 2 3 2" xfId="15821"/>
    <cellStyle name="60% - 强调文字颜色 4 2 3 3 3" xfId="15822"/>
    <cellStyle name="60% - 强调文字颜色 4 2 3 3 4" xfId="15823"/>
    <cellStyle name="检查单元格 3 4 4 2 2 2" xfId="15824"/>
    <cellStyle name="链接单元格 2 7 2" xfId="15825"/>
    <cellStyle name="60% - 强调文字颜色 4 2 3 4" xfId="15826"/>
    <cellStyle name="链接单元格 2 7 2 2" xfId="15827"/>
    <cellStyle name="60% - 强调文字颜色 4 2 3 4 2" xfId="15828"/>
    <cellStyle name="标题 3 2 3 2 2 4 2" xfId="15829"/>
    <cellStyle name="60% - 强调文字颜色 4 2 3 4 3" xfId="15830"/>
    <cellStyle name="强调文字颜色 5 2 5 2 2" xfId="15831"/>
    <cellStyle name="差_3.空间地产（西安）天琴湾配饰报价清单 2 2 5 2 2" xfId="15832"/>
    <cellStyle name="链接单元格 2 7 3" xfId="15833"/>
    <cellStyle name="60% - 强调文字颜色 4 2 3 5" xfId="15834"/>
    <cellStyle name="差_3.空间地产（西安）天琴湾配饰报价清单 2 2 5 2 2 2" xfId="15835"/>
    <cellStyle name="链接单元格 2 7 3 2" xfId="15836"/>
    <cellStyle name="60% - 强调文字颜色 4 2 3 5 2" xfId="15837"/>
    <cellStyle name="60% - 强调文字颜色 4 2 3 5 2 2" xfId="15838"/>
    <cellStyle name="差_3.空间地产（西安）天琴湾配饰报价清单 2 2 5 2 2 2 2" xfId="15839"/>
    <cellStyle name="60% - 强调文字颜色 4 2 3 6" xfId="15840"/>
    <cellStyle name="差_3.空间地产（西安）天琴湾配饰报价清单 2 2 5 2 3" xfId="15841"/>
    <cellStyle name="60% - 强调文字颜色 4 2 3 6 2" xfId="15842"/>
    <cellStyle name="差_3.空间地产（西安）天琴湾配饰报价清单 2 2 5 2 3 2" xfId="15843"/>
    <cellStyle name="适中 2 8 2" xfId="15844"/>
    <cellStyle name="60% - 强调文字颜色 4 2 4 2 2 2 2 2 2" xfId="15845"/>
    <cellStyle name="60% - 强调文字颜色 4 2 4 2 3 2 2 2" xfId="15846"/>
    <cellStyle name="60% - 强调文字颜色 4 2 4 2 3 3 2" xfId="15847"/>
    <cellStyle name="千位分隔 2 3 4 2" xfId="15848"/>
    <cellStyle name="60% - 强调文字颜色 4 2 4 4 2 2 2" xfId="15849"/>
    <cellStyle name="60% - 强调文字颜色 4 2 4 4 3" xfId="15850"/>
    <cellStyle name="强调文字颜色 5 2 6 2 2" xfId="15851"/>
    <cellStyle name="60% - 强调文字颜色 4 2 4 5 2 2" xfId="15852"/>
    <cellStyle name="60% - 强调文字颜色 4 2 4 6" xfId="15853"/>
    <cellStyle name="60% - 强调文字颜色 4 2 4 6 2" xfId="15854"/>
    <cellStyle name="60% - 强调文字颜色 4 2 5 2 2 2 2 2" xfId="15855"/>
    <cellStyle name="60% - 强调文字颜色 4 2 5 2 3 2 2" xfId="15856"/>
    <cellStyle name="警告文本 2 2 3 3" xfId="15857"/>
    <cellStyle name="差 2 2 4 3 2 2 2 2" xfId="15858"/>
    <cellStyle name="60% - 强调文字颜色 4 2 5 3 2 2 2" xfId="15859"/>
    <cellStyle name="60% - 强调文字颜色 4 2 5 3 2 2 2 2" xfId="15860"/>
    <cellStyle name="60% - 强调文字颜色 4 2 5 3 2 3" xfId="15861"/>
    <cellStyle name="60% - 强调文字颜色 4 2 5 3 2 3 2" xfId="15862"/>
    <cellStyle name="差 2 2 4 3 2 3" xfId="15863"/>
    <cellStyle name="60% - 强调文字颜色 4 2 5 3 3" xfId="15864"/>
    <cellStyle name="差 2 2 4 3 3 2 2" xfId="15865"/>
    <cellStyle name="60% - 强调文字颜色 4 2 5 4 2 2" xfId="15866"/>
    <cellStyle name="60% - 强调文字颜色 4 2 5 4 2 2 2" xfId="15867"/>
    <cellStyle name="60% - 强调文字颜色 4 2 5 4 3" xfId="15868"/>
    <cellStyle name="强调文字颜色 5 2 7 2 2" xfId="15869"/>
    <cellStyle name="差 2 2 4 3 4" xfId="15870"/>
    <cellStyle name="60% - 强调文字颜色 4 2 5 5" xfId="15871"/>
    <cellStyle name="差_3.空间地产（西安）天琴湾配饰报价清单 2 2 5 4 2" xfId="15872"/>
    <cellStyle name="差 2 2 4 3 4 2" xfId="15873"/>
    <cellStyle name="60% - 强调文字颜色 4 2 5 5 2" xfId="15874"/>
    <cellStyle name="60% - 强调文字颜色 4 2 5 5 2 2" xfId="15875"/>
    <cellStyle name="60% - 强调文字颜色 4 2 5 6" xfId="15876"/>
    <cellStyle name="60% - 强调文字颜色 4 2 5 6 2" xfId="15877"/>
    <cellStyle name="60% - 强调文字颜色 4 2 6 2 2 2 2" xfId="15878"/>
    <cellStyle name="60% - 强调文字颜色 4 2 6 2 3" xfId="15879"/>
    <cellStyle name="60% - 强调文字颜色 4 2 6 2 3 2" xfId="15880"/>
    <cellStyle name="强调文字颜色 3 3 5 2 3" xfId="15881"/>
    <cellStyle name="差 2 2 4 4 3" xfId="15882"/>
    <cellStyle name="60% - 强调文字颜色 4 2 6 4" xfId="15883"/>
    <cellStyle name="强调文字颜色 3 3 5 2 3 2" xfId="15884"/>
    <cellStyle name="差 2 2 4 4 3 2" xfId="15885"/>
    <cellStyle name="60% - 强调文字颜色 4 2 6 4 2" xfId="15886"/>
    <cellStyle name="60% - 强调文字颜色 4 2 7 2 2 2" xfId="15887"/>
    <cellStyle name="强调文字颜色 3 3 5 3 2 2" xfId="15888"/>
    <cellStyle name="差_3.空间地产（西安）天琴湾配饰报价清单 4 2 2 3 2 2 2" xfId="15889"/>
    <cellStyle name="60% - 强调文字颜色 4 2 7 3 2" xfId="15890"/>
    <cellStyle name="差 2 2 4 5 2 2" xfId="15891"/>
    <cellStyle name="60% - 强调文字颜色 4 2 8 2 2" xfId="15892"/>
    <cellStyle name="60% - 强调文字颜色 4 3" xfId="15893"/>
    <cellStyle name="适中 2 6 2 3" xfId="15894"/>
    <cellStyle name="60% - 强调文字颜色 4 3 2" xfId="15895"/>
    <cellStyle name="适中 2 6 2 3 2" xfId="15896"/>
    <cellStyle name="差 2 4 4" xfId="15897"/>
    <cellStyle name="60% - 强调文字颜色 4 3 2 2" xfId="15898"/>
    <cellStyle name="差 2 4 4 2" xfId="15899"/>
    <cellStyle name="60% - 强调文字颜色 4 3 2 2 2" xfId="15900"/>
    <cellStyle name="差 2 4 4 2 2" xfId="15901"/>
    <cellStyle name="60% - 强调文字颜色 6 2 4 3" xfId="15902"/>
    <cellStyle name="60% - 强调文字颜色 4 3 2 2 2 2" xfId="15903"/>
    <cellStyle name="差 2 4 4 2 2 2" xfId="15904"/>
    <cellStyle name="60% - 强调文字颜色 6 2 4 3 2" xfId="15905"/>
    <cellStyle name="60% - 强调文字颜色 4 3 2 2 2 2 2" xfId="15906"/>
    <cellStyle name="60% - 强调文字颜色 6 2 4 3 2 2" xfId="15907"/>
    <cellStyle name="60% - 强调文字颜色 4 3 2 2 2 2 2 2" xfId="15908"/>
    <cellStyle name="60% - 强调文字颜色 6 2 4 3 2 2 2" xfId="15909"/>
    <cellStyle name="60% - 强调文字颜色 4 3 2 2 2 2 2 2 2" xfId="15910"/>
    <cellStyle name="60% - 强调文字颜色 6 2 4 3 3" xfId="15911"/>
    <cellStyle name="60% - 强调文字颜色 4 3 2 2 2 2 3" xfId="15912"/>
    <cellStyle name="60% - 强调文字颜色 6 2 4 3 3 2" xfId="15913"/>
    <cellStyle name="60% - 强调文字颜色 4 3 2 2 2 2 3 2" xfId="15914"/>
    <cellStyle name="60% - 强调文字颜色 6 2 4 4" xfId="15915"/>
    <cellStyle name="60% - 强调文字颜色 4 3 2 2 2 3" xfId="15916"/>
    <cellStyle name="60% - 强调文字颜色 6 2 4 4 2" xfId="15917"/>
    <cellStyle name="60% - 强调文字颜色 4 3 2 2 2 3 2" xfId="15918"/>
    <cellStyle name="60% - 强调文字颜色 6 2 4 5" xfId="15919"/>
    <cellStyle name="60% - 强调文字颜色 4 3 2 2 2 4" xfId="15920"/>
    <cellStyle name="60% - 强调文字颜色 6 2 4 5 2" xfId="15921"/>
    <cellStyle name="60% - 强调文字颜色 4 3 2 2 2 4 2" xfId="15922"/>
    <cellStyle name="差 2 4 4 3" xfId="15923"/>
    <cellStyle name="60% - 强调文字颜色 4 3 2 2 3" xfId="15924"/>
    <cellStyle name="差 4 2 3 2 2" xfId="15925"/>
    <cellStyle name="差 2 4 4 3 2" xfId="15926"/>
    <cellStyle name="60% - 强调文字颜色 6 2 5 3" xfId="15927"/>
    <cellStyle name="60% - 强调文字颜色 4 3 2 2 3 2" xfId="15928"/>
    <cellStyle name="差 4 2 3 2 2 2" xfId="15929"/>
    <cellStyle name="60% - 强调文字颜色 6 2 5 3 2" xfId="15930"/>
    <cellStyle name="60% - 强调文字颜色 4 3 2 2 3 2 2" xfId="15931"/>
    <cellStyle name="差 4 2 3 2 2 2 2" xfId="15932"/>
    <cellStyle name="60% - 强调文字颜色 6 2 5 3 2 2" xfId="15933"/>
    <cellStyle name="60% - 强调文字颜色 4 3 2 2 3 2 2 2" xfId="15934"/>
    <cellStyle name="60% - 强调文字颜色 6 2 5 4" xfId="15935"/>
    <cellStyle name="60% - 强调文字颜色 4 3 2 2 3 3" xfId="15936"/>
    <cellStyle name="60% - 强调文字颜色 6 2 5 4 2" xfId="15937"/>
    <cellStyle name="60% - 强调文字颜色 4 3 2 2 3 3 2" xfId="15938"/>
    <cellStyle name="60% - 强调文字颜色 4 3 2 2 4" xfId="15939"/>
    <cellStyle name="差 4 2 3 2 3" xfId="15940"/>
    <cellStyle name="60% - 强调文字颜色 6 2 6 3" xfId="15941"/>
    <cellStyle name="60% - 强调文字颜色 4 3 2 2 4 2" xfId="15942"/>
    <cellStyle name="输出 3 3 2 5" xfId="15943"/>
    <cellStyle name="差 4 2 3 2 3 2" xfId="15944"/>
    <cellStyle name="60% - 强调文字颜色 6 2 6 3 2" xfId="15945"/>
    <cellStyle name="60% - 强调文字颜色 4 3 2 2 4 2 2" xfId="15946"/>
    <cellStyle name="差_3.空间地产（西安）天琴湾配饰报价清单 4 2 4 3 2" xfId="15947"/>
    <cellStyle name="60% - 强调文字颜色 4 3 2 2 5" xfId="15948"/>
    <cellStyle name="60% - 强调文字颜色 6 2 7 3" xfId="15949"/>
    <cellStyle name="60% - 强调文字颜色 4 3 2 2 5 2" xfId="15950"/>
    <cellStyle name="输出 3 3 3 5" xfId="15951"/>
    <cellStyle name="差 2 4 5" xfId="15952"/>
    <cellStyle name="60% - 强调文字颜色 4 3 2 3" xfId="15953"/>
    <cellStyle name="差 2 4 5 2 2" xfId="15954"/>
    <cellStyle name="60% - 强调文字颜色 6 3 4 3" xfId="15955"/>
    <cellStyle name="60% - 强调文字颜色 4 3 2 3 2 2" xfId="15956"/>
    <cellStyle name="60% - 强调文字颜色 4 3 2 3 3" xfId="15957"/>
    <cellStyle name="输入 3 3 3 5 2" xfId="15958"/>
    <cellStyle name="差 4 2 3 3 2" xfId="15959"/>
    <cellStyle name="60% - 强调文字颜色 6 3 5 3" xfId="15960"/>
    <cellStyle name="60% - 强调文字颜色 4 3 2 3 3 2" xfId="15961"/>
    <cellStyle name="差 4 2 3 3 2 2" xfId="15962"/>
    <cellStyle name="60% - 强调文字颜色 6 3 5 3 2" xfId="15963"/>
    <cellStyle name="60% - 强调文字颜色 4 3 2 3 3 2 2" xfId="15964"/>
    <cellStyle name="60% - 强调文字颜色 4 3 2 3 4" xfId="15965"/>
    <cellStyle name="60% - 强调文字颜色 6 3 6 3" xfId="15966"/>
    <cellStyle name="60% - 强调文字颜色 4 3 2 3 4 2" xfId="15967"/>
    <cellStyle name="输出 3 4 2 5" xfId="15968"/>
    <cellStyle name="链接单元格 3 6 2" xfId="15969"/>
    <cellStyle name="差 2 4 6" xfId="15970"/>
    <cellStyle name="60% - 强调文字颜色 4 3 2 4" xfId="15971"/>
    <cellStyle name="链接单元格 3 6 2 2" xfId="15972"/>
    <cellStyle name="差 2 4 6 2" xfId="15973"/>
    <cellStyle name="60% - 强调文字颜色 4 3 2 4 2" xfId="15974"/>
    <cellStyle name="链接单元格 3 6 2 2 2" xfId="15975"/>
    <cellStyle name="60% - 强调文字颜色 6 4 4 3" xfId="15976"/>
    <cellStyle name="60% - 强调文字颜色 4 3 2 4 2 2" xfId="15977"/>
    <cellStyle name="60% - 强调文字颜色 4 3 2 4 3" xfId="15978"/>
    <cellStyle name="强调文字颜色 5 3 4 2 2" xfId="15979"/>
    <cellStyle name="差 4 2 3 4 2" xfId="15980"/>
    <cellStyle name="60% - 强调文字颜色 6 4 5 3" xfId="15981"/>
    <cellStyle name="60% - 强调文字颜色 4 3 2 4 3 2" xfId="15982"/>
    <cellStyle name="强调文字颜色 5 3 4 2 2 2" xfId="15983"/>
    <cellStyle name="链接单元格 3 6 3" xfId="15984"/>
    <cellStyle name="60% - 强调文字颜色 4 3 2 5" xfId="15985"/>
    <cellStyle name="链接单元格 3 6 3 2" xfId="15986"/>
    <cellStyle name="60% - 强调文字颜色 4 3 2 5 2" xfId="15987"/>
    <cellStyle name="60% - 强调文字颜色 4 3 2 5 2 2" xfId="15988"/>
    <cellStyle name="好_3.空间地产（西安）天琴湾配饰报价清单 2 2 3 2 2 2 2" xfId="15989"/>
    <cellStyle name="60% - 强调文字颜色 4 3 2 6" xfId="15990"/>
    <cellStyle name="好_3.空间地产（西安）天琴湾配饰报价清单 2 2 3 2 2 2 2 2" xfId="15991"/>
    <cellStyle name="60% - 强调文字颜色 4 3 2 6 2" xfId="15992"/>
    <cellStyle name="60% - 强调文字颜色 4 3 3" xfId="15993"/>
    <cellStyle name="60% - 强调文字颜色 4 3 3 2 2 2 2 2" xfId="15994"/>
    <cellStyle name="60% - 强调文字颜色 4 3 3 2 2 2 2 2 2" xfId="15995"/>
    <cellStyle name="标题 1 4 2 4 2" xfId="15996"/>
    <cellStyle name="60% - 强调文字颜色 4 3 3 2 2 2 3" xfId="15997"/>
    <cellStyle name="标题 1 4 2 4 2 2" xfId="15998"/>
    <cellStyle name="60% - 强调文字颜色 4 3 3 2 2 2 3 2" xfId="15999"/>
    <cellStyle name="60% - 强调文字颜色 4 3 3 2 2 3" xfId="16000"/>
    <cellStyle name="标题 3 4 3 2 3 2 2" xfId="16001"/>
    <cellStyle name="60% - 强调文字颜色 4 3 3 2 2 3 2" xfId="16002"/>
    <cellStyle name="标题 3 4 3 2 3 2 2 2" xfId="16003"/>
    <cellStyle name="60% - 强调文字颜色 4 3 3 2 2 3 2 2" xfId="16004"/>
    <cellStyle name="差 2 5 4 3" xfId="16005"/>
    <cellStyle name="标题 3 2 3 3 2 2 2" xfId="16006"/>
    <cellStyle name="60% - 强调文字颜色 4 3 3 2 3" xfId="16007"/>
    <cellStyle name="输入 3 3 4 4 2" xfId="16008"/>
    <cellStyle name="差 4 2 4 2 2" xfId="16009"/>
    <cellStyle name="差 2 5 4 3 2" xfId="16010"/>
    <cellStyle name="标题 3 2 3 3 2 2 2 2" xfId="16011"/>
    <cellStyle name="60% - 强调文字颜色 4 3 3 2 3 2" xfId="16012"/>
    <cellStyle name="差 4 2 4 2 2 2" xfId="16013"/>
    <cellStyle name="60% - 强调文字颜色 4 3 3 2 3 2 2" xfId="16014"/>
    <cellStyle name="60% - 强调文字颜色 4 3 3 2 3 2 2 2" xfId="16015"/>
    <cellStyle name="60% - 强调文字颜色 4 3 3 2 3 3" xfId="16016"/>
    <cellStyle name="标题 3 4 3 2 3 3 2" xfId="16017"/>
    <cellStyle name="注释 2 3 2 2 6" xfId="16018"/>
    <cellStyle name="60% - 强调文字颜色 4 3 3 2 3 3 2" xfId="16019"/>
    <cellStyle name="60% - 强调文字颜色 4 3 3 2 4" xfId="16020"/>
    <cellStyle name="60% - 强调文字颜色 4 3 3 2 4 2" xfId="16021"/>
    <cellStyle name="输出 4 3 2 5" xfId="16022"/>
    <cellStyle name="60% - 强调文字颜色 4 3 3 2 4 2 2" xfId="16023"/>
    <cellStyle name="60% - 强调文字颜色 4 3 3 2 5" xfId="16024"/>
    <cellStyle name="60% - 强调文字颜色 4 3 3 2 5 2" xfId="16025"/>
    <cellStyle name="输出 4 3 3 5" xfId="16026"/>
    <cellStyle name="差 2 5 5 2 2" xfId="16027"/>
    <cellStyle name="60% - 强调文字颜色 4 3 3 3 2 2" xfId="16028"/>
    <cellStyle name="60% - 强调文字颜色 4 3 3 3 2 2 2" xfId="16029"/>
    <cellStyle name="60% - 强调文字颜色 4 3 3 3 2 2 2 2" xfId="16030"/>
    <cellStyle name="输出 2 2 4 4 2 3" xfId="16031"/>
    <cellStyle name="60% - 强调文字颜色 4 3 3 3 2 3 2" xfId="16032"/>
    <cellStyle name="标题 3 2 3 3 2 3 2" xfId="16033"/>
    <cellStyle name="60% - 强调文字颜色 4 3 3 3 3" xfId="16034"/>
    <cellStyle name="差 4 2 4 3 2" xfId="16035"/>
    <cellStyle name="60% - 强调文字颜色 4 3 3 3 3 2" xfId="16036"/>
    <cellStyle name="60% - 强调文字颜色 4 3 3 3 3 2 2" xfId="16037"/>
    <cellStyle name="60% - 强调文字颜色 4 3 3 3 4" xfId="16038"/>
    <cellStyle name="60% - 强调文字颜色 4 3 3 3 4 2" xfId="16039"/>
    <cellStyle name="输出 4 4 2 5" xfId="16040"/>
    <cellStyle name="链接单元格 3 7 2 2" xfId="16041"/>
    <cellStyle name="差 2 5 6 2" xfId="16042"/>
    <cellStyle name="60% - 强调文字颜色 4 3 3 4 2" xfId="16043"/>
    <cellStyle name="60% - 强调文字颜色 4 3 3 4 2 2" xfId="16044"/>
    <cellStyle name="60% - 强调文字颜色 4 3 3 4 2 2 2" xfId="16045"/>
    <cellStyle name="60% - 强调文字颜色 4 3 3 4 3" xfId="16046"/>
    <cellStyle name="强调文字颜色 5 3 5 2 2" xfId="16047"/>
    <cellStyle name="60% - 强调文字颜色 4 3 3 4 3 2" xfId="16048"/>
    <cellStyle name="强调文字颜色 5 3 5 2 2 2" xfId="16049"/>
    <cellStyle name="60% - 强调文字颜色 4 3 3 5" xfId="16050"/>
    <cellStyle name="差_3.空间地产（西安）天琴湾配饰报价清单 2 2 6 2 2" xfId="16051"/>
    <cellStyle name="60% - 强调文字颜色 4 3 3 5 2" xfId="16052"/>
    <cellStyle name="差_3.空间地产（西安）天琴湾配饰报价清单 2 2 6 2 2 2" xfId="16053"/>
    <cellStyle name="60% - 强调文字颜色 4 3 3 5 2 2" xfId="16054"/>
    <cellStyle name="好_3.空间地产（西安）天琴湾配饰报价清单 2 2 3 2 2 3 2" xfId="16055"/>
    <cellStyle name="60% - 强调文字颜色 4 3 3 6" xfId="16056"/>
    <cellStyle name="好_3.空间地产（西安）天琴湾配饰报价清单 2 2 3 2 2 3 2 2" xfId="16057"/>
    <cellStyle name="60% - 强调文字颜色 4 3 3 6 2" xfId="16058"/>
    <cellStyle name="60% - 强调文字颜色 4 3 4 2 2 2 2 2" xfId="16059"/>
    <cellStyle name="60% - 强调文字颜色 4 3 4 2 2 3" xfId="16060"/>
    <cellStyle name="标题 3 4 3 3 3 2 2" xfId="16061"/>
    <cellStyle name="60% - 强调文字颜色 4 3 4 2 2 3 2" xfId="16062"/>
    <cellStyle name="60% - 强调文字颜色 4 3 4 2 3 2 2" xfId="16063"/>
    <cellStyle name="60% - 强调文字颜色 4 3 4 3 2 2 2" xfId="16064"/>
    <cellStyle name="60% - 强调文字颜色 4 3 4 3 2 2 2 2" xfId="16065"/>
    <cellStyle name="60% - 强调文字颜色 4 3 4 3 2 3" xfId="16066"/>
    <cellStyle name="60% - 强调文字颜色 4 3 4 3 2 3 2" xfId="16067"/>
    <cellStyle name="60% - 强调文字颜色 4 3 4 3 3" xfId="16068"/>
    <cellStyle name="60% - 强调文字颜色 4 3 4 3 3 2" xfId="16069"/>
    <cellStyle name="60% - 强调文字颜色 4 3 4 3 3 2 2" xfId="16070"/>
    <cellStyle name="60% - 强调文字颜色 4 3 4 3 4 2" xfId="16071"/>
    <cellStyle name="标题 3 2 2 5 2" xfId="16072"/>
    <cellStyle name="差 3 4 4" xfId="16073"/>
    <cellStyle name="60% - 强调文字颜色 4 4 2 2" xfId="16074"/>
    <cellStyle name="差 3 4 4 2 2 2" xfId="16075"/>
    <cellStyle name="60% - 强调文字颜色 4 4 2 2 2 2 2" xfId="16076"/>
    <cellStyle name="汇总 3 4 3 5 2" xfId="16077"/>
    <cellStyle name="标题 3 2 2 5 2 2 2 2" xfId="16078"/>
    <cellStyle name="输入 4 2 7" xfId="16079"/>
    <cellStyle name="60% - 强调文字颜色 4 4 2 2 2 2 2 2" xfId="16080"/>
    <cellStyle name="输入 4 2 7 2" xfId="16081"/>
    <cellStyle name="60% - 强调文字颜色 4 4 2 2 2 2 2 2 2" xfId="16082"/>
    <cellStyle name="60% - 强调文字颜色 4 4 2 2 2 2 3" xfId="16083"/>
    <cellStyle name="输入 4 3 7" xfId="16084"/>
    <cellStyle name="60% - 强调文字颜色 4 4 2 2 2 2 3 2" xfId="16085"/>
    <cellStyle name="60% - 强调文字颜色 4 4 2 2 2 3" xfId="16086"/>
    <cellStyle name="60% - 强调文字颜色 4 4 2 2 2 3 2 2" xfId="16087"/>
    <cellStyle name="60% - 强调文字颜色 4 4 2 2 2 4" xfId="16088"/>
    <cellStyle name="60% - 强调文字颜色 4 4 2 2 2 4 2" xfId="16089"/>
    <cellStyle name="差 3 4 4 3 2" xfId="16090"/>
    <cellStyle name="60% - 强调文字颜色 4 4 2 2 3 2" xfId="16091"/>
    <cellStyle name="差 4 3 3 2 2 2" xfId="16092"/>
    <cellStyle name="标题 3 2 2 5 2 3 2" xfId="16093"/>
    <cellStyle name="60% - 强调文字颜色 4 4 2 2 3 2 2" xfId="16094"/>
    <cellStyle name="差 4 3 3 2 2 2 2" xfId="16095"/>
    <cellStyle name="60% - 强调文字颜色 4 4 2 2 3 2 2 2" xfId="16096"/>
    <cellStyle name="60% - 强调文字颜色 4 4 2 2 3 3" xfId="16097"/>
    <cellStyle name="60% - 强调文字颜色 4 4 2 2 3 3 2" xfId="16098"/>
    <cellStyle name="60% - 强调文字颜色 4 4 2 2 4" xfId="16099"/>
    <cellStyle name="差 4 3 3 2 3" xfId="16100"/>
    <cellStyle name="60% - 强调文字颜色 4 4 2 2 4 2" xfId="16101"/>
    <cellStyle name="差 4 3 3 2 3 2" xfId="16102"/>
    <cellStyle name="强调文字颜色 2 2 4 4" xfId="16103"/>
    <cellStyle name="60% - 强调文字颜色 4 4 2 2 4 2 2" xfId="16104"/>
    <cellStyle name="强调文字颜色 5 2 2 4 2 2 3" xfId="16105"/>
    <cellStyle name="差_3.空间地产（西安）天琴湾配饰报价清单 4 3 4 3 2" xfId="16106"/>
    <cellStyle name="60% - 强调文字颜色 4 4 2 2 5" xfId="16107"/>
    <cellStyle name="60% - 强调文字颜色 4 4 2 2 5 2" xfId="16108"/>
    <cellStyle name="标题 3 2 2 5 3" xfId="16109"/>
    <cellStyle name="差 3 4 5" xfId="16110"/>
    <cellStyle name="60% - 强调文字颜色 4 4 2 3" xfId="16111"/>
    <cellStyle name="标题 3 2 2 5 3 2" xfId="16112"/>
    <cellStyle name="差 3 4 5 2" xfId="16113"/>
    <cellStyle name="60% - 强调文字颜色 4 4 2 3 2" xfId="16114"/>
    <cellStyle name="标题 3 2 2 5 3 2 2" xfId="16115"/>
    <cellStyle name="差 3 4 5 2 2" xfId="16116"/>
    <cellStyle name="60% - 强调文字颜色 4 4 2 3 2 2" xfId="16117"/>
    <cellStyle name="60% - 强调文字颜色 4 4 2 3 2 2 2" xfId="16118"/>
    <cellStyle name="60% - 强调文字颜色 4 4 2 3 2 2 2 2" xfId="16119"/>
    <cellStyle name="60% - 强调文字颜色 4 4 2 3 2 3 2" xfId="16120"/>
    <cellStyle name="60% - 强调文字颜色 4 4 2 3 3" xfId="16121"/>
    <cellStyle name="输入 3 4 3 5 2" xfId="16122"/>
    <cellStyle name="差 4 3 3 3 2" xfId="16123"/>
    <cellStyle name="60% - 强调文字颜色 4 4 2 3 3 2" xfId="16124"/>
    <cellStyle name="差 4 3 3 3 2 2" xfId="16125"/>
    <cellStyle name="60% - 强调文字颜色 4 4 2 3 3 2 2" xfId="16126"/>
    <cellStyle name="60% - 强调文字颜色 4 4 2 3 4" xfId="16127"/>
    <cellStyle name="60% - 强调文字颜色 4 4 2 3 4 2" xfId="16128"/>
    <cellStyle name="60% - 强调文字颜色 4 4 3" xfId="16129"/>
    <cellStyle name="标题 3 2 2 6" xfId="16130"/>
    <cellStyle name="标题 3 2 2 6 2 2" xfId="16131"/>
    <cellStyle name="差 3 5 4 2" xfId="16132"/>
    <cellStyle name="60% - 强调文字颜色 4 4 3 2 2" xfId="16133"/>
    <cellStyle name="60% - 强调文字颜色 4 4 3 2 2 2 2 2" xfId="16134"/>
    <cellStyle name="60% - 强调文字颜色 4 4 3 2 2 2 2 2 2" xfId="16135"/>
    <cellStyle name="60% - 强调文字颜色 4 4 3 2 2 2 3" xfId="16136"/>
    <cellStyle name="60% - 强调文字颜色 4 4 3 2 2 2 3 2" xfId="16137"/>
    <cellStyle name="60% - 强调文字颜色 4 4 3 2 2 3" xfId="16138"/>
    <cellStyle name="标题 3 4 4 2 3 2 2" xfId="16139"/>
    <cellStyle name="60% - 强调文字颜色 4 4 3 2 2 3 2" xfId="16140"/>
    <cellStyle name="标题 3 2 3 4 2 2 2" xfId="16141"/>
    <cellStyle name="60% - 强调文字颜色 4 4 3 2 3" xfId="16142"/>
    <cellStyle name="输入 3 4 4 4 2" xfId="16143"/>
    <cellStyle name="差 4 3 4 2 2" xfId="16144"/>
    <cellStyle name="60% - 强调文字颜色 4 4 3 2 3 2" xfId="16145"/>
    <cellStyle name="差 4 3 4 2 2 2" xfId="16146"/>
    <cellStyle name="60% - 强调文字颜色 4 4 3 2 3 2 2" xfId="16147"/>
    <cellStyle name="60% - 强调文字颜色 4 4 3 2 3 2 2 2" xfId="16148"/>
    <cellStyle name="60% - 强调文字颜色 4 4 3 2 3 3" xfId="16149"/>
    <cellStyle name="60% - 强调文字颜色 4 4 3 2 3 3 2" xfId="16150"/>
    <cellStyle name="60% - 强调文字颜色 4 4 3 2 4" xfId="16151"/>
    <cellStyle name="汇总 4 2 2 4 3 2" xfId="16152"/>
    <cellStyle name="60% - 强调文字颜色 4 4 3 2 5" xfId="16153"/>
    <cellStyle name="60% - 强调文字颜色 4 4 3 3 2" xfId="16154"/>
    <cellStyle name="标题 3 2 2 6 3 2" xfId="16155"/>
    <cellStyle name="60% - 强调文字颜色 4 4 3 3 2 2" xfId="16156"/>
    <cellStyle name="60% - 强调文字颜色 4 4 3 3 2 2 2" xfId="16157"/>
    <cellStyle name="60% - 强调文字颜色 4 4 3 3 2 2 2 2" xfId="16158"/>
    <cellStyle name="60% - 强调文字颜色 4 4 3 3 2 3" xfId="16159"/>
    <cellStyle name="输入 2 4" xfId="16160"/>
    <cellStyle name="60% - 强调文字颜色 4 4 3 3 2 3 2" xfId="16161"/>
    <cellStyle name="差 4 3 4 3 2" xfId="16162"/>
    <cellStyle name="差 4 4 2 2 2 2" xfId="16163"/>
    <cellStyle name="60% - 强调文字颜色 4 4 3 3 3" xfId="16164"/>
    <cellStyle name="差 4 4 2 2 2 2 2" xfId="16165"/>
    <cellStyle name="60% - 强调文字颜色 4 4 3 3 3 2" xfId="16166"/>
    <cellStyle name="60% - 强调文字颜色 4 4 3 3 3 2 2" xfId="16167"/>
    <cellStyle name="60% - 强调文字颜色 4 4 3 3 4" xfId="16168"/>
    <cellStyle name="60% - 强调文字颜色 4 4 4 2 2 2 2 2" xfId="16169"/>
    <cellStyle name="60% - 强调文字颜色 4 4 4 2 2 3" xfId="16170"/>
    <cellStyle name="标题 3 4 4 3 3 2 2" xfId="16171"/>
    <cellStyle name="60% - 强调文字颜色 4 4 4 2 2 3 2" xfId="16172"/>
    <cellStyle name="60% - 强调文字颜色 4 4 4 2 3" xfId="16173"/>
    <cellStyle name="差 4 3 5 2 2" xfId="16174"/>
    <cellStyle name="60% - 强调文字颜色 4 4 4 2 3 2" xfId="16175"/>
    <cellStyle name="60% - 强调文字颜色 4 4 4 2 3 2 2" xfId="16176"/>
    <cellStyle name="60% - 强调文字颜色 4 4 4 2 4 2" xfId="16177"/>
    <cellStyle name="链接单元格 3 4 2 2 2 2 2" xfId="16178"/>
    <cellStyle name="60% - 强调文字颜色 4 4 4 3 2 2" xfId="16179"/>
    <cellStyle name="60% - 强调文字颜色 4 4 4 3 2 2 2" xfId="16180"/>
    <cellStyle name="好_2.空间地产（西安）天琴湾销售会所灯饰清单 2 4 6" xfId="16181"/>
    <cellStyle name="好_2.空间地产（西安）天琴湾销售会所灯饰清单 2 4 6 2" xfId="16182"/>
    <cellStyle name="强调文字颜色 1 4 3 4 3" xfId="16183"/>
    <cellStyle name="60% - 强调文字颜色 4 4 4 3 2 2 2 2" xfId="16184"/>
    <cellStyle name="60% - 强调文字颜色 4 4 4 3 2 3" xfId="16185"/>
    <cellStyle name="60% - 强调文字颜色 4 4 4 3 2 3 2" xfId="16186"/>
    <cellStyle name="好_2.空间地产（西安）天琴湾销售会所灯饰清单 2 5 6" xfId="16187"/>
    <cellStyle name="差 4 4 2 3 2 2" xfId="16188"/>
    <cellStyle name="60% - 强调文字颜色 4 4 4 3 3" xfId="16189"/>
    <cellStyle name="60% - 强调文字颜色 4 4 4 3 3 2" xfId="16190"/>
    <cellStyle name="60% - 强调文字颜色 4 4 4 3 3 2 2" xfId="16191"/>
    <cellStyle name="好_2.空间地产（西安）天琴湾销售会所灯饰清单 3 4 6" xfId="16192"/>
    <cellStyle name="60% - 强调文字颜色 4 4 4 3 4" xfId="16193"/>
    <cellStyle name="60% - 强调文字颜色 4 4 4 3 4 2" xfId="16194"/>
    <cellStyle name="60% - 强调文字颜色 4 4 5 2 2 2" xfId="16195"/>
    <cellStyle name="60% - 强调文字颜色 4 4 5 2 2 2 2" xfId="16196"/>
    <cellStyle name="60% - 强调文字颜色 4 4 5 2 2 3" xfId="16197"/>
    <cellStyle name="60% - 强调文字颜色 4 4 5 2 2 3 2" xfId="16198"/>
    <cellStyle name="60% - 强调文字颜色 4 4 5 2 3" xfId="16199"/>
    <cellStyle name="60% - 强调文字颜色 4 4 5 2 3 2" xfId="16200"/>
    <cellStyle name="60% - 强调文字颜色 4 4 5 2 3 2 2" xfId="16201"/>
    <cellStyle name="链接单元格 3 4 2 3 2" xfId="16202"/>
    <cellStyle name="60% - 强调文字颜色 4 4 5 3" xfId="16203"/>
    <cellStyle name="差 2 2 6 3 2" xfId="16204"/>
    <cellStyle name="强调文字颜色 5 3 2 2 2 2" xfId="16205"/>
    <cellStyle name="链接单元格 3 4 2 3 2 2" xfId="16206"/>
    <cellStyle name="60% - 强调文字颜色 4 4 5 3 2" xfId="16207"/>
    <cellStyle name="强调文字颜色 5 3 2 2 2 2 2" xfId="16208"/>
    <cellStyle name="60% - 强调文字颜色 4 4 5 3 2 2" xfId="16209"/>
    <cellStyle name="强调文字颜色 5 3 2 2 2 2 2 2" xfId="16210"/>
    <cellStyle name="60% - 强调文字颜色 4 4 5 3 2 2 2" xfId="16211"/>
    <cellStyle name="强调文字颜色 5 3 2 2 2 2 2 2 2" xfId="16212"/>
    <cellStyle name="60% - 强调文字颜色 4 4 5 3 3" xfId="16213"/>
    <cellStyle name="强调文字颜色 5 3 2 2 2 2 3" xfId="16214"/>
    <cellStyle name="60% - 强调文字颜色 4 4 5 3 3 2" xfId="16215"/>
    <cellStyle name="强调文字颜色 5 3 2 2 2 2 3 2" xfId="16216"/>
    <cellStyle name="60% - 强调文字颜色 4 4 5 4 2 2" xfId="16217"/>
    <cellStyle name="强调文字颜色 5 3 2 2 2 3 2 2" xfId="16218"/>
    <cellStyle name="60% - 强调文字颜色 4 4 6 2 2" xfId="16219"/>
    <cellStyle name="60% - 强调文字颜色 4 4 6 2 2 2" xfId="16220"/>
    <cellStyle name="60% - 强调文字颜色 4 4 6 2 2 2 2" xfId="16221"/>
    <cellStyle name="千位分隔 2 2 2 3 2 2 2 2 4" xfId="16222"/>
    <cellStyle name="60% - 强调文字颜色 4 4 6 2 3" xfId="16223"/>
    <cellStyle name="60% - 强调文字颜色 4 4 6 2 3 2" xfId="16224"/>
    <cellStyle name="强调文字颜色 3 3 7 2 2" xfId="16225"/>
    <cellStyle name="链接单元格 3 4 2 4 2" xfId="16226"/>
    <cellStyle name="60% - 强调文字颜色 4 4 6 3" xfId="16227"/>
    <cellStyle name="强调文字颜色 5 3 2 2 3 2" xfId="16228"/>
    <cellStyle name="60% - 强调文字颜色 4 4 6 3 2" xfId="16229"/>
    <cellStyle name="强调文字颜色 5 3 2 2 3 2 2" xfId="16230"/>
    <cellStyle name="60% - 强调文字颜色 4 4 7 2" xfId="16231"/>
    <cellStyle name="60% - 强调文字颜色 4 4 7 2 2" xfId="16232"/>
    <cellStyle name="60% - 强调文字颜色 4 4 7 2 2 2" xfId="16233"/>
    <cellStyle name="60% - 强调文字颜色 4 4 7 3" xfId="16234"/>
    <cellStyle name="强调文字颜色 5 3 2 2 4 2" xfId="16235"/>
    <cellStyle name="60% - 强调文字颜色 4 4 7 3 2" xfId="16236"/>
    <cellStyle name="强调文字颜色 5 3 2 2 4 2 2" xfId="16237"/>
    <cellStyle name="60% - 强调文字颜色 4 4 8 2 2" xfId="16238"/>
    <cellStyle name="好_3.空间地产（西安）天琴湾配饰报价清单 4 2 5" xfId="16239"/>
    <cellStyle name="60% - 强调文字颜色 5 2 2 2 2 2 2 2" xfId="16240"/>
    <cellStyle name="60% - 强调文字颜色 5 2 2 2 2 2 3" xfId="16241"/>
    <cellStyle name="标题 1 2 2 4 3 2 2 2 2" xfId="16242"/>
    <cellStyle name="好_3.空间地产（西安）天琴湾配饰报价清单 4 3 5" xfId="16243"/>
    <cellStyle name="60% - 强调文字颜色 5 2 2 2 2 2 3 2" xfId="16244"/>
    <cellStyle name="好_3.空间地产（西安）天琴湾配饰报价清单 4 4 5" xfId="16245"/>
    <cellStyle name="60% - 强调文字颜色 5 3 4 5 2 2" xfId="16246"/>
    <cellStyle name="60% - 强调文字颜色 5 2 2 2 2 2 4 2" xfId="16247"/>
    <cellStyle name="适中 3 2 2 4" xfId="16248"/>
    <cellStyle name="好_3.空间地产（西安）天琴湾配饰报价清单 5 2 5" xfId="16249"/>
    <cellStyle name="60% - 强调文字颜色 5 2 2 2 2 3 2 2" xfId="16250"/>
    <cellStyle name="60% - 强调文字颜色 5 2 2 2 2 3 3" xfId="16251"/>
    <cellStyle name="60% - 强调文字颜色 5 2 2 2 3 2" xfId="16252"/>
    <cellStyle name="60% - 强调文字颜色 5 2 2 2 4" xfId="16253"/>
    <cellStyle name="60% - 强调文字颜色 5 2 2 2 4 2" xfId="16254"/>
    <cellStyle name="60% - 强调文字颜色 5 2 2 2 5" xfId="16255"/>
    <cellStyle name="60% - 强调文字颜色 5 2 2 2 5 2" xfId="16256"/>
    <cellStyle name="60% - 强调文字颜色 5 2 2 2 6" xfId="16257"/>
    <cellStyle name="60% - 强调文字颜色 5 2 2 2 6 2" xfId="16258"/>
    <cellStyle name="60% - 强调文字颜色 5 2 2 3" xfId="16259"/>
    <cellStyle name="60% - 强调文字颜色 5 2 2 3 2 2" xfId="16260"/>
    <cellStyle name="60% - 强调文字颜色 5 2 2 3 2 2 2" xfId="16261"/>
    <cellStyle name="60% - 强调文字颜色 5 2 2 3 2 2 2 2" xfId="16262"/>
    <cellStyle name="60% - 强调文字颜色 5 2 2 3 2 2 3" xfId="16263"/>
    <cellStyle name="60% - 强调文字颜色 5 2 2 3 2 2 3 2" xfId="16264"/>
    <cellStyle name="60% - 强调文字颜色 5 4 4 5 2 2" xfId="16265"/>
    <cellStyle name="60% - 强调文字颜色 5 2 2 3 2 2 4 2" xfId="16266"/>
    <cellStyle name="60% - 强调文字颜色 5 2 2 3 2 3 3" xfId="16267"/>
    <cellStyle name="60% - 强调文字颜色 5 2 2 3 2 3 3 2" xfId="16268"/>
    <cellStyle name="60% - 强调文字颜色 5 2 2 3 2 4 2 2" xfId="16269"/>
    <cellStyle name="好_3.空间地产（西安）天琴湾配饰报价清单 2 2 3 2 2 3" xfId="16270"/>
    <cellStyle name="60% - 强调文字颜色 5 2 2 3 3" xfId="16271"/>
    <cellStyle name="输入 4 2 3 5 2" xfId="16272"/>
    <cellStyle name="60% - 强调文字颜色 5 2 2 3 3 2" xfId="16273"/>
    <cellStyle name="60% - 强调文字颜色 5 2 2 3 3 2 2" xfId="16274"/>
    <cellStyle name="60% - 强调文字颜色 5 2 2 3 3 3 2" xfId="16275"/>
    <cellStyle name="60% - 强调文字颜色 5 2 2 3 3 4 2" xfId="16276"/>
    <cellStyle name="60% - 强调文字颜色 5 2 2 3 4" xfId="16277"/>
    <cellStyle name="60% - 强调文字颜色 5 2 2 3 4 3" xfId="16278"/>
    <cellStyle name="60% - 强调文字颜色 5 2 2 3 4 3 2" xfId="16279"/>
    <cellStyle name="60% - 强调文字颜色 5 2 2 3 5" xfId="16280"/>
    <cellStyle name="60% - 强调文字颜色 5 2 2 3 5 2" xfId="16281"/>
    <cellStyle name="60% - 强调文字颜色 5 2 2 3 5 2 2" xfId="16282"/>
    <cellStyle name="60% - 强调文字颜色 5 2 2 3 6" xfId="16283"/>
    <cellStyle name="60% - 强调文字颜色 5 2 2 3 6 2" xfId="16284"/>
    <cellStyle name="60% - 强调文字颜色 5 2 2 4" xfId="16285"/>
    <cellStyle name="60% - 强调文字颜色 5 2 2 4 2 2 3 2" xfId="16286"/>
    <cellStyle name="60% - 强调文字颜色 5 2 2 4 2 3 2 2" xfId="16287"/>
    <cellStyle name="60% - 强调文字颜色 5 2 2 4 2 4 2" xfId="16288"/>
    <cellStyle name="强调文字颜色 6 2 4 2 2" xfId="16289"/>
    <cellStyle name="适中 2 2 4 2 2 2" xfId="16290"/>
    <cellStyle name="60% - 强调文字颜色 5 2 2 4 3" xfId="16291"/>
    <cellStyle name="好_2.空间地产（西安）天琴湾销售会所灯饰清单 4 2 2 3 2 2" xfId="16292"/>
    <cellStyle name="强调文字颜色 6 2 4 2 2 2 2" xfId="16293"/>
    <cellStyle name="适中 2 2 4 2 2 2 2 2" xfId="16294"/>
    <cellStyle name="60% - 强调文字颜色 5 2 2 4 3 2 2" xfId="16295"/>
    <cellStyle name="60% - 强调文字颜色 5 2 2 4 3 3 2" xfId="16296"/>
    <cellStyle name="强调文字颜色 6 2 4 2 2 3 2" xfId="16297"/>
    <cellStyle name="60% - 强调文字颜色 5 2 2 4 3 4 2" xfId="16298"/>
    <cellStyle name="强调文字颜色 6 2 4 2 2 4 2" xfId="16299"/>
    <cellStyle name="60% - 强调文字颜色 5 2 2 4 4 3" xfId="16300"/>
    <cellStyle name="强调文字颜色 6 2 4 2 3 3" xfId="16301"/>
    <cellStyle name="差_3.空间地产（西安）天琴湾配饰报价清单 4 3 2 2 2 2 2 2" xfId="16302"/>
    <cellStyle name="强调文字颜色 4 3 4 3 2 2 2" xfId="16303"/>
    <cellStyle name="60% - 强调文字颜色 5 2 2 4 5" xfId="16304"/>
    <cellStyle name="强调文字颜色 6 2 4 2 4" xfId="16305"/>
    <cellStyle name="60% - 强调文字颜色 5 2 2 4 5 2" xfId="16306"/>
    <cellStyle name="强调文字颜色 6 2 4 2 4 2" xfId="16307"/>
    <cellStyle name="60% - 强调文字颜色 5 2 2 4 5 2 2" xfId="16308"/>
    <cellStyle name="强调文字颜色 6 2 4 2 4 2 2" xfId="16309"/>
    <cellStyle name="60% - 强调文字颜色 5 2 2 5" xfId="16310"/>
    <cellStyle name="60% - 强调文字颜色 5 2 2 5 2" xfId="16311"/>
    <cellStyle name="60% - 强调文字颜色 5 2 2 5 2 2 2" xfId="16312"/>
    <cellStyle name="标题 1 2 3 6 2" xfId="16313"/>
    <cellStyle name="60% - 强调文字颜色 5 2 2 5 2 3" xfId="16314"/>
    <cellStyle name="差_2.空间地产（西安）天琴湾销售会所灯饰清单 4 5 3 3 2" xfId="16315"/>
    <cellStyle name="60% - 强调文字颜色 5 2 2 5 2 3 2" xfId="16316"/>
    <cellStyle name="强调文字颜色 6 2 4 3 2" xfId="16317"/>
    <cellStyle name="适中 2 2 4 2 3 2" xfId="16318"/>
    <cellStyle name="60% - 强调文字颜色 5 2 2 5 3" xfId="16319"/>
    <cellStyle name="好_2.空间地产（西安）天琴湾销售会所灯饰清单 4 2 2 3 3 2" xfId="16320"/>
    <cellStyle name="强调文字颜色 6 2 4 3 2 2" xfId="16321"/>
    <cellStyle name="标题 1 2 4 6" xfId="16322"/>
    <cellStyle name="适中 2 2 4 2 3 2 2" xfId="16323"/>
    <cellStyle name="60% - 强调文字颜色 5 2 2 5 3 2" xfId="16324"/>
    <cellStyle name="60% - 强调文字颜色 5 2 2 5 3 2 2" xfId="16325"/>
    <cellStyle name="强调文字颜色 6 2 4 3 2 2 2" xfId="16326"/>
    <cellStyle name="标题 1 2 4 6 2" xfId="16327"/>
    <cellStyle name="60% - 强调文字颜色 5 2 2 5 4 2" xfId="16328"/>
    <cellStyle name="强调文字颜色 6 2 4 3 3 2" xfId="16329"/>
    <cellStyle name="标题 1 2 5 6" xfId="16330"/>
    <cellStyle name="60% - 强调文字颜色 5 2 2 6" xfId="16331"/>
    <cellStyle name="60% - 强调文字颜色 5 2 2 6 2" xfId="16332"/>
    <cellStyle name="60% - 强调文字颜色 5 2 2 6 2 2" xfId="16333"/>
    <cellStyle name="标题 1 3 3 6" xfId="16334"/>
    <cellStyle name="强调文字颜色 6 2 4 4 2" xfId="16335"/>
    <cellStyle name="适中 2 2 4 2 4 2" xfId="16336"/>
    <cellStyle name="60% - 强调文字颜色 5 2 2 6 3" xfId="16337"/>
    <cellStyle name="60% - 强调文字颜色 5 2 2 6 3 2" xfId="16338"/>
    <cellStyle name="强调文字颜色 6 2 4 4 2 2" xfId="16339"/>
    <cellStyle name="标题 1 3 4 6" xfId="16340"/>
    <cellStyle name="60% - 强调文字颜色 5 2 3" xfId="16341"/>
    <cellStyle name="差_2.空间地产（西安）天琴湾销售会所灯饰清单 2 3 3 2 2 2 2" xfId="16342"/>
    <cellStyle name="60% - 强调文字颜色 5 2 3 2" xfId="16343"/>
    <cellStyle name="60% - 强调文字颜色 5 2 3 2 2" xfId="16344"/>
    <cellStyle name="60% - 强调文字颜色 5 2 3 2 2 2 3" xfId="16345"/>
    <cellStyle name="60% - 强调文字颜色 5 2 3 2 2 2 3 2" xfId="16346"/>
    <cellStyle name="60% - 强调文字颜色 5 2 3 2 2 3 2 2" xfId="16347"/>
    <cellStyle name="60% - 强调文字颜色 5 2 3 2 2 4 2" xfId="16348"/>
    <cellStyle name="标题 3 2 4 2 2 2 2" xfId="16349"/>
    <cellStyle name="60% - 强调文字颜色 5 2 3 2 3" xfId="16350"/>
    <cellStyle name="输入 4 2 4 4 2" xfId="16351"/>
    <cellStyle name="标题 3 2 4 2 2 2 3" xfId="16352"/>
    <cellStyle name="60% - 强调文字颜色 5 2 3 2 4" xfId="16353"/>
    <cellStyle name="标题 3 2 4 2 2 2 3 2" xfId="16354"/>
    <cellStyle name="60% - 强调文字颜色 5 2 3 2 4 2" xfId="16355"/>
    <cellStyle name="60% - 强调文字颜色 5 2 3 2 5" xfId="16356"/>
    <cellStyle name="60% - 强调文字颜色 5 2 3 2 5 2" xfId="16357"/>
    <cellStyle name="60% - 强调文字颜色 5 2 3 3" xfId="16358"/>
    <cellStyle name="标题 3 2 4 2 2 3 2" xfId="16359"/>
    <cellStyle name="60% - 强调文字颜色 5 2 3 3 3" xfId="16360"/>
    <cellStyle name="60% - 强调文字颜色 5 2 3 3 4" xfId="16361"/>
    <cellStyle name="60% - 强调文字颜色 5 2 3 3 4 2" xfId="16362"/>
    <cellStyle name="60% - 强调文字颜色 5 2 3 4" xfId="16363"/>
    <cellStyle name="60% - 强调文字颜色 5 2 3 4 2" xfId="16364"/>
    <cellStyle name="强调文字颜色 6 2 5 2 2" xfId="16365"/>
    <cellStyle name="适中 2 2 4 3 2 2" xfId="16366"/>
    <cellStyle name="标题 3 2 4 2 2 4 2" xfId="16367"/>
    <cellStyle name="60% - 强调文字颜色 5 2 3 4 3" xfId="16368"/>
    <cellStyle name="好_2.空间地产（西安）天琴湾销售会所灯饰清单 4 2 2 4 2 2" xfId="16369"/>
    <cellStyle name="60% - 强调文字颜色 5 2 3 5" xfId="16370"/>
    <cellStyle name="差_3.空间地产（西安）天琴湾配饰报价清单 2 3 5 2 2" xfId="16371"/>
    <cellStyle name="60% - 强调文字颜色 5 2 3 5 2" xfId="16372"/>
    <cellStyle name="60% - 强调文字颜色 5 2 3 5 2 2" xfId="16373"/>
    <cellStyle name="标题 2 2 3 6" xfId="16374"/>
    <cellStyle name="60% - 强调文字颜色 5 2 3 6" xfId="16375"/>
    <cellStyle name="60% - 强调文字颜色 5 2 3 6 2" xfId="16376"/>
    <cellStyle name="60% - 强调文字颜色 5 2 4 2 2 2 3" xfId="16377"/>
    <cellStyle name="注释 3 3 9" xfId="16378"/>
    <cellStyle name="60% - 强调文字颜色 5 2 4 2 2 2 3 2" xfId="16379"/>
    <cellStyle name="60% - 强调文字颜色 5 2 4 2 2 3 2 2" xfId="16380"/>
    <cellStyle name="解释性文本 3 2 2 2 2 2" xfId="16381"/>
    <cellStyle name="60% - 强调文字颜色 5 2 4 2 2 4" xfId="16382"/>
    <cellStyle name="解释性文本 3 2 2 2 2 2 2" xfId="16383"/>
    <cellStyle name="60% - 强调文字颜色 5 2 4 2 2 4 2" xfId="16384"/>
    <cellStyle name="60% - 强调文字颜色 5 2 4 3 2 2 2 2" xfId="16385"/>
    <cellStyle name="60% - 强调文字颜色 6 2 4 2" xfId="16386"/>
    <cellStyle name="注释 2 5 2 3 4" xfId="16387"/>
    <cellStyle name="60% - 强调文字颜色 5 2 4 3 3 2 2" xfId="16388"/>
    <cellStyle name="强调文字颜色 6 2 6 2 2" xfId="16389"/>
    <cellStyle name="适中 2 2 4 4 2 2" xfId="16390"/>
    <cellStyle name="60% - 强调文字颜色 5 2 4 4 3" xfId="16391"/>
    <cellStyle name="强调文字颜色 6 2 6 2 2 2" xfId="16392"/>
    <cellStyle name="适中 2 2 4 4 2 2 2" xfId="16393"/>
    <cellStyle name="60% - 强调文字颜色 5 2 4 4 3 2" xfId="16394"/>
    <cellStyle name="60% - 强调文字颜色 5 2 4 5 2 2" xfId="16395"/>
    <cellStyle name="标题 3 2 3 6" xfId="16396"/>
    <cellStyle name="60% - 强调文字颜色 5 2 4 6" xfId="16397"/>
    <cellStyle name="60% - 强调文字颜色 5 2 4 6 2" xfId="16398"/>
    <cellStyle name="60% - 强调文字颜色 5 2 5 3 2 2 2" xfId="16399"/>
    <cellStyle name="60% - 强调文字颜色 5 2 5 3 3" xfId="16400"/>
    <cellStyle name="60% - 强调文字颜色 5 2 5 3 3 2" xfId="16401"/>
    <cellStyle name="60% - 强调文字颜色 5 2 5 3 3 2 2" xfId="16402"/>
    <cellStyle name="60% - 强调文字颜色 5 2 5 4 2 2" xfId="16403"/>
    <cellStyle name="60% - 强调文字颜色 5 2 5 4 2 2 2" xfId="16404"/>
    <cellStyle name="强调文字颜色 6 2 7 2 2" xfId="16405"/>
    <cellStyle name="适中 2 2 4 5 2 2" xfId="16406"/>
    <cellStyle name="60% - 强调文字颜色 5 2 5 4 3" xfId="16407"/>
    <cellStyle name="60% - 强调文字颜色 5 2 5 4 3 2" xfId="16408"/>
    <cellStyle name="强调文字颜色 6 2 7 2 2 2" xfId="16409"/>
    <cellStyle name="60% - 强调文字颜色 5 2 5 5" xfId="16410"/>
    <cellStyle name="60% - 强调文字颜色 5 2 5 6" xfId="16411"/>
    <cellStyle name="60% - 强调文字颜色 5 2 6 2 2 2 2" xfId="16412"/>
    <cellStyle name="标题 5 5 5" xfId="16413"/>
    <cellStyle name="输出 2 3 2 4 3" xfId="16414"/>
    <cellStyle name="60% - 强调文字颜色 5 2 6 2 3" xfId="16415"/>
    <cellStyle name="输出 2 3 2 4 3 2" xfId="16416"/>
    <cellStyle name="60% - 强调文字颜色 5 2 6 2 3 2" xfId="16417"/>
    <cellStyle name="60% - 强调文字颜色 5 2 6 3 2 2" xfId="16418"/>
    <cellStyle name="强调文字颜色 3 4 5 2 2 2 2" xfId="16419"/>
    <cellStyle name="输出 2 3 2 6" xfId="16420"/>
    <cellStyle name="60% - 强调文字颜色 5 2 6 4" xfId="16421"/>
    <cellStyle name="强调文字颜色 3 4 5 2 3" xfId="16422"/>
    <cellStyle name="输出 2 3 2 6 2" xfId="16423"/>
    <cellStyle name="60% - 强调文字颜色 5 2 6 4 2" xfId="16424"/>
    <cellStyle name="强调文字颜色 3 4 5 2 3 2" xfId="16425"/>
    <cellStyle name="常规 10" xfId="16426"/>
    <cellStyle name="千位分隔 2 2 2 2 2 3 2 4" xfId="16427"/>
    <cellStyle name="60% - 强调文字颜色 5 2 7 2 2 2" xfId="16428"/>
    <cellStyle name="差_3.空间地产（西安）天琴湾配饰报价清单 8 3" xfId="16429"/>
    <cellStyle name="60% - 强调文字颜色 5 2 7 3" xfId="16430"/>
    <cellStyle name="差_3.空间地产（西安）天琴湾配饰报价清单 4 2 3 3 2 2" xfId="16431"/>
    <cellStyle name="强调文字颜色 3 4 5 3 2" xfId="16432"/>
    <cellStyle name="差 4 2 2 2 4 2" xfId="16433"/>
    <cellStyle name="输出 2 3 3 5" xfId="16434"/>
    <cellStyle name="输出 2 3 3 5 2" xfId="16435"/>
    <cellStyle name="60% - 强调文字颜色 5 2 7 3 2" xfId="16436"/>
    <cellStyle name="强调文字颜色 3 4 5 3 2 2" xfId="16437"/>
    <cellStyle name="常规 2 2 2 4 2" xfId="16438"/>
    <cellStyle name="输出 2 3 4 4 2" xfId="16439"/>
    <cellStyle name="60% - 强调文字颜色 5 2 8 2 2" xfId="16440"/>
    <cellStyle name="强调文字颜色 1 2 2 5 4 2" xfId="16441"/>
    <cellStyle name="60% - 强调文字颜色 5 2 9" xfId="16442"/>
    <cellStyle name="常规 2 2 3 4" xfId="16443"/>
    <cellStyle name="60% - 强调文字颜色 5 2 9 2" xfId="16444"/>
    <cellStyle name="60% - 强调文字颜色 5 3 2 2 2 2" xfId="16445"/>
    <cellStyle name="60% - 强调文字颜色 5 3 2 2 2 2 2" xfId="16446"/>
    <cellStyle name="60% - 强调文字颜色 5 3 2 2 2 2 2 2" xfId="16447"/>
    <cellStyle name="60% - 强调文字颜色 5 3 2 2 2 2 2 2 2" xfId="16448"/>
    <cellStyle name="60% - 强调文字颜色 5 3 2 2 2 3" xfId="16449"/>
    <cellStyle name="60% - 强调文字颜色 5 3 2 2 2 3 2" xfId="16450"/>
    <cellStyle name="60% - 强调文字颜色 5 3 2 2 2 3 2 2" xfId="16451"/>
    <cellStyle name="60% - 强调文字颜色 5 3 2 2 2 4" xfId="16452"/>
    <cellStyle name="60% - 强调文字颜色 5 3 2 2 2 4 2" xfId="16453"/>
    <cellStyle name="60% - 强调文字颜色 5 3 2 2 3" xfId="16454"/>
    <cellStyle name="解释性文本 2 2 2 5" xfId="16455"/>
    <cellStyle name="60% - 强调文字颜色 5 3 2 2 3 2" xfId="16456"/>
    <cellStyle name="解释性文本 2 2 2 5 2" xfId="16457"/>
    <cellStyle name="60% - 强调文字颜色 5 3 2 2 3 2 2" xfId="16458"/>
    <cellStyle name="解释性文本 2 2 2 5 2 2" xfId="16459"/>
    <cellStyle name="60% - 强调文字颜色 5 3 2 2 3 2 2 2" xfId="16460"/>
    <cellStyle name="解释性文本 2 2 2 6" xfId="16461"/>
    <cellStyle name="60% - 强调文字颜色 5 3 2 2 3 3" xfId="16462"/>
    <cellStyle name="解释性文本 2 2 2 6 2" xfId="16463"/>
    <cellStyle name="60% - 强调文字颜色 5 3 2 2 3 3 2" xfId="16464"/>
    <cellStyle name="60% - 强调文字颜色 5 3 2 2 4" xfId="16465"/>
    <cellStyle name="解释性文本 2 2 3 5" xfId="16466"/>
    <cellStyle name="千位分隔 2 2 3 2 2 6" xfId="16467"/>
    <cellStyle name="60% - 强调文字颜色 5 3 2 2 4 2" xfId="16468"/>
    <cellStyle name="千位分隔 2 2 2 3" xfId="16469"/>
    <cellStyle name="解释性文本 2 2 3 5 2" xfId="16470"/>
    <cellStyle name="60% - 强调文字颜色 5 3 2 2 4 2 2" xfId="16471"/>
    <cellStyle name="千位分隔 2 2 2 3 2" xfId="16472"/>
    <cellStyle name="60% - 强调文字颜色 5 3 2 2 5" xfId="16473"/>
    <cellStyle name="解释性文本 2 2 4 5" xfId="16474"/>
    <cellStyle name="60% - 强调文字颜色 5 3 2 2 5 2" xfId="16475"/>
    <cellStyle name="千位分隔 2 2 3 3" xfId="16476"/>
    <cellStyle name="60% - 强调文字颜色 5 3 2 3" xfId="16477"/>
    <cellStyle name="60% - 强调文字颜色 5 3 2 3 2" xfId="16478"/>
    <cellStyle name="60% - 强调文字颜色 5 3 2 3 2 2 2 2" xfId="16479"/>
    <cellStyle name="60% - 强调文字颜色 5 3 2 3 2 3" xfId="16480"/>
    <cellStyle name="60% - 强调文字颜色 5 3 2 3 2 3 2" xfId="16481"/>
    <cellStyle name="输入 4 3 3 5 2" xfId="16482"/>
    <cellStyle name="60% - 强调文字颜色 5 3 2 3 3" xfId="16483"/>
    <cellStyle name="解释性文本 2 3 2 5" xfId="16484"/>
    <cellStyle name="60% - 强调文字颜色 5 3 2 3 3 2" xfId="16485"/>
    <cellStyle name="60% - 强调文字颜色 5 3 2 3 4" xfId="16486"/>
    <cellStyle name="60% - 强调文字颜色 5 3 2 3 4 2" xfId="16487"/>
    <cellStyle name="千位分隔 2 3 2 3" xfId="16488"/>
    <cellStyle name="60% - 强调文字颜色 5 3 2 4" xfId="16489"/>
    <cellStyle name="60% - 强调文字颜色 5 3 2 4 2" xfId="16490"/>
    <cellStyle name="强调文字颜色 6 3 4 2 2" xfId="16491"/>
    <cellStyle name="好_2.空间地产（西安）天琴湾销售会所灯饰清单 4 2 3 3 2 2" xfId="16492"/>
    <cellStyle name="60% - 强调文字颜色 5 3 2 4 3" xfId="16493"/>
    <cellStyle name="适中 2 2 5 2 2 2" xfId="16494"/>
    <cellStyle name="60% - 强调文字颜色 5 3 2 4 3 2" xfId="16495"/>
    <cellStyle name="适中 2 2 5 2 2 2 2" xfId="16496"/>
    <cellStyle name="解释性文本 2 4 2 5" xfId="16497"/>
    <cellStyle name="强调文字颜色 6 3 4 2 2 2" xfId="16498"/>
    <cellStyle name="60% - 强调文字颜色 5 3 2 5" xfId="16499"/>
    <cellStyle name="60% - 强调文字颜色 5 3 2 5 2" xfId="16500"/>
    <cellStyle name="60% - 强调文字颜色 5 3 2 5 2 2" xfId="16501"/>
    <cellStyle name="60% - 强调文字颜色 5 3 2 6" xfId="16502"/>
    <cellStyle name="好_3.空间地产（西安）天琴湾配饰报价清单 2 2 3 3 2 2 2" xfId="16503"/>
    <cellStyle name="60% - 强调文字颜色 5 3 2 6 2" xfId="16504"/>
    <cellStyle name="好_3.空间地产（西安）天琴湾配饰报价清单 2 2 3 3 2 2 2 2" xfId="16505"/>
    <cellStyle name="60% - 强调文字颜色 5 3 3" xfId="16506"/>
    <cellStyle name="警告文本 2 2 4 3 2 2 2" xfId="16507"/>
    <cellStyle name="60% - 强调文字颜色 5 3 3 2 2" xfId="16508"/>
    <cellStyle name="60% - 强调文字颜色 5 3 3 2 2 2" xfId="16509"/>
    <cellStyle name="60% - 强调文字颜色 5 3 3 2 2 2 2" xfId="16510"/>
    <cellStyle name="60% - 强调文字颜色 5 3 3 2 2 3" xfId="16511"/>
    <cellStyle name="60% - 强调文字颜色 5 3 3 2 2 3 2" xfId="16512"/>
    <cellStyle name="60% - 强调文字颜色 5 3 3 2 2 4" xfId="16513"/>
    <cellStyle name="60% - 强调文字颜色 5 3 3 2 2 4 2" xfId="16514"/>
    <cellStyle name="输入 4 3 4 4 2" xfId="16515"/>
    <cellStyle name="60% - 强调文字颜色 5 3 3 2 3" xfId="16516"/>
    <cellStyle name="标题 3 2 4 3 2 2 2" xfId="16517"/>
    <cellStyle name="解释性文本 3 2 2 5" xfId="16518"/>
    <cellStyle name="60% - 强调文字颜色 5 3 3 2 3 2" xfId="16519"/>
    <cellStyle name="标题 3 2 4 3 2 2 2 2" xfId="16520"/>
    <cellStyle name="解释性文本 3 2 2 5 2" xfId="16521"/>
    <cellStyle name="60% - 强调文字颜色 5 3 3 2 3 2 2" xfId="16522"/>
    <cellStyle name="60% - 强调文字颜色 5 3 3 2 3 3" xfId="16523"/>
    <cellStyle name="60% - 强调文字颜色 5 3 3 2 3 3 2" xfId="16524"/>
    <cellStyle name="链接单元格 3 2 2 4" xfId="16525"/>
    <cellStyle name="60% - 强调文字颜色 5 3 3 2 4" xfId="16526"/>
    <cellStyle name="千位分隔 2 2 4 2 2 6" xfId="16527"/>
    <cellStyle name="60% - 强调文字颜色 5 3 3 2 4 2" xfId="16528"/>
    <cellStyle name="强调文字颜色 3 2 6" xfId="16529"/>
    <cellStyle name="60% - 强调文字颜色 5 3 3 2 4 2 2" xfId="16530"/>
    <cellStyle name="强调文字颜色 3 2 6 2" xfId="16531"/>
    <cellStyle name="60% - 强调文字颜色 5 3 3 2 5" xfId="16532"/>
    <cellStyle name="60% - 强调文字颜色 5 3 3 2 5 2" xfId="16533"/>
    <cellStyle name="强调文字颜色 3 3 6" xfId="16534"/>
    <cellStyle name="60% - 强调文字颜色 5 3 3 3" xfId="16535"/>
    <cellStyle name="60% - 强调文字颜色 5 3 3 3 2" xfId="16536"/>
    <cellStyle name="60% - 强调文字颜色 5 3 3 3 2 2" xfId="16537"/>
    <cellStyle name="60% - 强调文字颜色 5 3 3 3 2 2 2" xfId="16538"/>
    <cellStyle name="60% - 强调文字颜色 5 3 3 3 2 2 2 2" xfId="16539"/>
    <cellStyle name="适中 2 2 2 6" xfId="16540"/>
    <cellStyle name="60% - 强调文字颜色 5 3 3 3 2 3" xfId="16541"/>
    <cellStyle name="60% - 强调文字颜色 5 3 3 3 2 3 2" xfId="16542"/>
    <cellStyle name="60% - 强调文字颜色 5 3 3 3 3" xfId="16543"/>
    <cellStyle name="标题 3 2 4 3 2 3 2" xfId="16544"/>
    <cellStyle name="解释性文本 3 3 2 5" xfId="16545"/>
    <cellStyle name="60% - 强调文字颜色 5 3 3 3 3 2" xfId="16546"/>
    <cellStyle name="解释性文本 3 3 2 5 2" xfId="16547"/>
    <cellStyle name="60% - 强调文字颜色 5 3 3 3 3 2 2" xfId="16548"/>
    <cellStyle name="60% - 强调文字颜色 5 3 3 3 4" xfId="16549"/>
    <cellStyle name="60% - 强调文字颜色 5 3 3 3 4 2" xfId="16550"/>
    <cellStyle name="强调文字颜色 4 2 6" xfId="16551"/>
    <cellStyle name="60% - 强调文字颜色 6 2 3 2 2 2 2 2 2" xfId="16552"/>
    <cellStyle name="60% - 强调文字颜色 5 3 3 4" xfId="16553"/>
    <cellStyle name="60% - 强调文字颜色 5 3 3 4 2" xfId="16554"/>
    <cellStyle name="60% - 强调文字颜色 5 3 3 4 2 2" xfId="16555"/>
    <cellStyle name="输出 4 3" xfId="16556"/>
    <cellStyle name="60% - 强调文字颜色 5 3 3 4 3" xfId="16557"/>
    <cellStyle name="适中 2 2 5 3 2 2" xfId="16558"/>
    <cellStyle name="强调文字颜色 6 3 5 2 2" xfId="16559"/>
    <cellStyle name="强调文字颜色 6 3 5 2 2 2" xfId="16560"/>
    <cellStyle name="60% - 强调文字颜色 5 3 3 4 3 2" xfId="16561"/>
    <cellStyle name="60% - 强调文字颜色 5 3 3 5" xfId="16562"/>
    <cellStyle name="60% - 强调文字颜色 5 3 3 5 2" xfId="16563"/>
    <cellStyle name="适中 2 2 2 4" xfId="16564"/>
    <cellStyle name="60% - 强调文字颜色 5 3 3 5 2 2" xfId="16565"/>
    <cellStyle name="60% - 强调文字颜色 5 3 3 6" xfId="16566"/>
    <cellStyle name="好_3.空间地产（西安）天琴湾配饰报价清单 2 2 3 3 2 3 2" xfId="16567"/>
    <cellStyle name="60% - 强调文字颜色 5 3 3 6 2" xfId="16568"/>
    <cellStyle name="60% - 强调文字颜色 5 3 4 2 2 2 2 2" xfId="16569"/>
    <cellStyle name="输入 3 2 2" xfId="16570"/>
    <cellStyle name="60% - 强调文字颜色 5 3 4 2 2 3" xfId="16571"/>
    <cellStyle name="输入 4" xfId="16572"/>
    <cellStyle name="60% - 强调文字颜色 5 3 4 2 2 3 2" xfId="16573"/>
    <cellStyle name="输入 4 2" xfId="16574"/>
    <cellStyle name="解释性文本 4 2 2 5 2" xfId="16575"/>
    <cellStyle name="60% - 强调文字颜色 5 3 4 2 3 2 2" xfId="16576"/>
    <cellStyle name="60% - 强调文字颜色 5 3 4 2 4" xfId="16577"/>
    <cellStyle name="常规 4 9" xfId="16578"/>
    <cellStyle name="60% - 强调文字颜色 5 3 4 2 4 2" xfId="16579"/>
    <cellStyle name="60% - 强调文字颜色 5 3 4 3 2 2 2" xfId="16580"/>
    <cellStyle name="好_3.空间地产（西安）天琴湾配饰报价清单 2 4 5 2" xfId="16581"/>
    <cellStyle name="60% - 强调文字颜色 5 3 4 3 2 2 2 2" xfId="16582"/>
    <cellStyle name="好_3.空间地产（西安）天琴湾配饰报价清单 2 4 5 2 2" xfId="16583"/>
    <cellStyle name="60% - 强调文字颜色 5 3 4 3 2 3" xfId="16584"/>
    <cellStyle name="好_3.空间地产（西安）天琴湾配饰报价清单 2 4 6" xfId="16585"/>
    <cellStyle name="60% - 强调文字颜色 5 3 4 3 2 3 2" xfId="16586"/>
    <cellStyle name="好_3.空间地产（西安）天琴湾配饰报价清单 2 4 6 2" xfId="16587"/>
    <cellStyle name="60% - 强调文字颜色 5 3 4 3 3" xfId="16588"/>
    <cellStyle name="解释性文本 4 3 2 5" xfId="16589"/>
    <cellStyle name="60% - 强调文字颜色 5 3 4 3 3 2" xfId="16590"/>
    <cellStyle name="好_3.空间地产（西安）天琴湾配饰报价清单 2 5 5" xfId="16591"/>
    <cellStyle name="解释性文本 4 3 2 5 2" xfId="16592"/>
    <cellStyle name="60% - 强调文字颜色 5 3 4 3 3 2 2" xfId="16593"/>
    <cellStyle name="好_3.空间地产（西安）天琴湾配饰报价清单 2 5 5 2" xfId="16594"/>
    <cellStyle name="60% - 强调文字颜色 5 3 4 3 4" xfId="16595"/>
    <cellStyle name="60% - 强调文字颜色 5 3 4 3 4 2" xfId="16596"/>
    <cellStyle name="60% - 强调文字颜色 5 3 4 4 2 2" xfId="16597"/>
    <cellStyle name="好_3.空间地产（西安）天琴湾配饰报价清单 3 4 5" xfId="16598"/>
    <cellStyle name="强调文字颜色 6 3 6 2 2" xfId="16599"/>
    <cellStyle name="60% - 强调文字颜色 5 3 4 4 3" xfId="16600"/>
    <cellStyle name="强调文字颜色 6 3 6 2 2 2" xfId="16601"/>
    <cellStyle name="60% - 强调文字颜色 5 3 4 4 3 2" xfId="16602"/>
    <cellStyle name="60% - 强调文字颜色 5 3 4 5" xfId="16603"/>
    <cellStyle name="60% - 强调文字颜色 5 3 4 6" xfId="16604"/>
    <cellStyle name="60% - 强调文字颜色 5 3 4 6 2" xfId="16605"/>
    <cellStyle name="标题 3 3 2 5 2 2" xfId="16606"/>
    <cellStyle name="60% - 强调文字颜色 5 4 2 2 2" xfId="16607"/>
    <cellStyle name="60% - 强调文字颜色 5 4 2 2 2 2" xfId="16608"/>
    <cellStyle name="60% - 强调文字颜色 5 4 2 2 2 2 2" xfId="16609"/>
    <cellStyle name="60% - 强调文字颜色 5 4 2 2 2 2 2 2" xfId="16610"/>
    <cellStyle name="60% - 强调文字颜色 5 4 2 2 2 2 2 2 2" xfId="16611"/>
    <cellStyle name="60% - 强调文字颜色 5 4 2 2 2 2 3 2" xfId="16612"/>
    <cellStyle name="60% - 强调文字颜色 5 4 2 2 2 3" xfId="16613"/>
    <cellStyle name="千位分隔 2 2 2 2 3 2 2 2" xfId="16614"/>
    <cellStyle name="60% - 强调文字颜色 5 4 2 2 2 3 2" xfId="16615"/>
    <cellStyle name="千位分隔 2 2 2 2 3 2 2 2 2" xfId="16616"/>
    <cellStyle name="60% - 强调文字颜色 5 4 2 2 2 3 2 2" xfId="16617"/>
    <cellStyle name="60% - 强调文字颜色 5 4 2 2 2 4" xfId="16618"/>
    <cellStyle name="千位分隔 2 2 2 2 3 2 2 3" xfId="16619"/>
    <cellStyle name="60% - 强调文字颜色 5 4 2 2 2 4 2" xfId="16620"/>
    <cellStyle name="60% - 强调文字颜色 5 4 2 2 3 2" xfId="16621"/>
    <cellStyle name="60% - 强调文字颜色 5 4 2 2 3 3" xfId="16622"/>
    <cellStyle name="千位分隔 2 2 2 2 3 2 3 2" xfId="16623"/>
    <cellStyle name="60% - 强调文字颜色 5 4 2 2 3 3 2" xfId="16624"/>
    <cellStyle name="千位分隔 2 3 3 2 2 6" xfId="16625"/>
    <cellStyle name="60% - 强调文字颜色 5 4 2 2 4 2" xfId="16626"/>
    <cellStyle name="汇总 2 2 2 2 2 3 3 2" xfId="16627"/>
    <cellStyle name="强调文字颜色 6 2 2 4 2 2 3" xfId="16628"/>
    <cellStyle name="60% - 强调文字颜色 5 4 2 2 4 2 2" xfId="16629"/>
    <cellStyle name="60% - 强调文字颜色 5 4 2 2 5" xfId="16630"/>
    <cellStyle name="60% - 强调文字颜色 5 4 2 2 5 2" xfId="16631"/>
    <cellStyle name="60% - 强调文字颜色 5 4 2 3" xfId="16632"/>
    <cellStyle name="60% - 强调文字颜色 5 4 2 3 2" xfId="16633"/>
    <cellStyle name="60% - 强调文字颜色 5 4 2 3 2 2" xfId="16634"/>
    <cellStyle name="60% - 强调文字颜色 5 4 2 3 2 2 2" xfId="16635"/>
    <cellStyle name="60% - 强调文字颜色 5 4 2 3 2 2 2 2" xfId="16636"/>
    <cellStyle name="标题 3 2 5 6" xfId="16637"/>
    <cellStyle name="60% - 强调文字颜色 5 4 2 3 2 3" xfId="16638"/>
    <cellStyle name="千位分隔 2 2 2 2 3 3 2 2" xfId="16639"/>
    <cellStyle name="60% - 强调文字颜色 5 4 2 3 2 3 2" xfId="16640"/>
    <cellStyle name="输入 4 4 3 5 2" xfId="16641"/>
    <cellStyle name="60% - 强调文字颜色 5 4 2 3 3" xfId="16642"/>
    <cellStyle name="60% - 强调文字颜色 5 4 2 3 3 2" xfId="16643"/>
    <cellStyle name="60% - 强调文字颜色 5 4 2 3 3 2 2" xfId="16644"/>
    <cellStyle name="60% - 强调文字颜色 5 4 2 3 4" xfId="16645"/>
    <cellStyle name="60% - 强调文字颜色 5 4 2 3 4 2" xfId="16646"/>
    <cellStyle name="60% - 强调文字颜色 5 4 3" xfId="16647"/>
    <cellStyle name="警告文本 2 2 4 3 2 3 2" xfId="16648"/>
    <cellStyle name="标题 3 3 2 6" xfId="16649"/>
    <cellStyle name="标题 3 3 2 6 2" xfId="16650"/>
    <cellStyle name="60% - 强调文字颜色 5 4 3 2" xfId="16651"/>
    <cellStyle name="60% - 强调文字颜色 5 4 3 2 2" xfId="16652"/>
    <cellStyle name="60% - 强调文字颜色 5 4 3 2 2 2" xfId="16653"/>
    <cellStyle name="60% - 强调文字颜色 5 4 3 2 2 2 2" xfId="16654"/>
    <cellStyle name="60% - 强调文字颜色 5 4 3 2 2 2 2 2" xfId="16655"/>
    <cellStyle name="60% - 强调文字颜色 5 4 3 2 2 2 2 2 2" xfId="16656"/>
    <cellStyle name="60% - 强调文字颜色 5 4 3 2 2 2 3 2" xfId="16657"/>
    <cellStyle name="60% - 强调文字颜色 5 4 3 2 2 3" xfId="16658"/>
    <cellStyle name="千位分隔 2 2 2 2 4 2 2 2" xfId="16659"/>
    <cellStyle name="60% - 强调文字颜色 5 4 3 2 2 3 2" xfId="16660"/>
    <cellStyle name="60% - 强调文字颜色 5 4 3 2 2 3 2 2" xfId="16661"/>
    <cellStyle name="60% - 强调文字颜色 5 4 3 2 2 4" xfId="16662"/>
    <cellStyle name="60% - 强调文字颜色 5 4 3 2 2 4 2" xfId="16663"/>
    <cellStyle name="输入 4 4 4 4 2" xfId="16664"/>
    <cellStyle name="60% - 强调文字颜色 5 4 3 2 3" xfId="16665"/>
    <cellStyle name="标题 3 2 4 4 2 2 2" xfId="16666"/>
    <cellStyle name="60% - 强调文字颜色 5 4 3 2 3 2" xfId="16667"/>
    <cellStyle name="60% - 强调文字颜色 5 4 3 2 3 3" xfId="16668"/>
    <cellStyle name="60% - 强调文字颜色 5 4 3 2 3 3 2" xfId="16669"/>
    <cellStyle name="60% - 强调文字颜色 5 4 3 2 4" xfId="16670"/>
    <cellStyle name="60% - 强调文字颜色 5 4 3 2 4 2" xfId="16671"/>
    <cellStyle name="60% - 强调文字颜色 5 4 3 2 4 2 2" xfId="16672"/>
    <cellStyle name="60% - 强调文字颜色 5 4 3 2 5" xfId="16673"/>
    <cellStyle name="汇总 4 3 2 4 3 2" xfId="16674"/>
    <cellStyle name="60% - 强调文字颜色 5 4 3 2 5 2" xfId="16675"/>
    <cellStyle name="60% - 强调文字颜色 5 4 3 3" xfId="16676"/>
    <cellStyle name="60% - 强调文字颜色 5 4 6 2 2 2 2" xfId="16677"/>
    <cellStyle name="60% - 强调文字颜色 5 4 3 3 2" xfId="16678"/>
    <cellStyle name="60% - 强调文字颜色 5 4 3 3 2 2" xfId="16679"/>
    <cellStyle name="60% - 强调文字颜色 5 4 3 3 2 2 2" xfId="16680"/>
    <cellStyle name="60% - 强调文字颜色 5 4 3 3 2 2 2 2" xfId="16681"/>
    <cellStyle name="60% - 强调文字颜色 5 4 3 3 2 3" xfId="16682"/>
    <cellStyle name="60% - 强调文字颜色 5 4 3 3 2 3 2" xfId="16683"/>
    <cellStyle name="差 4 5 2 2 2 2" xfId="16684"/>
    <cellStyle name="60% - 强调文字颜色 5 4 3 3 3" xfId="16685"/>
    <cellStyle name="汇总 2 2 2 2 3 4 2" xfId="16686"/>
    <cellStyle name="60% - 强调文字颜色 5 4 3 3 3 2" xfId="16687"/>
    <cellStyle name="差 4 5 2 2 2 2 2" xfId="16688"/>
    <cellStyle name="60% - 强调文字颜色 5 4 3 3 3 2 2" xfId="16689"/>
    <cellStyle name="60% - 强调文字颜色 5 4 3 3 4" xfId="16690"/>
    <cellStyle name="60% - 强调文字颜色 5 4 3 3 4 2" xfId="16691"/>
    <cellStyle name="60% - 强调文字颜色 5 4 3 5 2 2" xfId="16692"/>
    <cellStyle name="强调文字颜色 6 2 2 5" xfId="16693"/>
    <cellStyle name="60% - 强调文字颜色 5 4 4 2 2 2 2 2" xfId="16694"/>
    <cellStyle name="60% - 强调文字颜色 5 4 4 2 2 3" xfId="16695"/>
    <cellStyle name="60% - 强调文字颜色 5 4 4 2 2 3 2" xfId="16696"/>
    <cellStyle name="60% - 强调文字颜色 5 4 4 2 4" xfId="16697"/>
    <cellStyle name="60% - 强调文字颜色 5 4 4 2 4 2" xfId="16698"/>
    <cellStyle name="60% - 强调文字颜色 5 4 4 3 2 2 2" xfId="16699"/>
    <cellStyle name="60% - 强调文字颜色 5 4 4 3 2 2 2 2" xfId="16700"/>
    <cellStyle name="60% - 强调文字颜色 5 4 4 3 2 3 2" xfId="16701"/>
    <cellStyle name="60% - 强调文字颜色 5 4 4 3 3" xfId="16702"/>
    <cellStyle name="差 4 5 2 3 2 2" xfId="16703"/>
    <cellStyle name="60% - 强调文字颜色 5 4 4 3 3 2" xfId="16704"/>
    <cellStyle name="60% - 强调文字颜色 5 4 4 3 3 2 2" xfId="16705"/>
    <cellStyle name="60% - 强调文字颜色 5 4 4 3 4" xfId="16706"/>
    <cellStyle name="60% - 强调文字颜色 5 4 4 3 4 2" xfId="16707"/>
    <cellStyle name="60% - 强调文字颜色 5 4 4 4 2 2" xfId="16708"/>
    <cellStyle name="强调文字颜色 6 4 6 2 2 2" xfId="16709"/>
    <cellStyle name="60% - 强调文字颜色 5 4 4 4 3 2" xfId="16710"/>
    <cellStyle name="60% - 强调文字颜色 5 4 5 2 2 2 2" xfId="16711"/>
    <cellStyle name="60% - 强调文字颜色 5 4 5 2 2 2 2 2" xfId="16712"/>
    <cellStyle name="60% - 强调文字颜色 5 4 5 2 2 3" xfId="16713"/>
    <cellStyle name="链接单元格 2 5 2 2" xfId="16714"/>
    <cellStyle name="60% - 强调文字颜色 5 4 5 2 3" xfId="16715"/>
    <cellStyle name="60% - 强调文字颜色 5 4 5 2 3 2" xfId="16716"/>
    <cellStyle name="强调文字颜色 5 3 3 2 2 2 2 2" xfId="16717"/>
    <cellStyle name="60% - 强调文字颜色 5 4 5 3 2 2" xfId="16718"/>
    <cellStyle name="强调文字颜色 5 3 3 2 2 2 2 2 2" xfId="16719"/>
    <cellStyle name="60% - 强调文字颜色 5 4 5 3 2 2 2" xfId="16720"/>
    <cellStyle name="强调文字颜色 5 3 3 2 2 2 3" xfId="16721"/>
    <cellStyle name="60% - 强调文字颜色 5 4 5 3 3" xfId="16722"/>
    <cellStyle name="强调文字颜色 5 3 3 2 2 2 3 2" xfId="16723"/>
    <cellStyle name="60% - 强调文字颜色 5 4 5 3 3 2" xfId="16724"/>
    <cellStyle name="强调文字颜色 5 3 3 2 2 3 2 2" xfId="16725"/>
    <cellStyle name="60% - 强调文字颜色 5 4 5 4 2 2" xfId="16726"/>
    <cellStyle name="强调文字颜色 5 3 3 2 2 4 2" xfId="16727"/>
    <cellStyle name="60% - 强调文字颜色 5 4 5 5 2" xfId="16728"/>
    <cellStyle name="60% - 强调文字颜色 5 4 6 2 2 2" xfId="16729"/>
    <cellStyle name="60% - 强调文字颜色 5 4 6 2 3" xfId="16730"/>
    <cellStyle name="60% - 强调文字颜色 5 4 6 2 3 2" xfId="16731"/>
    <cellStyle name="强调文字颜色 5 3 3 2 3 2" xfId="16732"/>
    <cellStyle name="输出 2 5 2 5" xfId="16733"/>
    <cellStyle name="60% - 强调文字颜色 5 4 6 3" xfId="16734"/>
    <cellStyle name="强调文字颜色 3 4 7 2 2" xfId="16735"/>
    <cellStyle name="强调文字颜色 5 3 3 2 3 2 2" xfId="16736"/>
    <cellStyle name="输出 2 5 2 5 2" xfId="16737"/>
    <cellStyle name="60% - 强调文字颜色 5 4 6 3 2" xfId="16738"/>
    <cellStyle name="强调文字颜色 3 4 7 2 2 2" xfId="16739"/>
    <cellStyle name="强调文字颜色 5 3 3 2 3 2 2 2" xfId="16740"/>
    <cellStyle name="60% - 强调文字颜色 5 4 6 3 2 2" xfId="16741"/>
    <cellStyle name="强调文字颜色 4 2 5 2 2 2 2 2" xfId="16742"/>
    <cellStyle name="强调文字颜色 5 3 3 2 3 3 2" xfId="16743"/>
    <cellStyle name="60% - 强调文字颜色 5 4 6 4 2" xfId="16744"/>
    <cellStyle name="60% - 强调文字颜色 5 4 7 2 2" xfId="16745"/>
    <cellStyle name="60% - 强调文字颜色 5 4 7 2 2 2" xfId="16746"/>
    <cellStyle name="强调文字颜色 5 3 3 2 4 2" xfId="16747"/>
    <cellStyle name="输出 2 5 3 5" xfId="16748"/>
    <cellStyle name="60% - 强调文字颜色 5 4 7 3" xfId="16749"/>
    <cellStyle name="强调文字颜色 3 4 7 3 2" xfId="16750"/>
    <cellStyle name="强调文字颜色 5 3 3 2 4 2 2" xfId="16751"/>
    <cellStyle name="输出 2 5 3 5 2" xfId="16752"/>
    <cellStyle name="60% - 强调文字颜色 5 4 7 3 2" xfId="16753"/>
    <cellStyle name="输出 2 5 4 4" xfId="16754"/>
    <cellStyle name="60% - 强调文字颜色 5 4 8 2" xfId="16755"/>
    <cellStyle name="差 2 2 3 2 2 3 2 2" xfId="16756"/>
    <cellStyle name="输出 2 5 4 4 2" xfId="16757"/>
    <cellStyle name="60% - 强调文字颜色 5 4 8 2 2" xfId="16758"/>
    <cellStyle name="注释 3 6 2 2" xfId="16759"/>
    <cellStyle name="60% - 强调文字颜色 5 4 9" xfId="16760"/>
    <cellStyle name="注释 3 6 2 2 2" xfId="16761"/>
    <cellStyle name="60% - 强调文字颜色 5 4 9 2" xfId="16762"/>
    <cellStyle name="好_2.空间地产（西安）天琴湾销售会所灯饰清单 4 6 2 3" xfId="16763"/>
    <cellStyle name="适中 2 6 4 2" xfId="16764"/>
    <cellStyle name="60% - 强调文字颜色 6 2" xfId="16765"/>
    <cellStyle name="好_2.空间地产（西安）天琴湾销售会所灯饰清单 4 6 2 3 2" xfId="16766"/>
    <cellStyle name="60% - 强调文字颜色 6 2 2" xfId="16767"/>
    <cellStyle name="60% - 强调文字颜色 6 2 2 2" xfId="16768"/>
    <cellStyle name="60% - 强调文字颜色 6 2 2 2 2" xfId="16769"/>
    <cellStyle name="60% - 强调文字颜色 6 2 2 2 2 2" xfId="16770"/>
    <cellStyle name="60% - 强调文字颜色 6 2 2 2 2 2 2" xfId="16771"/>
    <cellStyle name="计算 2 6 3" xfId="16772"/>
    <cellStyle name="60% - 强调文字颜色 6 2 2 2 2 2 2 2" xfId="16773"/>
    <cellStyle name="计算 2 6 3 2" xfId="16774"/>
    <cellStyle name="60% - 强调文字颜色 6 2 2 2 2 2 2 2 2" xfId="16775"/>
    <cellStyle name="好_2.空间地产（西安）天琴湾销售会所灯饰清单 4 2 2 2 2 3" xfId="16776"/>
    <cellStyle name="60% - 强调文字颜色 6 2 2 2 2 2 2 2 2 2" xfId="16777"/>
    <cellStyle name="强调文字颜色 6 2 3 2 3" xfId="16778"/>
    <cellStyle name="60% - 强调文字颜色 6 2 2 2 2 2 2 3 2" xfId="16779"/>
    <cellStyle name="计算 2 6 3 3 2" xfId="16780"/>
    <cellStyle name="60% - 强调文字颜色 6 2 2 2 2 2 3" xfId="16781"/>
    <cellStyle name="计算 2 6 4" xfId="16782"/>
    <cellStyle name="强调文字颜色 1 2 3 2 2 3" xfId="16783"/>
    <cellStyle name="60% - 强调文字颜色 6 2 2 2 2 2 3 2" xfId="16784"/>
    <cellStyle name="强调文字颜色 1 2 3 2 2 3 2" xfId="16785"/>
    <cellStyle name="60% - 强调文字颜色 6 2 2 2 2 2 3 2 2" xfId="16786"/>
    <cellStyle name="强调文字颜色 1 2 3 2 3 3" xfId="16787"/>
    <cellStyle name="适中 4 4 2 2" xfId="16788"/>
    <cellStyle name="60% - 强调文字颜色 6 2 2 2 2 2 4 2" xfId="16789"/>
    <cellStyle name="计算 2 6 5 2" xfId="16790"/>
    <cellStyle name="60% - 强调文字颜色 6 2 2 2 2 3" xfId="16791"/>
    <cellStyle name="60% - 强调文字颜色 6 2 2 2 2 3 2" xfId="16792"/>
    <cellStyle name="计算 2 7 3" xfId="16793"/>
    <cellStyle name="60% - 强调文字颜色 6 2 2 2 2 3 2 2" xfId="16794"/>
    <cellStyle name="60% - 强调文字颜色 6 2 2 2 2 3 3" xfId="16795"/>
    <cellStyle name="计算 2 7 4" xfId="16796"/>
    <cellStyle name="强调文字颜色 1 2 3 3 2 3" xfId="16797"/>
    <cellStyle name="60% - 强调文字颜色 6 2 2 2 2 3 3 2" xfId="16798"/>
    <cellStyle name="计算 2 7 4 2" xfId="16799"/>
    <cellStyle name="60% - 强调文字颜色 6 2 2 2 2 4" xfId="16800"/>
    <cellStyle name="60% - 强调文字颜色 6 2 2 2 2 4 2" xfId="16801"/>
    <cellStyle name="计算 2 8 3" xfId="16802"/>
    <cellStyle name="60% - 强调文字颜色 6 2 2 2 2 4 2 2" xfId="16803"/>
    <cellStyle name="计算 2 8 3 2" xfId="16804"/>
    <cellStyle name="60% - 强调文字颜色 6 2 2 2 2 5" xfId="16805"/>
    <cellStyle name="60% - 强调文字颜色 6 2 2 2 2 5 2" xfId="16806"/>
    <cellStyle name="60% - 强调文字颜色 6 2 2 2 3" xfId="16807"/>
    <cellStyle name="60% - 强调文字颜色 6 2 2 2 3 2" xfId="16808"/>
    <cellStyle name="60% - 强调文字颜色 6 2 2 2 3 2 2" xfId="16809"/>
    <cellStyle name="计算 3 6 3" xfId="16810"/>
    <cellStyle name="常规 3 3 5 3" xfId="16811"/>
    <cellStyle name="60% - 强调文字颜色 6 2 2 2 3 2 2 2" xfId="16812"/>
    <cellStyle name="60% - 强调文字颜色 6 2 2 2 3 2 2 2 2" xfId="16813"/>
    <cellStyle name="60% - 强调文字颜色 6 2 2 2 3 3" xfId="16814"/>
    <cellStyle name="60% - 强调文字颜色 6 2 2 2 3 3 2" xfId="16815"/>
    <cellStyle name="计算 3 7 3" xfId="16816"/>
    <cellStyle name="常规 3 4 5 3" xfId="16817"/>
    <cellStyle name="链接单元格 2 4 6" xfId="16818"/>
    <cellStyle name="60% - 强调文字颜色 6 2 2 2 3 3 2 2" xfId="16819"/>
    <cellStyle name="计算 3 7 3 2" xfId="16820"/>
    <cellStyle name="60% - 强调文字颜色 6 2 2 2 3 4" xfId="16821"/>
    <cellStyle name="60% - 强调文字颜色 6 2 2 2 3 4 2" xfId="16822"/>
    <cellStyle name="60% - 强调文字颜色 6 2 2 2 4" xfId="16823"/>
    <cellStyle name="汇总 2 2 4 2 3 2" xfId="16824"/>
    <cellStyle name="60% - 强调文字颜色 6 2 2 2 4 2" xfId="16825"/>
    <cellStyle name="60% - 强调文字颜色 6 2 2 2 4 2 2" xfId="16826"/>
    <cellStyle name="计算 4 6 3" xfId="16827"/>
    <cellStyle name="60% - 强调文字颜色 6 2 2 2 4 3" xfId="16828"/>
    <cellStyle name="60% - 强调文字颜色 6 2 2 2 4 3 2" xfId="16829"/>
    <cellStyle name="计算 4 7 3" xfId="16830"/>
    <cellStyle name="60% - 强调文字颜色 6 2 2 2 5" xfId="16831"/>
    <cellStyle name="汇总 2 2 4 2 3 3" xfId="16832"/>
    <cellStyle name="60% - 强调文字颜色 6 2 2 2 5 2" xfId="16833"/>
    <cellStyle name="汇总 2 2 4 2 3 3 2" xfId="16834"/>
    <cellStyle name="60% - 强调文字颜色 6 2 2 2 5 2 2" xfId="16835"/>
    <cellStyle name="60% - 强调文字颜色 6 2 2 2 6" xfId="16836"/>
    <cellStyle name="差 4 7 2 2 2" xfId="16837"/>
    <cellStyle name="60% - 强调文字颜色 6 2 2 2 6 2" xfId="16838"/>
    <cellStyle name="60% - 强调文字颜色 6 2 2 3" xfId="16839"/>
    <cellStyle name="60% - 强调文字颜色 6 2 2 3 2" xfId="16840"/>
    <cellStyle name="60% - 强调文字颜色 6 2 2 3 2 2" xfId="16841"/>
    <cellStyle name="60% - 强调文字颜色 6 2 2 3 2 2 2" xfId="16842"/>
    <cellStyle name="60% - 强调文字颜色 6 2 2 3 2 2 2 2" xfId="16843"/>
    <cellStyle name="60% - 强调文字颜色 6 2 2 3 2 2 2 2 2" xfId="16844"/>
    <cellStyle name="60% - 强调文字颜色 6 2 2 3 2 2 2 2 2 2" xfId="16845"/>
    <cellStyle name="好_3.空间地产（西安）天琴湾配饰报价清单 2 2 4 2 2 2" xfId="16846"/>
    <cellStyle name="60% - 强调文字颜色 6 2 2 3 2 2 2 3" xfId="16847"/>
    <cellStyle name="60% - 强调文字颜色 6 2 2 3 2 2 3" xfId="16848"/>
    <cellStyle name="强调文字颜色 1 3 3 2 2 3" xfId="16849"/>
    <cellStyle name="60% - 强调文字颜色 6 2 2 3 2 2 3 2" xfId="16850"/>
    <cellStyle name="强调文字颜色 1 3 3 2 2 3 2" xfId="16851"/>
    <cellStyle name="60% - 强调文字颜色 6 2 2 3 2 2 3 2 2" xfId="16852"/>
    <cellStyle name="标题 4 2 2 4 6" xfId="16853"/>
    <cellStyle name="60% - 强调文字颜色 6 2 2 3 2 2 4" xfId="16854"/>
    <cellStyle name="强调文字颜色 1 3 3 2 3 3" xfId="16855"/>
    <cellStyle name="60% - 强调文字颜色 6 2 2 3 2 2 4 2" xfId="16856"/>
    <cellStyle name="60% - 强调文字颜色 6 2 2 3 2 3" xfId="16857"/>
    <cellStyle name="60% - 强调文字颜色 6 2 2 3 2 3 3" xfId="16858"/>
    <cellStyle name="强调文字颜色 1 3 3 3 2 3" xfId="16859"/>
    <cellStyle name="60% - 强调文字颜色 6 2 2 3 2 3 3 2" xfId="16860"/>
    <cellStyle name="60% - 强调文字颜色 6 2 2 3 2 4 2 2" xfId="16861"/>
    <cellStyle name="60% - 强调文字颜色 6 2 2 3 2 5" xfId="16862"/>
    <cellStyle name="60% - 强调文字颜色 6 2 2 3 2 5 2" xfId="16863"/>
    <cellStyle name="60% - 强调文字颜色 6 2 2 3 3" xfId="16864"/>
    <cellStyle name="60% - 强调文字颜色 6 2 2 3 3 2" xfId="16865"/>
    <cellStyle name="60% - 强调文字颜色 6 2 2 3 3 2 2" xfId="16866"/>
    <cellStyle name="60% - 强调文字颜色 6 2 2 3 3 2 2 2" xfId="16867"/>
    <cellStyle name="60% - 强调文字颜色 6 2 2 3 3 2 2 2 2" xfId="16868"/>
    <cellStyle name="60% - 强调文字颜色 6 2 2 3 3 3" xfId="16869"/>
    <cellStyle name="60% - 强调文字颜色 6 2 2 3 3 3 2" xfId="16870"/>
    <cellStyle name="60% - 强调文字颜色 6 2 2 3 3 3 2 2" xfId="16871"/>
    <cellStyle name="60% - 强调文字颜色 6 2 2 3 3 4 2" xfId="16872"/>
    <cellStyle name="60% - 强调文字颜色 6 2 2 3 4" xfId="16873"/>
    <cellStyle name="60% - 强调文字颜色 6 2 2 3 4 2" xfId="16874"/>
    <cellStyle name="常规 2 2 2 2 3 3" xfId="16875"/>
    <cellStyle name="60% - 强调文字颜色 6 2 2 3 4 2 2" xfId="16876"/>
    <cellStyle name="常规 2 2 2 2 3 3 2" xfId="16877"/>
    <cellStyle name="60% - 强调文字颜色 6 2 2 3 4 2 2 2" xfId="16878"/>
    <cellStyle name="60% - 强调文字颜色 6 2 2 3 4 3" xfId="16879"/>
    <cellStyle name="常规 2 2 2 2 4 3" xfId="16880"/>
    <cellStyle name="60% - 强调文字颜色 6 2 2 3 4 3 2" xfId="16881"/>
    <cellStyle name="60% - 强调文字颜色 6 2 2 3 5" xfId="16882"/>
    <cellStyle name="60% - 强调文字颜色 6 2 2 3 5 2" xfId="16883"/>
    <cellStyle name="常规 2 2 2 3 3 3" xfId="16884"/>
    <cellStyle name="60% - 强调文字颜色 6 2 2 3 5 2 2" xfId="16885"/>
    <cellStyle name="60% - 强调文字颜色 6 2 2 3 6" xfId="16886"/>
    <cellStyle name="60% - 强调文字颜色 6 2 2 3 6 2" xfId="16887"/>
    <cellStyle name="60% - 强调文字颜色 6 2 2 4" xfId="16888"/>
    <cellStyle name="60% - 强调文字颜色 6 2 2 4 2" xfId="16889"/>
    <cellStyle name="60% - 强调文字颜色 6 2 2 4 2 2 2" xfId="16890"/>
    <cellStyle name="强调文字颜色 3 3 3 2 2 2 3 2" xfId="16891"/>
    <cellStyle name="60% - 强调文字颜色 6 2 2 4 2 2 2 2" xfId="16892"/>
    <cellStyle name="60% - 强调文字颜色 6 2 2 4 2 2 2 2 2" xfId="16893"/>
    <cellStyle name="60% - 强调文字颜色 6 2 2 4 2 2 3" xfId="16894"/>
    <cellStyle name="强调文字颜色 1 4 3 2 2 3" xfId="16895"/>
    <cellStyle name="60% - 强调文字颜色 6 2 2 4 2 2 3 2" xfId="16896"/>
    <cellStyle name="60% - 强调文字颜色 6 2 2 4 2 3" xfId="16897"/>
    <cellStyle name="60% - 强调文字颜色 6 2 2 4 2 3 2" xfId="16898"/>
    <cellStyle name="60% - 强调文字颜色 6 2 2 4 2 3 2 2" xfId="16899"/>
    <cellStyle name="60% - 强调文字颜色 6 2 2 4 2 4" xfId="16900"/>
    <cellStyle name="60% - 强调文字颜色 6 2 2 4 2 4 2" xfId="16901"/>
    <cellStyle name="好_2.空间地产（西安）天琴湾销售会所灯饰清单 4 3 2 3 2 2" xfId="16902"/>
    <cellStyle name="60% - 强调文字颜色 6 2 2 4 3" xfId="16903"/>
    <cellStyle name="适中 2 3 4 2 2 2" xfId="16904"/>
    <cellStyle name="60% - 强调文字颜色 6 2 2 4 3 2 2" xfId="16905"/>
    <cellStyle name="60% - 强调文字颜色 6 2 2 4 3 2 2 2" xfId="16906"/>
    <cellStyle name="60% - 强调文字颜色 6 2 2 4 3 2 2 2 2" xfId="16907"/>
    <cellStyle name="强调文字颜色 1 4 4 2 2 3" xfId="16908"/>
    <cellStyle name="60% - 强调文字颜色 6 2 2 4 3 2 3 2" xfId="16909"/>
    <cellStyle name="60% - 强调文字颜色 6 2 2 4 3 3" xfId="16910"/>
    <cellStyle name="60% - 强调文字颜色 6 2 2 4 3 3 2" xfId="16911"/>
    <cellStyle name="60% - 强调文字颜色 6 2 2 4 3 3 2 2" xfId="16912"/>
    <cellStyle name="60% - 强调文字颜色 6 2 2 4 3 4" xfId="16913"/>
    <cellStyle name="好 4 2 2 2 2 3" xfId="16914"/>
    <cellStyle name="60% - 强调文字颜色 6 2 2 4 3 4 2" xfId="16915"/>
    <cellStyle name="60% - 强调文字颜色 6 2 2 4 4" xfId="16916"/>
    <cellStyle name="汇总 2 2 4 2 5 2" xfId="16917"/>
    <cellStyle name="60% - 强调文字颜色 6 2 2 4 4 2" xfId="16918"/>
    <cellStyle name="常规 2 2 3 2 3 3" xfId="16919"/>
    <cellStyle name="60% - 强调文字颜色 6 2 2 4 4 2 2" xfId="16920"/>
    <cellStyle name="60% - 强调文字颜色 6 2 2 4 4 2 2 2" xfId="16921"/>
    <cellStyle name="强调文字颜色 4 4 4 3 2 2 2" xfId="16922"/>
    <cellStyle name="60% - 强调文字颜色 6 2 2 4 4 3" xfId="16923"/>
    <cellStyle name="常规 2 2 3 2 4 3" xfId="16924"/>
    <cellStyle name="强调文字颜色 4 4 4 3 2 2 2 2" xfId="16925"/>
    <cellStyle name="60% - 强调文字颜色 6 2 2 4 4 3 2" xfId="16926"/>
    <cellStyle name="60% - 强调文字颜色 6 2 2 4 5" xfId="16927"/>
    <cellStyle name="60% - 强调文字颜色 6 2 2 4 5 2" xfId="16928"/>
    <cellStyle name="常规 2 2 3 3 3 3" xfId="16929"/>
    <cellStyle name="60% - 强调文字颜色 6 2 2 4 5 2 2" xfId="16930"/>
    <cellStyle name="60% - 强调文字颜色 6 2 2 4 6 2" xfId="16931"/>
    <cellStyle name="60% - 强调文字颜色 6 2 2 5" xfId="16932"/>
    <cellStyle name="60% - 强调文字颜色 6 2 2 5 2" xfId="16933"/>
    <cellStyle name="60% - 强调文字颜色 6 2 2 5 2 2 2" xfId="16934"/>
    <cellStyle name="60% - 强调文字颜色 6 2 2 5 2 2 2 2" xfId="16935"/>
    <cellStyle name="60% - 强调文字颜色 6 2 2 5 2 3" xfId="16936"/>
    <cellStyle name="60% - 强调文字颜色 6 2 2 5 2 3 2" xfId="16937"/>
    <cellStyle name="60% - 强调文字颜色 6 2 2 5 3" xfId="16938"/>
    <cellStyle name="好_2.空间地产（西安）天琴湾销售会所灯饰清单 4 3 2 3 3 2" xfId="16939"/>
    <cellStyle name="输出 4 5 2 2 3" xfId="16940"/>
    <cellStyle name="60% - 强调文字颜色 6 2 2 5 3 2" xfId="16941"/>
    <cellStyle name="60% - 强调文字颜色 6 2 2 5 3 2 2" xfId="16942"/>
    <cellStyle name="强调文字颜色 4 2 2 7 2 2" xfId="16943"/>
    <cellStyle name="60% - 强调文字颜色 6 2 2 5 4" xfId="16944"/>
    <cellStyle name="输出 4 5 2 3 3" xfId="16945"/>
    <cellStyle name="60% - 强调文字颜色 6 2 2 5 4 2" xfId="16946"/>
    <cellStyle name="60% - 强调文字颜色 6 2 2 6" xfId="16947"/>
    <cellStyle name="60% - 强调文字颜色 6 2 2 6 2" xfId="16948"/>
    <cellStyle name="60% - 强调文字颜色 6 2 2 6 2 2" xfId="16949"/>
    <cellStyle name="链接单元格 2 2 3 5" xfId="16950"/>
    <cellStyle name="60% - 强调文字颜色 6 2 2 6 2 2 2" xfId="16951"/>
    <cellStyle name="60% - 强调文字颜色 6 2 2 6 3" xfId="16952"/>
    <cellStyle name="输出 4 5 3 2 3" xfId="16953"/>
    <cellStyle name="60% - 强调文字颜色 6 2 2 6 3 2" xfId="16954"/>
    <cellStyle name="60% - 强调文字颜色 6 2 3" xfId="16955"/>
    <cellStyle name="60% - 强调文字颜色 6 2 3 2" xfId="16956"/>
    <cellStyle name="60% - 强调文字颜色 6 2 3 2 2 2 3" xfId="16957"/>
    <cellStyle name="60% - 强调文字颜色 6 2 3 2 2 3 2 2" xfId="16958"/>
    <cellStyle name="60% - 强调文字颜色 6 2 3 2 2 4 2" xfId="16959"/>
    <cellStyle name="60% - 强调文字颜色 6 2 3 2 3 3" xfId="16960"/>
    <cellStyle name="60% - 强调文字颜色 6 2 3 2 3 3 2" xfId="16961"/>
    <cellStyle name="60% - 强调文字颜色 6 2 3 2 4 2 2" xfId="16962"/>
    <cellStyle name="60% - 强调文字颜色 6 2 3 2 5" xfId="16963"/>
    <cellStyle name="汇总 2 2 4 3 3 3" xfId="16964"/>
    <cellStyle name="60% - 强调文字颜色 6 2 3 2 5 2" xfId="16965"/>
    <cellStyle name="汇总 2 2 4 3 3 3 2" xfId="16966"/>
    <cellStyle name="60% - 强调文字颜色 6 2 3 3" xfId="16967"/>
    <cellStyle name="60% - 强调文字颜色 6 2 3 3 2 2 2" xfId="16968"/>
    <cellStyle name="60% - 强调文字颜色 6 2 3 3 2 2 2 2" xfId="16969"/>
    <cellStyle name="60% - 强调文字颜色 6 2 3 3 2 3" xfId="16970"/>
    <cellStyle name="好 2 6 2 3" xfId="16971"/>
    <cellStyle name="警告文本 3 2 6" xfId="16972"/>
    <cellStyle name="60% - 强调文字颜色 6 2 3 3 2 3 2" xfId="16973"/>
    <cellStyle name="60% - 强调文字颜色 6 2 3 3 3" xfId="16974"/>
    <cellStyle name="标题 3 2 5 2 2 3 2" xfId="16975"/>
    <cellStyle name="60% - 强调文字颜色 6 2 3 3 3 2" xfId="16976"/>
    <cellStyle name="60% - 强调文字颜色 6 2 3 3 3 2 2" xfId="16977"/>
    <cellStyle name="60% - 强调文字颜色 6 2 3 3 4" xfId="16978"/>
    <cellStyle name="60% - 强调文字颜色 6 2 3 3 4 2" xfId="16979"/>
    <cellStyle name="60% - 强调文字颜色 6 2 3 4" xfId="16980"/>
    <cellStyle name="60% - 强调文字颜色 6 2 3 4 2" xfId="16981"/>
    <cellStyle name="60% - 强调文字颜色 6 2 3 4 2 2 2" xfId="16982"/>
    <cellStyle name="60% - 强调文字颜色 6 2 3 4 3" xfId="16983"/>
    <cellStyle name="好_2.空间地产（西安）天琴湾销售会所灯饰清单 4 3 2 4 2 2" xfId="16984"/>
    <cellStyle name="60% - 强调文字颜色 6 2 3 4 3 2" xfId="16985"/>
    <cellStyle name="差_3.空间地产（西安）天琴湾配饰报价清单 2 4 5 2 2" xfId="16986"/>
    <cellStyle name="60% - 强调文字颜色 6 2 3 5" xfId="16987"/>
    <cellStyle name="60% - 强调文字颜色 6 2 3 5 2" xfId="16988"/>
    <cellStyle name="60% - 强调文字颜色 6 2 3 5 2 2" xfId="16989"/>
    <cellStyle name="60% - 强调文字颜色 6 2 3 6" xfId="16990"/>
    <cellStyle name="60% - 强调文字颜色 6 2 3 6 2" xfId="16991"/>
    <cellStyle name="60% - 强调文字颜色 6 2 4 2 2 2 2" xfId="16992"/>
    <cellStyle name="60% - 强调文字颜色 6 2 4 2 2 2 2 2" xfId="16993"/>
    <cellStyle name="60% - 强调文字颜色 6 2 4 2 2 2 2 2 2" xfId="16994"/>
    <cellStyle name="60% - 强调文字颜色 6 2 4 2 2 2 3" xfId="16995"/>
    <cellStyle name="强调文字颜色 3 2 3 2 2 3" xfId="16996"/>
    <cellStyle name="60% - 强调文字颜色 6 2 4 2 2 2 3 2" xfId="16997"/>
    <cellStyle name="60% - 强调文字颜色 6 2 4 2 2 3" xfId="16998"/>
    <cellStyle name="60% - 强调文字颜色 6 2 4 2 2 3 2" xfId="16999"/>
    <cellStyle name="60% - 强调文字颜色 6 2 4 2 2 4" xfId="17000"/>
    <cellStyle name="常规 3 6 2 2" xfId="17001"/>
    <cellStyle name="解释性文本 4 2 2 2 2 2" xfId="17002"/>
    <cellStyle name="60% - 强调文字颜色 6 2 4 2 2 4 2" xfId="17003"/>
    <cellStyle name="解释性文本 4 2 2 2 2 2 2" xfId="17004"/>
    <cellStyle name="60% - 强调文字颜色 6 2 4 2 3" xfId="17005"/>
    <cellStyle name="标题 3 2 5 2 3 2 2" xfId="17006"/>
    <cellStyle name="60% - 强调文字颜色 6 2 4 2 3 2" xfId="17007"/>
    <cellStyle name="链接单元格 4 2 3" xfId="17008"/>
    <cellStyle name="60% - 强调文字颜色 6 2 4 2 3 2 2" xfId="17009"/>
    <cellStyle name="链接单元格 4 2 3 2" xfId="17010"/>
    <cellStyle name="60% - 强调文字颜色 6 2 4 2 3 3" xfId="17011"/>
    <cellStyle name="链接单元格 4 2 4" xfId="17012"/>
    <cellStyle name="60% - 强调文字颜色 6 2 4 2 3 3 2" xfId="17013"/>
    <cellStyle name="链接单元格 4 2 4 2" xfId="17014"/>
    <cellStyle name="60% - 强调文字颜色 6 2 4 2 4" xfId="17015"/>
    <cellStyle name="标题 3 2 2 2 5" xfId="17016"/>
    <cellStyle name="60% - 强调文字颜色 6 2 4 2 4 2" xfId="17017"/>
    <cellStyle name="链接单元格 4 3 3" xfId="17018"/>
    <cellStyle name="标题 3 2 2 2 5 2" xfId="17019"/>
    <cellStyle name="60% - 强调文字颜色 6 2 4 2 4 2 2" xfId="17020"/>
    <cellStyle name="链接单元格 4 3 3 2" xfId="17021"/>
    <cellStyle name="60% - 强调文字颜色 6 2 4 2 5" xfId="17022"/>
    <cellStyle name="标题 3 2 2 3 5" xfId="17023"/>
    <cellStyle name="60% - 强调文字颜色 6 2 4 2 5 2" xfId="17024"/>
    <cellStyle name="链接单元格 4 4 3" xfId="17025"/>
    <cellStyle name="60% - 强调文字颜色 6 2 4 3 2 2 2 2" xfId="17026"/>
    <cellStyle name="60% - 强调文字颜色 6 2 4 3 2 3" xfId="17027"/>
    <cellStyle name="60% - 强调文字颜色 6 2 4 3 2 3 2" xfId="17028"/>
    <cellStyle name="60% - 强调文字颜色 6 2 4 3 3 2 2" xfId="17029"/>
    <cellStyle name="60% - 强调文字颜色 6 2 4 3 4" xfId="17030"/>
    <cellStyle name="汇总 2 2 4 4 4 2" xfId="17031"/>
    <cellStyle name="标题 3 2 3 2 5" xfId="17032"/>
    <cellStyle name="60% - 强调文字颜色 6 2 4 3 4 2" xfId="17033"/>
    <cellStyle name="60% - 强调文字颜色 6 2 4 4 2 2 2" xfId="17034"/>
    <cellStyle name="汇总 4 6 3" xfId="17035"/>
    <cellStyle name="60% - 强调文字颜色 6 2 4 4 3" xfId="17036"/>
    <cellStyle name="60% - 强调文字颜色 6 2 4 4 3 2" xfId="17037"/>
    <cellStyle name="60% - 强调文字颜色 6 2 4 5 2 2" xfId="17038"/>
    <cellStyle name="60% - 强调文字颜色 6 2 4 6" xfId="17039"/>
    <cellStyle name="60% - 强调文字颜色 6 2 4 6 2" xfId="17040"/>
    <cellStyle name="60% - 强调文字颜色 6 2 5" xfId="17041"/>
    <cellStyle name="60% - 强调文字颜色 6 2 5 2 2" xfId="17042"/>
    <cellStyle name="60% - 强调文字颜色 6 2 5 2 2 2" xfId="17043"/>
    <cellStyle name="60% - 强调文字颜色 6 2 5 2 2 2 2" xfId="17044"/>
    <cellStyle name="60% - 强调文字颜色 6 2 5 2 2 2 2 2" xfId="17045"/>
    <cellStyle name="60% - 强调文字颜色 6 2 5 2 2 3" xfId="17046"/>
    <cellStyle name="60% - 强调文字颜色 6 2 5 2 2 3 2" xfId="17047"/>
    <cellStyle name="60% - 强调文字颜色 6 2 5 2 3" xfId="17048"/>
    <cellStyle name="60% - 强调文字颜色 6 2 5 2 3 2" xfId="17049"/>
    <cellStyle name="60% - 强调文字颜色 6 2 5 2 3 2 2" xfId="17050"/>
    <cellStyle name="60% - 强调文字颜色 6 2 5 2 4" xfId="17051"/>
    <cellStyle name="汇总 2 2 4 5 3 2" xfId="17052"/>
    <cellStyle name="标题 3 3 2 2 5" xfId="17053"/>
    <cellStyle name="60% - 强调文字颜色 6 2 5 2 4 2" xfId="17054"/>
    <cellStyle name="60% - 强调文字颜色 6 2 5 3 2 2 2" xfId="17055"/>
    <cellStyle name="60% - 强调文字颜色 6 2 5 3 2 2 2 2" xfId="17056"/>
    <cellStyle name="60% - 强调文字颜色 6 2 5 3 2 3" xfId="17057"/>
    <cellStyle name="60% - 强调文字颜色 6 2 5 3 2 3 2" xfId="17058"/>
    <cellStyle name="计算 2 2 2 2 2 2 4" xfId="17059"/>
    <cellStyle name="60% - 强调文字颜色 6 2 5 3 3" xfId="17060"/>
    <cellStyle name="60% - 强调文字颜色 6 2 5 3 3 2" xfId="17061"/>
    <cellStyle name="好_3.空间地产（西安）天琴湾配饰报价清单 3 4" xfId="17062"/>
    <cellStyle name="60% - 强调文字颜色 6 2 5 3 3 2 2" xfId="17063"/>
    <cellStyle name="60% - 强调文字颜色 6 2 5 3 4" xfId="17064"/>
    <cellStyle name="标题 3 3 3 2 5" xfId="17065"/>
    <cellStyle name="60% - 强调文字颜色 6 2 5 3 4 2" xfId="17066"/>
    <cellStyle name="60% - 强调文字颜色 6 2 5 4 2 2" xfId="17067"/>
    <cellStyle name="60% - 强调文字颜色 6 2 5 4 2 2 2" xfId="17068"/>
    <cellStyle name="60% - 强调文字颜色 6 2 5 4 3" xfId="17069"/>
    <cellStyle name="60% - 强调文字颜色 6 2 5 4 3 2" xfId="17070"/>
    <cellStyle name="60% - 强调文字颜色 6 2 5 5" xfId="17071"/>
    <cellStyle name="60% - 强调文字颜色 6 2 5 6" xfId="17072"/>
    <cellStyle name="60% - 强调文字颜色 6 2 6" xfId="17073"/>
    <cellStyle name="输出 3 3 2 4" xfId="17074"/>
    <cellStyle name="60% - 强调文字颜色 6 2 6 2" xfId="17075"/>
    <cellStyle name="常规 2 2 2 6 2 3" xfId="17076"/>
    <cellStyle name="解释性文本 2 2 2 2 2 4" xfId="17077"/>
    <cellStyle name="60% - 强调文字颜色 6 2 6 2 2 2" xfId="17078"/>
    <cellStyle name="输出 3 3 2 4 3" xfId="17079"/>
    <cellStyle name="60% - 强调文字颜色 6 2 6 2 3" xfId="17080"/>
    <cellStyle name="输出 3 3 2 4 3 2" xfId="17081"/>
    <cellStyle name="60% - 强调文字颜色 6 2 6 2 3 2" xfId="17082"/>
    <cellStyle name="60% - 强调文字颜色 6 2 6 3 2 2" xfId="17083"/>
    <cellStyle name="输出 3 3 2 6" xfId="17084"/>
    <cellStyle name="60% - 强调文字颜色 6 2 6 4" xfId="17085"/>
    <cellStyle name="标题 4 2 2 2 2" xfId="17086"/>
    <cellStyle name="输出 3 3 2 6 2" xfId="17087"/>
    <cellStyle name="60% - 强调文字颜色 6 2 6 4 2" xfId="17088"/>
    <cellStyle name="标题 4 2 2 2 2 2" xfId="17089"/>
    <cellStyle name="60% - 强调文字颜色 6 2 7" xfId="17090"/>
    <cellStyle name="输出 3 3 3 4" xfId="17091"/>
    <cellStyle name="60% - 强调文字颜色 6 2 7 2" xfId="17092"/>
    <cellStyle name="60% - 强调文字颜色 6 2 7 2 2" xfId="17093"/>
    <cellStyle name="解释性文本 2 2 3 2 2 4" xfId="17094"/>
    <cellStyle name="60% - 强调文字颜色 6 2 7 2 2 2" xfId="17095"/>
    <cellStyle name="好_3.空间地产（西安）天琴湾配饰报价清单 3 2 3 2 3" xfId="17096"/>
    <cellStyle name="输出 3 3 3 5 2" xfId="17097"/>
    <cellStyle name="60% - 强调文字颜色 6 2 7 3 2" xfId="17098"/>
    <cellStyle name="60% - 强调文字颜色 6 2 8" xfId="17099"/>
    <cellStyle name="常规 3 2 2 4" xfId="17100"/>
    <cellStyle name="输出 3 3 4 4" xfId="17101"/>
    <cellStyle name="60% - 强调文字颜色 6 2 8 2" xfId="17102"/>
    <cellStyle name="常规 3 2 2 4 2" xfId="17103"/>
    <cellStyle name="好 4" xfId="17104"/>
    <cellStyle name="输出 3 3 4 4 2" xfId="17105"/>
    <cellStyle name="60% - 强调文字颜色 6 2 8 2 2" xfId="17106"/>
    <cellStyle name="60% - 强调文字颜色 6 2 9" xfId="17107"/>
    <cellStyle name="常规 3 2 3 4" xfId="17108"/>
    <cellStyle name="60% - 强调文字颜色 6 2 9 2" xfId="17109"/>
    <cellStyle name="好_2.空间地产（西安）天琴湾销售会所灯饰清单 7 5 2" xfId="17110"/>
    <cellStyle name="60% - 强调文字颜色 6 3 2 2 2" xfId="17111"/>
    <cellStyle name="好_2.空间地产（西安）天琴湾销售会所灯饰清单 7 5 2 2" xfId="17112"/>
    <cellStyle name="60% - 强调文字颜色 6 3 2 2 2 2" xfId="17113"/>
    <cellStyle name="60% - 强调文字颜色 6 3 2 2 2 2 2" xfId="17114"/>
    <cellStyle name="60% - 强调文字颜色 6 3 2 2 2 2 2 2" xfId="17115"/>
    <cellStyle name="60% - 强调文字颜色 6 3 2 2 2 2 2 2 2" xfId="17116"/>
    <cellStyle name="60% - 强调文字颜色 6 3 2 2 2 2 3 2" xfId="17117"/>
    <cellStyle name="60% - 强调文字颜色 6 3 2 2 2 3" xfId="17118"/>
    <cellStyle name="差_3.空间地产（西安）天琴湾配饰报价清单 3 2 2 2 2 2 2 2" xfId="17119"/>
    <cellStyle name="60% - 强调文字颜色 6 3 2 2 2 3 2" xfId="17120"/>
    <cellStyle name="60% - 强调文字颜色 6 3 2 2 2 3 2 2" xfId="17121"/>
    <cellStyle name="好_3.空间地产（西安）天琴湾配饰报价清单 2 3 2 2 2" xfId="17122"/>
    <cellStyle name="60% - 强调文字颜色 6 3 2 2 2 4" xfId="17123"/>
    <cellStyle name="60% - 强调文字颜色 6 3 2 2 3" xfId="17124"/>
    <cellStyle name="60% - 强调文字颜色 6 3 2 2 3 2" xfId="17125"/>
    <cellStyle name="60% - 强调文字颜色 6 3 2 2 3 2 2" xfId="17126"/>
    <cellStyle name="60% - 强调文字颜色 6 3 2 2 3 2 2 2" xfId="17127"/>
    <cellStyle name="60% - 强调文字颜色 6 3 2 2 3 3" xfId="17128"/>
    <cellStyle name="60% - 强调文字颜色 6 3 2 2 3 3 2" xfId="17129"/>
    <cellStyle name="60% - 强调文字颜色 6 3 2 2 4" xfId="17130"/>
    <cellStyle name="60% - 强调文字颜色 6 3 2 2 4 2" xfId="17131"/>
    <cellStyle name="千位分隔 2 3 2 2 2 2 2 3" xfId="17132"/>
    <cellStyle name="60% - 强调文字颜色 6 3 2 2 4 2 2" xfId="17133"/>
    <cellStyle name="60% - 强调文字颜色 6 3 2 2 5" xfId="17134"/>
    <cellStyle name="60% - 强调文字颜色 6 3 2 2 5 2" xfId="17135"/>
    <cellStyle name="好_2.空间地产（西安）天琴湾销售会所灯饰清单 7 6" xfId="17136"/>
    <cellStyle name="60% - 强调文字颜色 6 3 2 3" xfId="17137"/>
    <cellStyle name="好_2.空间地产（西安）天琴湾销售会所灯饰清单 7 6 2" xfId="17138"/>
    <cellStyle name="60% - 强调文字颜色 6 3 2 3 2" xfId="17139"/>
    <cellStyle name="60% - 强调文字颜色 6 3 2 3 2 2" xfId="17140"/>
    <cellStyle name="60% - 强调文字颜色 6 3 2 3 2 2 2" xfId="17141"/>
    <cellStyle name="60% - 强调文字颜色 6 3 2 3 2 2 2 2" xfId="17142"/>
    <cellStyle name="60% - 强调文字颜色 6 3 2 3 2 3" xfId="17143"/>
    <cellStyle name="60% - 强调文字颜色 6 3 2 3 2 3 2" xfId="17144"/>
    <cellStyle name="60% - 强调文字颜色 6 3 2 3 3" xfId="17145"/>
    <cellStyle name="60% - 强调文字颜色 6 3 2 3 3 2" xfId="17146"/>
    <cellStyle name="60% - 强调文字颜色 6 3 2 3 3 2 2" xfId="17147"/>
    <cellStyle name="60% - 强调文字颜色 6 3 2 3 4" xfId="17148"/>
    <cellStyle name="汇总 2 2 5 2 4 2" xfId="17149"/>
    <cellStyle name="60% - 强调文字颜色 6 3 2 3 4 2" xfId="17150"/>
    <cellStyle name="60% - 强调文字颜色 6 3 2 4" xfId="17151"/>
    <cellStyle name="60% - 强调文字颜色 6 3 2 4 2" xfId="17152"/>
    <cellStyle name="60% - 强调文字颜色 6 3 2 4 2 2 2" xfId="17153"/>
    <cellStyle name="60% - 强调文字颜色 6 3 2 4 3" xfId="17154"/>
    <cellStyle name="好_2.空间地产（西安）天琴湾销售会所灯饰清单 4 3 3 3 2 2" xfId="17155"/>
    <cellStyle name="注释 2 2 2 3 2 2" xfId="17156"/>
    <cellStyle name="60% - 强调文字颜色 6 3 2 5" xfId="17157"/>
    <cellStyle name="60% - 强调文字颜色 6 3 2 5 2" xfId="17158"/>
    <cellStyle name="60% - 强调文字颜色 6 3 2 6" xfId="17159"/>
    <cellStyle name="好_3.空间地产（西安）天琴湾配饰报价清单 2 2 3 4 2 2 2" xfId="17160"/>
    <cellStyle name="60% - 强调文字颜色 6 3 2 6 2" xfId="17161"/>
    <cellStyle name="60% - 强调文字颜色 6 3 3" xfId="17162"/>
    <cellStyle name="警告文本 2 2 4 3 3 2 2" xfId="17163"/>
    <cellStyle name="60% - 强调文字颜色 6 3 3 2" xfId="17164"/>
    <cellStyle name="60% - 强调文字颜色 6 3 3 2 2 2 3 2" xfId="17165"/>
    <cellStyle name="标题 3 4 4 6" xfId="17166"/>
    <cellStyle name="60% - 强调文字颜色 6 3 3 2 2 3 2 2" xfId="17167"/>
    <cellStyle name="注释 2 2 3 2 2 7" xfId="17168"/>
    <cellStyle name="好_3.空间地产（西安）天琴湾配饰报价清单 2 4 2 2 2" xfId="17169"/>
    <cellStyle name="60% - 强调文字颜色 6 3 3 2 2 4" xfId="17170"/>
    <cellStyle name="好_3.空间地产（西安）天琴湾配饰报价清单 2 4 2 2 2 2" xfId="17171"/>
    <cellStyle name="60% - 强调文字颜色 6 3 3 2 2 4 2" xfId="17172"/>
    <cellStyle name="60% - 强调文字颜色 6 3 3 2 3 2 2 2" xfId="17173"/>
    <cellStyle name="标题 4 4 3 6" xfId="17174"/>
    <cellStyle name="60% - 强调文字颜色 6 3 3 2 3 3 2" xfId="17175"/>
    <cellStyle name="60% - 强调文字颜色 6 3 3 2 4 2 2" xfId="17176"/>
    <cellStyle name="60% - 强调文字颜色 6 3 3 2 5" xfId="17177"/>
    <cellStyle name="60% - 强调文字颜色 6 3 3 2 5 2" xfId="17178"/>
    <cellStyle name="60% - 强调文字颜色 6 3 3 3" xfId="17179"/>
    <cellStyle name="60% - 强调文字颜色 6 3 3 3 2 2 2" xfId="17180"/>
    <cellStyle name="60% - 强调文字颜色 6 3 3 3 2 2 2 2" xfId="17181"/>
    <cellStyle name="适中 3 4 2 4" xfId="17182"/>
    <cellStyle name="60% - 强调文字颜色 6 3 3 3 2 3" xfId="17183"/>
    <cellStyle name="输入 2 2 2 2 3 2" xfId="17184"/>
    <cellStyle name="60% - 强调文字颜色 6 3 3 3 2 3 2" xfId="17185"/>
    <cellStyle name="输入 2 2 2 2 3 2 2" xfId="17186"/>
    <cellStyle name="60% - 强调文字颜色 6 3 3 3 3" xfId="17187"/>
    <cellStyle name="标题 3 2 5 3 2 3 2" xfId="17188"/>
    <cellStyle name="60% - 强调文字颜色 6 3 3 3 3 2" xfId="17189"/>
    <cellStyle name="60% - 强调文字颜色 6 3 3 3 3 2 2" xfId="17190"/>
    <cellStyle name="60% - 强调文字颜色 6 3 3 3 4" xfId="17191"/>
    <cellStyle name="60% - 强调文字颜色 6 3 3 3 4 2" xfId="17192"/>
    <cellStyle name="60% - 强调文字颜色 6 3 3 4" xfId="17193"/>
    <cellStyle name="60% - 强调文字颜色 6 3 3 4 2" xfId="17194"/>
    <cellStyle name="60% - 强调文字颜色 6 3 3 4 2 2 2" xfId="17195"/>
    <cellStyle name="60% - 强调文字颜色 6 3 3 4 3" xfId="17196"/>
    <cellStyle name="注释 2 2 2 4 2 2" xfId="17197"/>
    <cellStyle name="60% - 强调文字颜色 6 3 3 4 3 2" xfId="17198"/>
    <cellStyle name="注释 2 2 2 4 2 2 2" xfId="17199"/>
    <cellStyle name="60% - 强调文字颜色 6 3 3 5" xfId="17200"/>
    <cellStyle name="60% - 强调文字颜色 6 3 3 5 2" xfId="17201"/>
    <cellStyle name="60% - 强调文字颜色 6 3 3 5 2 2" xfId="17202"/>
    <cellStyle name="60% - 强调文字颜色 6 3 3 6" xfId="17203"/>
    <cellStyle name="60% - 强调文字颜色 6 3 3 6 2" xfId="17204"/>
    <cellStyle name="60% - 强调文字颜色 6 3 4 2" xfId="17205"/>
    <cellStyle name="60% - 强调文字颜色 6 3 4 2 2 2 2" xfId="17206"/>
    <cellStyle name="60% - 强调文字颜色 6 3 4 2 2 2 2 2" xfId="17207"/>
    <cellStyle name="60% - 强调文字颜色 6 3 4 2 2 3" xfId="17208"/>
    <cellStyle name="60% - 强调文字颜色 6 3 4 2 2 3 2" xfId="17209"/>
    <cellStyle name="60% - 强调文字颜色 6 3 4 2 3" xfId="17210"/>
    <cellStyle name="标题 3 2 5 3 3 2 2" xfId="17211"/>
    <cellStyle name="60% - 强调文字颜色 6 3 4 2 3 2" xfId="17212"/>
    <cellStyle name="60% - 强调文字颜色 6 3 4 2 4" xfId="17213"/>
    <cellStyle name="标题 4 2 2 2 5" xfId="17214"/>
    <cellStyle name="60% - 强调文字颜色 6 3 4 2 4 2" xfId="17215"/>
    <cellStyle name="60% - 强调文字颜色 6 3 4 3 2 2 2" xfId="17216"/>
    <cellStyle name="60% - 强调文字颜色 6 3 4 3 2 3" xfId="17217"/>
    <cellStyle name="输入 2 2 3 2 3 2" xfId="17218"/>
    <cellStyle name="60% - 强调文字颜色 6 3 4 3 2 3 2" xfId="17219"/>
    <cellStyle name="输入 2 2 3 2 3 2 2" xfId="17220"/>
    <cellStyle name="60% - 强调文字颜色 6 3 4 3 3" xfId="17221"/>
    <cellStyle name="60% - 强调文字颜色 6 3 4 3 3 2" xfId="17222"/>
    <cellStyle name="60% - 强调文字颜色 6 3 4 3 3 2 2" xfId="17223"/>
    <cellStyle name="60% - 强调文字颜色 6 3 4 3 4" xfId="17224"/>
    <cellStyle name="标题 4 2 3 2 5" xfId="17225"/>
    <cellStyle name="60% - 强调文字颜色 6 3 4 3 4 2" xfId="17226"/>
    <cellStyle name="60% - 强调文字颜色 6 3 4 4 2 2" xfId="17227"/>
    <cellStyle name="链接单元格 2 2 3 3 3" xfId="17228"/>
    <cellStyle name="60% - 强调文字颜色 6 3 4 4 2 2 2" xfId="17229"/>
    <cellStyle name="60% - 强调文字颜色 6 3 4 4 3" xfId="17230"/>
    <cellStyle name="注释 2 2 2 5 2 2" xfId="17231"/>
    <cellStyle name="60% - 强调文字颜色 6 3 4 4 3 2" xfId="17232"/>
    <cellStyle name="60% - 强调文字颜色 6 3 4 5" xfId="17233"/>
    <cellStyle name="60% - 强调文字颜色 6 3 4 5 2" xfId="17234"/>
    <cellStyle name="60% - 强调文字颜色 6 3 4 5 2 2" xfId="17235"/>
    <cellStyle name="60% - 强调文字颜色 6 3 4 6" xfId="17236"/>
    <cellStyle name="60% - 强调文字颜色 6 3 4 6 2" xfId="17237"/>
    <cellStyle name="链接单元格 3 2 3 2 2" xfId="17238"/>
    <cellStyle name="60% - 强调文字颜色 6 3 5" xfId="17239"/>
    <cellStyle name="链接单元格 3 2 3 2 2 2" xfId="17240"/>
    <cellStyle name="60% - 强调文字颜色 6 3 5 2" xfId="17241"/>
    <cellStyle name="链接单元格 3 2 3 2 2 2 2" xfId="17242"/>
    <cellStyle name="60% - 强调文字颜色 6 3 5 2 2" xfId="17243"/>
    <cellStyle name="60% - 强调文字颜色 6 3 5 2 2 2" xfId="17244"/>
    <cellStyle name="60% - 强调文字颜色 6 3 5 2 2 2 2" xfId="17245"/>
    <cellStyle name="60% - 强调文字颜色 6 3 5 2 3" xfId="17246"/>
    <cellStyle name="60% - 强调文字颜色 6 3 5 2 3 2" xfId="17247"/>
    <cellStyle name="60% - 强调文字颜色 6 3 5 3 2 2" xfId="17248"/>
    <cellStyle name="60% - 强调文字颜色 6 3 5 4" xfId="17249"/>
    <cellStyle name="60% - 强调文字颜色 6 3 5 4 2" xfId="17250"/>
    <cellStyle name="链接单元格 3 2 3 2 3" xfId="17251"/>
    <cellStyle name="60% - 强调文字颜色 6 3 6" xfId="17252"/>
    <cellStyle name="链接单元格 3 2 3 2 3 2" xfId="17253"/>
    <cellStyle name="输出 3 4 2 4" xfId="17254"/>
    <cellStyle name="60% - 强调文字颜色 6 3 6 2" xfId="17255"/>
    <cellStyle name="60% - 强调文字颜色 6 3 6 2 2" xfId="17256"/>
    <cellStyle name="60% - 强调文字颜色 6 3 6 2 2 2" xfId="17257"/>
    <cellStyle name="输出 3 4 2 5 2" xfId="17258"/>
    <cellStyle name="60% - 强调文字颜色 6 3 6 3 2" xfId="17259"/>
    <cellStyle name="60% - 强调文字颜色 6 3 7" xfId="17260"/>
    <cellStyle name="输出 3 4 3 4" xfId="17261"/>
    <cellStyle name="60% - 强调文字颜色 6 3 7 2" xfId="17262"/>
    <cellStyle name="60% - 强调文字颜色 6 3 7 2 2" xfId="17263"/>
    <cellStyle name="常规 3 3 2 4" xfId="17264"/>
    <cellStyle name="输出 3 4 4 4" xfId="17265"/>
    <cellStyle name="60% - 强调文字颜色 6 3 8 2" xfId="17266"/>
    <cellStyle name="差 2 2 3 2 3 2 2 2" xfId="17267"/>
    <cellStyle name="60% - 强调文字颜色 6 4" xfId="17268"/>
    <cellStyle name="标题 3 4 2 5" xfId="17269"/>
    <cellStyle name="60% - 强调文字颜色 6 4 2" xfId="17270"/>
    <cellStyle name="标题 3 4 2 5 2" xfId="17271"/>
    <cellStyle name="60% - 强调文字颜色 6 4 2 2" xfId="17272"/>
    <cellStyle name="标题 3 4 2 5 2 2" xfId="17273"/>
    <cellStyle name="60% - 强调文字颜色 6 4 2 2 2" xfId="17274"/>
    <cellStyle name="60% - 强调文字颜色 6 4 2 2 2 2" xfId="17275"/>
    <cellStyle name="千位分隔 2 2 6 2 5" xfId="17276"/>
    <cellStyle name="60% - 强调文字颜色 6 4 2 2 2 2 2" xfId="17277"/>
    <cellStyle name="60% - 强调文字颜色 6 4 2 2 2 2 2 2" xfId="17278"/>
    <cellStyle name="好_2.空间地产（西安）天琴湾销售会所灯饰清单 7 2 4" xfId="17279"/>
    <cellStyle name="60% - 强调文字颜色 6 4 2 2 2 2 2 2 2" xfId="17280"/>
    <cellStyle name="好_2.空间地产（西安）天琴湾销售会所灯饰清单 7 2 4 2" xfId="17281"/>
    <cellStyle name="60% - 强调文字颜色 6 4 2 2 2 2 3 2" xfId="17282"/>
    <cellStyle name="好_2.空间地产（西安）天琴湾销售会所灯饰清单 7 3 4" xfId="17283"/>
    <cellStyle name="差_2.空间地产（西安）天琴湾销售会所灯饰清单 2 2 4 5 2 2" xfId="17284"/>
    <cellStyle name="60% - 强调文字颜色 6 4 2 2 2 3" xfId="17285"/>
    <cellStyle name="千位分隔 2 2 3 2 3 2 2 2" xfId="17286"/>
    <cellStyle name="输出 2 2 3 2 2 2 4" xfId="17287"/>
    <cellStyle name="60% - 强调文字颜色 6 4 2 2 2 3 2" xfId="17288"/>
    <cellStyle name="输出 2 2 3 2 2 2 4 2" xfId="17289"/>
    <cellStyle name="60% - 强调文字颜色 6 4 2 2 2 3 2 2" xfId="17290"/>
    <cellStyle name="好_3.空间地产（西安）天琴湾配饰报价清单 3 3 2 2 2" xfId="17291"/>
    <cellStyle name="60% - 强调文字颜色 6 4 2 2 2 4" xfId="17292"/>
    <cellStyle name="好_3.空间地产（西安）天琴湾配饰报价清单 3 3 2 2 2 2" xfId="17293"/>
    <cellStyle name="60% - 强调文字颜色 6 4 2 2 2 4 2" xfId="17294"/>
    <cellStyle name="60% - 强调文字颜色 6 4 2 2 3" xfId="17295"/>
    <cellStyle name="汇总 2 2 3 2 2 3 2" xfId="17296"/>
    <cellStyle name="60% - 强调文字颜色 6 4 2 2 3 2" xfId="17297"/>
    <cellStyle name="60% - 强调文字颜色 6 4 2 2 3 2 2" xfId="17298"/>
    <cellStyle name="60% - 强调文字颜色 6 4 2 2 3 2 2 2" xfId="17299"/>
    <cellStyle name="60% - 强调文字颜色 6 4 2 2 3 3" xfId="17300"/>
    <cellStyle name="好 3 4 2 2 3" xfId="17301"/>
    <cellStyle name="60% - 强调文字颜色 6 4 2 2 3 3 2" xfId="17302"/>
    <cellStyle name="60% - 强调文字颜色 6 4 2 2 4" xfId="17303"/>
    <cellStyle name="汇总 2 2 3 2 2 3 3" xfId="17304"/>
    <cellStyle name="汇总 2 2 6 2 3 2" xfId="17305"/>
    <cellStyle name="60% - 强调文字颜色 6 4 2 2 4 2" xfId="17306"/>
    <cellStyle name="汇总 2 2 3 2 2 3 3 2" xfId="17307"/>
    <cellStyle name="60% - 强调文字颜色 6 4 2 2 4 2 2" xfId="17308"/>
    <cellStyle name="60% - 强调文字颜色 6 4 2 2 5" xfId="17309"/>
    <cellStyle name="汇总 4 4 2 3 3 2" xfId="17310"/>
    <cellStyle name="60% - 强调文字颜色 6 4 2 2 5 2" xfId="17311"/>
    <cellStyle name="60% - 强调文字颜色 6 4 2 3" xfId="17312"/>
    <cellStyle name="60% - 强调文字颜色 6 4 2 3 2" xfId="17313"/>
    <cellStyle name="60% - 强调文字颜色 6 4 2 3 2 2" xfId="17314"/>
    <cellStyle name="60% - 强调文字颜色 6 4 2 3 2 2 2" xfId="17315"/>
    <cellStyle name="60% - 强调文字颜色 6 4 2 3 2 2 2 2" xfId="17316"/>
    <cellStyle name="标题 4 4 5 4" xfId="17317"/>
    <cellStyle name="60% - 强调文字颜色 6 4 2 3 2 3" xfId="17318"/>
    <cellStyle name="解释性文本 2 2 4 2 2 2" xfId="17319"/>
    <cellStyle name="60% - 强调文字颜色 6 4 2 3 2 3 2" xfId="17320"/>
    <cellStyle name="解释性文本 2 2 4 2 2 2 2" xfId="17321"/>
    <cellStyle name="60% - 强调文字颜色 6 4 2 3 3" xfId="17322"/>
    <cellStyle name="60% - 强调文字颜色 6 4 2 3 3 2" xfId="17323"/>
    <cellStyle name="60% - 强调文字颜色 6 4 2 3 3 2 2" xfId="17324"/>
    <cellStyle name="60% - 强调文字颜色 6 4 2 3 4" xfId="17325"/>
    <cellStyle name="60% - 强调文字颜色 6 4 2 3 4 2" xfId="17326"/>
    <cellStyle name="60% - 强调文字颜色 6 4 2 4 2 2 2" xfId="17327"/>
    <cellStyle name="适中 4 4 4" xfId="17328"/>
    <cellStyle name="检查单元格 3 3 2 3 2 2" xfId="17329"/>
    <cellStyle name="60% - 强调文字颜色 6 4 2 5 2" xfId="17330"/>
    <cellStyle name="检查单元格 3 3 2 3 3 2" xfId="17331"/>
    <cellStyle name="60% - 强调文字颜色 6 4 2 6 2" xfId="17332"/>
    <cellStyle name="标题 3 4 2 6" xfId="17333"/>
    <cellStyle name="60% - 强调文字颜色 6 4 3" xfId="17334"/>
    <cellStyle name="标题 3 4 2 6 2" xfId="17335"/>
    <cellStyle name="60% - 强调文字颜色 6 4 3 2" xfId="17336"/>
    <cellStyle name="60% - 强调文字颜色 6 4 3 2 2" xfId="17337"/>
    <cellStyle name="60% - 强调文字颜色 6 4 3 2 2 2" xfId="17338"/>
    <cellStyle name="60% - 强调文字颜色 6 4 3 2 2 2 2" xfId="17339"/>
    <cellStyle name="60% - 强调文字颜色 6 4 3 2 2 2 2 2" xfId="17340"/>
    <cellStyle name="60% - 强调文字颜色 6 4 3 2 2 2 3" xfId="17341"/>
    <cellStyle name="60% - 强调文字颜色 6 4 3 2 2 2 3 2" xfId="17342"/>
    <cellStyle name="60% - 强调文字颜色 6 4 3 2 2 3" xfId="17343"/>
    <cellStyle name="60% - 强调文字颜色 6 4 3 2 2 3 2" xfId="17344"/>
    <cellStyle name="60% - 强调文字颜色 6 4 3 2 2 3 2 2" xfId="17345"/>
    <cellStyle name="好_3.空间地产（西安）天琴湾配饰报价清单 3 4 2 2 2" xfId="17346"/>
    <cellStyle name="60% - 强调文字颜色 6 4 3 2 2 4" xfId="17347"/>
    <cellStyle name="好_3.空间地产（西安）天琴湾配饰报价清单 3 4 2 2 2 2" xfId="17348"/>
    <cellStyle name="60% - 强调文字颜色 6 4 3 2 2 4 2" xfId="17349"/>
    <cellStyle name="60% - 强调文字颜色 6 4 3 2 3" xfId="17350"/>
    <cellStyle name="标题 3 2 5 4 2 2 2" xfId="17351"/>
    <cellStyle name="60% - 强调文字颜色 6 4 3 2 3 2" xfId="17352"/>
    <cellStyle name="60% - 强调文字颜色 6 4 3 2 3 2 2" xfId="17353"/>
    <cellStyle name="汇总 4 9" xfId="17354"/>
    <cellStyle name="60% - 强调文字颜色 6 4 3 2 3 2 2 2" xfId="17355"/>
    <cellStyle name="60% - 强调文字颜色 6 4 3 2 3 3" xfId="17356"/>
    <cellStyle name="好 4 4 2 2 3" xfId="17357"/>
    <cellStyle name="60% - 强调文字颜色 6 4 3 2 3 3 2" xfId="17358"/>
    <cellStyle name="60% - 强调文字颜色 6 4 3 2 4" xfId="17359"/>
    <cellStyle name="60% - 强调文字颜色 6 4 3 2 4 2" xfId="17360"/>
    <cellStyle name="60% - 强调文字颜色 6 4 3 2 4 2 2" xfId="17361"/>
    <cellStyle name="60% - 强调文字颜色 6 4 3 2 5" xfId="17362"/>
    <cellStyle name="60% - 强调文字颜色 6 4 3 2 5 2" xfId="17363"/>
    <cellStyle name="60% - 强调文字颜色 6 4 3 3" xfId="17364"/>
    <cellStyle name="60% - 强调文字颜色 6 4 3 3 2" xfId="17365"/>
    <cellStyle name="60% - 强调文字颜色 6 4 3 3 2 2" xfId="17366"/>
    <cellStyle name="60% - 强调文字颜色 6 4 3 3 2 2 2" xfId="17367"/>
    <cellStyle name="60% - 强调文字颜色 6 4 3 3 2 2 2 2" xfId="17368"/>
    <cellStyle name="60% - 强调文字颜色 6 4 3 3 2 3" xfId="17369"/>
    <cellStyle name="解释性文本 2 2 5 2 2 2" xfId="17370"/>
    <cellStyle name="强调文字颜色 1 2 2" xfId="17371"/>
    <cellStyle name="输入 2 3 2 2 3 2" xfId="17372"/>
    <cellStyle name="60% - 强调文字颜色 6 4 3 3 2 3 2" xfId="17373"/>
    <cellStyle name="解释性文本 2 2 5 2 2 2 2" xfId="17374"/>
    <cellStyle name="强调文字颜色 1 2 2 2" xfId="17375"/>
    <cellStyle name="差 4 6 2 2 2 2" xfId="17376"/>
    <cellStyle name="60% - 强调文字颜色 6 4 3 3 3" xfId="17377"/>
    <cellStyle name="汇总 2 2 3 2 3 4 2" xfId="17378"/>
    <cellStyle name="60% - 强调文字颜色 6 4 3 3 3 2" xfId="17379"/>
    <cellStyle name="60% - 强调文字颜色 6 4 3 3 3 2 2" xfId="17380"/>
    <cellStyle name="60% - 强调文字颜色 6 4 3 3 4" xfId="17381"/>
    <cellStyle name="60% - 强调文字颜色 6 4 3 3 4 2" xfId="17382"/>
    <cellStyle name="60% - 强调文字颜色 6 4 3 4 2" xfId="17383"/>
    <cellStyle name="60% - 强调文字颜色 6 4 3 4 2 2 2" xfId="17384"/>
    <cellStyle name="60% - 强调文字颜色 6 4 3 4 3" xfId="17385"/>
    <cellStyle name="注释 2 2 3 4 2 2" xfId="17386"/>
    <cellStyle name="60% - 强调文字颜色 6 4 3 4 3 2" xfId="17387"/>
    <cellStyle name="注释 2 2 3 4 2 2 2" xfId="17388"/>
    <cellStyle name="检查单元格 3 3 2 4 2 2" xfId="17389"/>
    <cellStyle name="千位分隔 2 5 2 2 2 2 2 2" xfId="17390"/>
    <cellStyle name="60% - 强调文字颜色 6 4 3 5 2" xfId="17391"/>
    <cellStyle name="60% - 强调文字颜色 6 4 3 5 2 2" xfId="17392"/>
    <cellStyle name="差_2.空间地产（西安）天琴湾销售会所灯饰清单 3 2 3 4" xfId="17393"/>
    <cellStyle name="千位分隔 2 5 2 2 2 2 3" xfId="17394"/>
    <cellStyle name="60% - 强调文字颜色 6 4 3 6" xfId="17395"/>
    <cellStyle name="60% - 强调文字颜色 6 4 3 6 2" xfId="17396"/>
    <cellStyle name="链接单元格 2 2 2 2 3" xfId="17397"/>
    <cellStyle name="解释性文本 3 2 2 3 2 2 2" xfId="17398"/>
    <cellStyle name="60% - 强调文字颜色 6 4 4" xfId="17399"/>
    <cellStyle name="60% - 强调文字颜色 6 4 4 2" xfId="17400"/>
    <cellStyle name="60% - 强调文字颜色 6 4 4 2 2" xfId="17401"/>
    <cellStyle name="60% - 强调文字颜色 6 4 4 2 2 2" xfId="17402"/>
    <cellStyle name="60% - 强调文字颜色 6 4 4 2 2 2 2" xfId="17403"/>
    <cellStyle name="60% - 强调文字颜色 6 4 4 2 2 2 2 2" xfId="17404"/>
    <cellStyle name="60% - 强调文字颜色 6 4 4 2 2 3" xfId="17405"/>
    <cellStyle name="60% - 强调文字颜色 6 4 4 2 2 3 2" xfId="17406"/>
    <cellStyle name="60% - 强调文字颜色 6 4 4 2 3" xfId="17407"/>
    <cellStyle name="汇总 2 2 3 2 4 3 2" xfId="17408"/>
    <cellStyle name="60% - 强调文字颜色 6 4 4 2 3 2" xfId="17409"/>
    <cellStyle name="链接单元格 2 2 3 6" xfId="17410"/>
    <cellStyle name="60% - 强调文字颜色 6 4 4 2 3 2 2" xfId="17411"/>
    <cellStyle name="60% - 强调文字颜色 6 4 4 2 4" xfId="17412"/>
    <cellStyle name="标题 5 2 2 2 5" xfId="17413"/>
    <cellStyle name="60% - 强调文字颜色 6 4 4 2 4 2" xfId="17414"/>
    <cellStyle name="60% - 强调文字颜色 6 4 4 3 2 2" xfId="17415"/>
    <cellStyle name="60% - 强调文字颜色 6 4 4 3 2 2 2" xfId="17416"/>
    <cellStyle name="60% - 强调文字颜色 6 4 4 3 2 2 2 2" xfId="17417"/>
    <cellStyle name="60% - 强调文字颜色 6 4 4 3 2 3" xfId="17418"/>
    <cellStyle name="解释性文本 2 2 6 2 2 2" xfId="17419"/>
    <cellStyle name="60% - 强调文字颜色 6 4 4 3 2 3 2" xfId="17420"/>
    <cellStyle name="60% - 强调文字颜色 6 4 4 3 3" xfId="17421"/>
    <cellStyle name="60% - 强调文字颜色 6 4 4 3 3 2" xfId="17422"/>
    <cellStyle name="60% - 强调文字颜色 6 4 4 3 3 2 2" xfId="17423"/>
    <cellStyle name="60% - 强调文字颜色 6 4 4 3 4" xfId="17424"/>
    <cellStyle name="标题 5 2 3 2 5" xfId="17425"/>
    <cellStyle name="60% - 强调文字颜色 6 4 4 3 4 2" xfId="17426"/>
    <cellStyle name="60% - 强调文字颜色 6 4 4 4 2" xfId="17427"/>
    <cellStyle name="60% - 强调文字颜色 6 4 4 4 2 2" xfId="17428"/>
    <cellStyle name="60% - 强调文字颜色 6 4 4 4 2 2 2" xfId="17429"/>
    <cellStyle name="60% - 强调文字颜色 6 4 4 4 3" xfId="17430"/>
    <cellStyle name="注释 2 2 3 5 2 2" xfId="17431"/>
    <cellStyle name="60% - 强调文字颜色 6 4 4 4 3 2" xfId="17432"/>
    <cellStyle name="检查单元格 3 3 2 5 2" xfId="17433"/>
    <cellStyle name="千位分隔 2 5 2 2 2 3 2" xfId="17434"/>
    <cellStyle name="60% - 强调文字颜色 6 4 4 5" xfId="17435"/>
    <cellStyle name="60% - 强调文字颜色 6 4 4 5 2" xfId="17436"/>
    <cellStyle name="常规 4 4" xfId="17437"/>
    <cellStyle name="60% - 强调文字颜色 6 4 4 5 2 2" xfId="17438"/>
    <cellStyle name="差_2.空间地产（西安）天琴湾销售会所灯饰清单 4 2 3 4" xfId="17439"/>
    <cellStyle name="强调文字颜色 3 3 4 4 2 2 2" xfId="17440"/>
    <cellStyle name="60% - 强调文字颜色 6 4 4 6" xfId="17441"/>
    <cellStyle name="60% - 强调文字颜色 6 4 4 6 2" xfId="17442"/>
    <cellStyle name="链接单元格 2 2 3 2 3" xfId="17443"/>
    <cellStyle name="链接单元格 3 2 3 3 2" xfId="17444"/>
    <cellStyle name="60% - 强调文字颜色 6 4 5" xfId="17445"/>
    <cellStyle name="链接单元格 3 2 3 3 2 2" xfId="17446"/>
    <cellStyle name="60% - 强调文字颜色 6 4 5 2" xfId="17447"/>
    <cellStyle name="60% - 强调文字颜色 6 4 5 2 2" xfId="17448"/>
    <cellStyle name="60% - 强调文字颜色 6 4 5 2 2 2" xfId="17449"/>
    <cellStyle name="60% - 强调文字颜色 6 4 5 2 2 2 2" xfId="17450"/>
    <cellStyle name="60% - 强调文字颜色 6 4 5 2 2 2 2 2" xfId="17451"/>
    <cellStyle name="60% - 强调文字颜色 6 4 5 2 2 3" xfId="17452"/>
    <cellStyle name="60% - 强调文字颜色 6 4 5 2 2 3 2" xfId="17453"/>
    <cellStyle name="60% - 强调文字颜色 6 4 5 2 3" xfId="17454"/>
    <cellStyle name="60% - 强调文字颜色 6 4 5 2 3 2" xfId="17455"/>
    <cellStyle name="60% - 强调文字颜色 6 4 5 2 3 2 2" xfId="17456"/>
    <cellStyle name="强调文字颜色 5 3 4 2 2 2 2" xfId="17457"/>
    <cellStyle name="60% - 强调文字颜色 6 4 5 3 2" xfId="17458"/>
    <cellStyle name="强调文字颜色 5 3 4 2 2 2 2 2" xfId="17459"/>
    <cellStyle name="60% - 强调文字颜色 6 4 5 3 2 2" xfId="17460"/>
    <cellStyle name="60% - 强调文字颜色 6 4 5 3 2 2 2" xfId="17461"/>
    <cellStyle name="60% - 强调文字颜色 6 4 5 3 3" xfId="17462"/>
    <cellStyle name="60% - 强调文字颜色 6 4 5 3 3 2" xfId="17463"/>
    <cellStyle name="强调文字颜色 5 3 4 2 2 3" xfId="17464"/>
    <cellStyle name="60% - 强调文字颜色 6 4 5 4" xfId="17465"/>
    <cellStyle name="强调文字颜色 5 3 4 2 2 3 2" xfId="17466"/>
    <cellStyle name="60% - 强调文字颜色 6 4 5 4 2" xfId="17467"/>
    <cellStyle name="60% - 强调文字颜色 6 4 5 4 2 2" xfId="17468"/>
    <cellStyle name="标题 4 2 5 3 2 2 2 2" xfId="17469"/>
    <cellStyle name="60% - 强调文字颜色 6 4 5 5" xfId="17470"/>
    <cellStyle name="60% - 强调文字颜色 6 4 5 5 2" xfId="17471"/>
    <cellStyle name="60% - 强调文字颜色 6 4 6" xfId="17472"/>
    <cellStyle name="输出 3 5 2 4" xfId="17473"/>
    <cellStyle name="60% - 强调文字颜色 6 4 6 2" xfId="17474"/>
    <cellStyle name="输出 3 5 2 4 2" xfId="17475"/>
    <cellStyle name="60% - 强调文字颜色 6 4 6 2 2" xfId="17476"/>
    <cellStyle name="60% - 强调文字颜色 6 4 6 2 2 2" xfId="17477"/>
    <cellStyle name="60% - 强调文字颜色 6 4 6 2 2 2 2" xfId="17478"/>
    <cellStyle name="强调文字颜色 4 2 2 2 2 4" xfId="17479"/>
    <cellStyle name="60% - 强调文字颜色 6 4 6 2 3" xfId="17480"/>
    <cellStyle name="60% - 强调文字颜色 6 4 6 2 3 2" xfId="17481"/>
    <cellStyle name="强调文字颜色 5 3 4 2 3 2" xfId="17482"/>
    <cellStyle name="60% - 强调文字颜色 6 4 6 3" xfId="17483"/>
    <cellStyle name="强调文字颜色 5 3 4 2 3 2 2" xfId="17484"/>
    <cellStyle name="60% - 强调文字颜色 6 4 6 3 2" xfId="17485"/>
    <cellStyle name="60% - 强调文字颜色 6 4 6 3 2 2" xfId="17486"/>
    <cellStyle name="强调文字颜色 4 2 5 3 2 2 2" xfId="17487"/>
    <cellStyle name="60% - 强调文字颜色 6 4 6 4" xfId="17488"/>
    <cellStyle name="标题 4 2 4 2 2" xfId="17489"/>
    <cellStyle name="强调文字颜色 4 2 5 3 2 2 2 2" xfId="17490"/>
    <cellStyle name="60% - 强调文字颜色 6 4 6 4 2" xfId="17491"/>
    <cellStyle name="标题 4 2 4 2 2 2" xfId="17492"/>
    <cellStyle name="60% - 强调文字颜色 6 4 7" xfId="17493"/>
    <cellStyle name="60% - 强调文字颜色 6 4 7 2" xfId="17494"/>
    <cellStyle name="60% - 强调文字颜色 6 4 7 2 2" xfId="17495"/>
    <cellStyle name="60% - 强调文字颜色 6 4 7 2 2 2" xfId="17496"/>
    <cellStyle name="强调文字颜色 5 3 4 2 4 2" xfId="17497"/>
    <cellStyle name="60% - 强调文字颜色 6 4 7 3" xfId="17498"/>
    <cellStyle name="60% - 强调文字颜色 6 4 7 3 2" xfId="17499"/>
    <cellStyle name="60% - 强调文字颜色 6 4 8" xfId="17500"/>
    <cellStyle name="差 2 2 3 2 3 3 2" xfId="17501"/>
    <cellStyle name="常规 3 4 2 4" xfId="17502"/>
    <cellStyle name="60% - 强调文字颜色 6 4 8 2" xfId="17503"/>
    <cellStyle name="60% - 强调文字颜色 6 4 8 2 2" xfId="17504"/>
    <cellStyle name="注释 3 7 2 2" xfId="17505"/>
    <cellStyle name="60% - 强调文字颜色 6 4 9" xfId="17506"/>
    <cellStyle name="常规 3 4 3 4" xfId="17507"/>
    <cellStyle name="链接单元格 2 2 7" xfId="17508"/>
    <cellStyle name="60% - 强调文字颜色 6 4 9 2" xfId="17509"/>
    <cellStyle name="百分比 2" xfId="17510"/>
    <cellStyle name="好_2.空间地产（西安）天琴湾销售会所灯饰清单 2 2 4 4" xfId="17511"/>
    <cellStyle name="百分比 2 2" xfId="17512"/>
    <cellStyle name="差 2 5 2 2 3" xfId="17513"/>
    <cellStyle name="好_2.空间地产（西安）天琴湾销售会所灯饰清单 2 2 4 4 2" xfId="17514"/>
    <cellStyle name="强调文字颜色 6 2 3 6" xfId="17515"/>
    <cellStyle name="百分比 2 2 2" xfId="17516"/>
    <cellStyle name="差 2 5 2 2 3 2" xfId="17517"/>
    <cellStyle name="好_2.空间地产（西安）天琴湾销售会所灯饰清单 2 2 4 4 2 2" xfId="17518"/>
    <cellStyle name="标题 1 2 2 5 2" xfId="17519"/>
    <cellStyle name="百分比 2 2 3" xfId="17520"/>
    <cellStyle name="适中 2 4 2 4 2 2" xfId="17521"/>
    <cellStyle name="百分比 2 2 4" xfId="17522"/>
    <cellStyle name="标题 1 2 2 5 3" xfId="17523"/>
    <cellStyle name="差_3.空间地产（西安）天琴湾配饰报价清单 2 5 3 3 2" xfId="17524"/>
    <cellStyle name="百分比 2 3" xfId="17525"/>
    <cellStyle name="好_2.空间地产（西安）天琴湾销售会所灯饰清单 2 2 4 4 3" xfId="17526"/>
    <cellStyle name="差_3.空间地产（西安）天琴湾配饰报价清单 2 5 3 3 2 2" xfId="17527"/>
    <cellStyle name="强调文字颜色 6 2 4 6" xfId="17528"/>
    <cellStyle name="百分比 2 3 2" xfId="17529"/>
    <cellStyle name="好_2.空间地产（西安）天琴湾销售会所灯饰清单 2 2 4 4 3 2" xfId="17530"/>
    <cellStyle name="百分比 2 3 3" xfId="17531"/>
    <cellStyle name="标题 1 2 2 6 2" xfId="17532"/>
    <cellStyle name="百分比 2 3 4" xfId="17533"/>
    <cellStyle name="标题 1 2 2 6 3" xfId="17534"/>
    <cellStyle name="百分比 2 4" xfId="17535"/>
    <cellStyle name="警告文本 2 2 2 5 2 2" xfId="17536"/>
    <cellStyle name="强调文字颜色 6 2 5 6" xfId="17537"/>
    <cellStyle name="百分比 2 4 2" xfId="17538"/>
    <cellStyle name="百分比 2 5" xfId="17539"/>
    <cellStyle name="百分比 2 6" xfId="17540"/>
    <cellStyle name="强调文字颜色 3 4 3 2 5 2" xfId="17541"/>
    <cellStyle name="百分比 3" xfId="17542"/>
    <cellStyle name="好_2.空间地产（西安）天琴湾销售会所灯饰清单 2 2 4 5" xfId="17543"/>
    <cellStyle name="百分比 3 2" xfId="17544"/>
    <cellStyle name="好_2.空间地产（西安）天琴湾销售会所灯饰清单 2 2 4 5 2" xfId="17545"/>
    <cellStyle name="强调文字颜色 6 3 3 6" xfId="17546"/>
    <cellStyle name="百分比 3 2 2" xfId="17547"/>
    <cellStyle name="好_2.空间地产（西安）天琴湾销售会所灯饰清单 2 2 4 5 2 2" xfId="17548"/>
    <cellStyle name="强调文字颜色 3 2 3 2 3 2 2 2" xfId="17549"/>
    <cellStyle name="百分比 3 2 3" xfId="17550"/>
    <cellStyle name="标题 1 2 3 5 2" xfId="17551"/>
    <cellStyle name="百分比 3 2 4" xfId="17552"/>
    <cellStyle name="差_3.空间地产（西安）天琴湾配饰报价清单 2 5 3 4 2" xfId="17553"/>
    <cellStyle name="百分比 3 3" xfId="17554"/>
    <cellStyle name="强调文字颜色 6 3 4 6" xfId="17555"/>
    <cellStyle name="百分比 3 3 2" xfId="17556"/>
    <cellStyle name="百分比 3 4" xfId="17557"/>
    <cellStyle name="百分比 3 5" xfId="17558"/>
    <cellStyle name="百分比 4 2" xfId="17559"/>
    <cellStyle name="好_2.空间地产（西安）天琴湾销售会所灯饰清单 2 2 4 6 2" xfId="17560"/>
    <cellStyle name="强调文字颜色 6 4 3 6" xfId="17561"/>
    <cellStyle name="百分比 4 2 2" xfId="17562"/>
    <cellStyle name="百分比 4 3" xfId="17563"/>
    <cellStyle name="百分比 4 4" xfId="17564"/>
    <cellStyle name="百分比 5 2" xfId="17565"/>
    <cellStyle name="标题 1 2" xfId="17566"/>
    <cellStyle name="标题 1 2 2" xfId="17567"/>
    <cellStyle name="标题 1 2 2 2" xfId="17568"/>
    <cellStyle name="标题 1 2 2 2 2" xfId="17569"/>
    <cellStyle name="标题 1 2 2 2 2 2" xfId="17570"/>
    <cellStyle name="强调文字颜色 5 4 3 3 4" xfId="17571"/>
    <cellStyle name="标题 1 2 2 2 2 2 2" xfId="17572"/>
    <cellStyle name="强调文字颜色 5 4 3 3 4 2" xfId="17573"/>
    <cellStyle name="标题 1 2 2 2 2 2 2 2" xfId="17574"/>
    <cellStyle name="标题 1 2 2 2 2 2 2 2 2" xfId="17575"/>
    <cellStyle name="差_3.空间地产（西安）天琴湾配饰报价清单 3 4 2 2 3" xfId="17576"/>
    <cellStyle name="标题 1 2 2 2 2 2 2 2 2 2" xfId="17577"/>
    <cellStyle name="差_3.空间地产（西安）天琴湾配饰报价清单 3 4 2 2 3 2" xfId="17578"/>
    <cellStyle name="强调文字颜色 6 4 2 3 3 2 2" xfId="17579"/>
    <cellStyle name="标题 1 2 2 2 2 2 2 3" xfId="17580"/>
    <cellStyle name="标题 1 2 2 2 2 2 2 3 2" xfId="17581"/>
    <cellStyle name="千位分隔 2 4 3 2 4" xfId="17582"/>
    <cellStyle name="标题 1 2 2 2 2 2 3" xfId="17583"/>
    <cellStyle name="标题 1 2 2 2 2 2 3 2" xfId="17584"/>
    <cellStyle name="标题 1 2 2 2 2 2 3 2 2" xfId="17585"/>
    <cellStyle name="差_3.空间地产（西安）天琴湾配饰报价清单 3 4 3 2 3" xfId="17586"/>
    <cellStyle name="标题 1 2 2 2 2 2 4" xfId="17587"/>
    <cellStyle name="标题 1 2 2 2 2 2 4 2" xfId="17588"/>
    <cellStyle name="注释 2 2 2 2 2 3 2 3" xfId="17589"/>
    <cellStyle name="标题 1 2 2 2 2 3" xfId="17590"/>
    <cellStyle name="标题 1 2 2 2 2 3 2" xfId="17591"/>
    <cellStyle name="标题 1 2 2 2 2 3 2 2" xfId="17592"/>
    <cellStyle name="标题 1 2 2 2 2 3 2 2 2" xfId="17593"/>
    <cellStyle name="差_2.空间地产（西安）天琴湾销售会所灯饰清单 3 3" xfId="17594"/>
    <cellStyle name="标题 1 2 2 2 2 3 3" xfId="17595"/>
    <cellStyle name="标题 1 2 2 2 2 3 3 2" xfId="17596"/>
    <cellStyle name="标题 1 2 2 2 2 4 2" xfId="17597"/>
    <cellStyle name="输入 4 2 4 2 2" xfId="17598"/>
    <cellStyle name="标题 1 2 2 2 2 4 2 2" xfId="17599"/>
    <cellStyle name="标题 1 2 2 2 2 5" xfId="17600"/>
    <cellStyle name="输入 4 2 4 3" xfId="17601"/>
    <cellStyle name="标题 1 2 2 2 2 5 2" xfId="17602"/>
    <cellStyle name="标题 1 2 2 2 3" xfId="17603"/>
    <cellStyle name="标题 1 2 2 2 3 2" xfId="17604"/>
    <cellStyle name="强调文字颜色 5 4 4 3 4 2" xfId="17605"/>
    <cellStyle name="标题 1 2 2 2 3 2 2 2" xfId="17606"/>
    <cellStyle name="标题 1 2 2 2 3 2 2 2 2" xfId="17607"/>
    <cellStyle name="差_3.空间地产（西安）天琴湾配饰报价清单 4 4 2 2 3" xfId="17608"/>
    <cellStyle name="强调文字颜色 5 3 4 4" xfId="17609"/>
    <cellStyle name="标题 1 2 2 2 3 3" xfId="17610"/>
    <cellStyle name="标题 1 2 2 2 3 3 2 2" xfId="17611"/>
    <cellStyle name="标题 1 2 2 2 3 4" xfId="17612"/>
    <cellStyle name="输入 4 2 5 2" xfId="17613"/>
    <cellStyle name="标题 1 2 2 2 3 4 2" xfId="17614"/>
    <cellStyle name="标题 1 2 2 2 4 2 2 2" xfId="17615"/>
    <cellStyle name="标题 1 2 2 2 4 3" xfId="17616"/>
    <cellStyle name="标题 1 2 2 2 4 3 2" xfId="17617"/>
    <cellStyle name="标题 1 2 2 2 5 2 2" xfId="17618"/>
    <cellStyle name="标题 1 2 2 2 6" xfId="17619"/>
    <cellStyle name="标题 1 2 2 3" xfId="17620"/>
    <cellStyle name="标题 1 2 2 3 2" xfId="17621"/>
    <cellStyle name="警告文本 4 2 2 2 4" xfId="17622"/>
    <cellStyle name="标题 1 2 2 3 2 2 2 2 2" xfId="17623"/>
    <cellStyle name="警告文本 4 2 2 2 4 2" xfId="17624"/>
    <cellStyle name="标题 1 2 2 3 2 2 2 2 2 2" xfId="17625"/>
    <cellStyle name="强调文字颜色 6 4 3 3 3 2 2" xfId="17626"/>
    <cellStyle name="标题 1 2 2 3 2 2 2 3" xfId="17627"/>
    <cellStyle name="标题 1 2 2 3 2 2 2 3 2" xfId="17628"/>
    <cellStyle name="标题 1 2 2 3 2 2 3" xfId="17629"/>
    <cellStyle name="常规 8 4 2" xfId="17630"/>
    <cellStyle name="标题 1 2 2 3 2 2 3 2" xfId="17631"/>
    <cellStyle name="标题 1 2 2 3 2 2 3 2 2" xfId="17632"/>
    <cellStyle name="标题 1 2 2 3 2 2 4" xfId="17633"/>
    <cellStyle name="标题 1 2 2 3 2 2 4 2" xfId="17634"/>
    <cellStyle name="标题 1 2 2 3 2 3 2 2" xfId="17635"/>
    <cellStyle name="警告文本 4 3 2 2 4" xfId="17636"/>
    <cellStyle name="标题 1 2 2 3 2 3 2 2 2" xfId="17637"/>
    <cellStyle name="注释 2 2 10" xfId="17638"/>
    <cellStyle name="标题 1 2 2 3 2 3 3" xfId="17639"/>
    <cellStyle name="标题 1 2 2 3 2 3 3 2" xfId="17640"/>
    <cellStyle name="标题 1 2 2 3 2 4" xfId="17641"/>
    <cellStyle name="输入 4 3 4 2" xfId="17642"/>
    <cellStyle name="标题 1 2 2 3 2 4 2" xfId="17643"/>
    <cellStyle name="输入 4 3 4 2 2" xfId="17644"/>
    <cellStyle name="标题 1 2 2 3 2 4 2 2" xfId="17645"/>
    <cellStyle name="标题 1 2 2 3 2 5" xfId="17646"/>
    <cellStyle name="输入 4 3 4 3" xfId="17647"/>
    <cellStyle name="标题 1 2 2 3 2 5 2" xfId="17648"/>
    <cellStyle name="标题 1 2 2 3 3" xfId="17649"/>
    <cellStyle name="汇总 2 3 2 4 3 2" xfId="17650"/>
    <cellStyle name="标题 1 2 2 3 3 2 2 2" xfId="17651"/>
    <cellStyle name="检查单元格 4 4 3" xfId="17652"/>
    <cellStyle name="标题 1 2 2 3 3 2 2 2 2" xfId="17653"/>
    <cellStyle name="检查单元格 4 4 3 2" xfId="17654"/>
    <cellStyle name="标题 1 2 2 3 3 2 3 2" xfId="17655"/>
    <cellStyle name="检查单元格 4 5 3" xfId="17656"/>
    <cellStyle name="标题 1 2 2 3 3 3" xfId="17657"/>
    <cellStyle name="标题 1 2 2 3 3 3 2" xfId="17658"/>
    <cellStyle name="标题 1 2 2 3 3 3 2 2" xfId="17659"/>
    <cellStyle name="标题 1 2 2 3 3 4" xfId="17660"/>
    <cellStyle name="输入 4 3 5 2" xfId="17661"/>
    <cellStyle name="标题 1 2 2 3 3 4 2" xfId="17662"/>
    <cellStyle name="标题 6 2 2 3 3" xfId="17663"/>
    <cellStyle name="标题 1 2 2 3 4 2 2" xfId="17664"/>
    <cellStyle name="标题 6 2 2 3 3 2" xfId="17665"/>
    <cellStyle name="标题 1 2 2 3 4 2 2 2" xfId="17666"/>
    <cellStyle name="千位分隔 2 2 2 4 4 2 2 2" xfId="17667"/>
    <cellStyle name="标题 1 2 2 3 4 3" xfId="17668"/>
    <cellStyle name="标题 1 2 2 3 4 3 2" xfId="17669"/>
    <cellStyle name="标题 1 2 2 3 5" xfId="17670"/>
    <cellStyle name="标题 1 2 2 3 5 2" xfId="17671"/>
    <cellStyle name="检查单元格 2 4 5" xfId="17672"/>
    <cellStyle name="标题 1 2 2 3 5 2 2" xfId="17673"/>
    <cellStyle name="标题 1 2 2 3 6" xfId="17674"/>
    <cellStyle name="标题 1 2 2 3 6 2" xfId="17675"/>
    <cellStyle name="标题 1 2 2 4" xfId="17676"/>
    <cellStyle name="解释性文本 2 4 2 2 3 2 2" xfId="17677"/>
    <cellStyle name="强调文字颜色 6 2 2 7" xfId="17678"/>
    <cellStyle name="标题 1 2 2 4 2" xfId="17679"/>
    <cellStyle name="标题 1 2 2 4 2 2 2 2 2" xfId="17680"/>
    <cellStyle name="好 3 3 2 2 2 2" xfId="17681"/>
    <cellStyle name="标题 1 2 2 4 2 2 3" xfId="17682"/>
    <cellStyle name="好 3 3 2 2 2 2 2" xfId="17683"/>
    <cellStyle name="标题 1 2 2 4 2 2 3 2" xfId="17684"/>
    <cellStyle name="标题 1 2 2 4 2 3" xfId="17685"/>
    <cellStyle name="标题 1 2 2 4 2 3 2" xfId="17686"/>
    <cellStyle name="标题 1 2 2 4 2 3 2 2" xfId="17687"/>
    <cellStyle name="标题 1 2 2 4 2 4 2" xfId="17688"/>
    <cellStyle name="输入 4 4 4 2 2" xfId="17689"/>
    <cellStyle name="强调文字颜色 6 2 2 8" xfId="17690"/>
    <cellStyle name="标题 1 2 2 4 3" xfId="17691"/>
    <cellStyle name="强调文字颜色 6 2 2 8 2" xfId="17692"/>
    <cellStyle name="标题 1 2 2 4 3 2" xfId="17693"/>
    <cellStyle name="标题 1 2 2 4 3 2 2" xfId="17694"/>
    <cellStyle name="标题 1 2 2 4 3 2 2 2" xfId="17695"/>
    <cellStyle name="好 3 3 2 3 2 2" xfId="17696"/>
    <cellStyle name="标题 1 2 2 4 3 2 3" xfId="17697"/>
    <cellStyle name="好 3 3 2 3 2 2 2" xfId="17698"/>
    <cellStyle name="标题 1 2 2 4 3 2 3 2" xfId="17699"/>
    <cellStyle name="标题 1 2 2 4 3 3" xfId="17700"/>
    <cellStyle name="标题 1 2 2 4 3 3 2" xfId="17701"/>
    <cellStyle name="标题 1 2 2 4 3 3 2 2" xfId="17702"/>
    <cellStyle name="标题 1 2 2 4 3 4" xfId="17703"/>
    <cellStyle name="输入 4 4 5 2" xfId="17704"/>
    <cellStyle name="标题 1 2 2 4 3 4 2" xfId="17705"/>
    <cellStyle name="标题 1 2 2 4 4 2" xfId="17706"/>
    <cellStyle name="标题 6 3 2 3 3" xfId="17707"/>
    <cellStyle name="标题 1 2 2 4 4 2 2" xfId="17708"/>
    <cellStyle name="标题 6 3 2 3 3 2" xfId="17709"/>
    <cellStyle name="标题 1 2 2 4 4 2 2 2" xfId="17710"/>
    <cellStyle name="标题 1 2 2 4 4 3" xfId="17711"/>
    <cellStyle name="标题 1 2 2 4 4 3 2" xfId="17712"/>
    <cellStyle name="标题 1 2 2 4 5" xfId="17713"/>
    <cellStyle name="标题 1 2 2 4 5 2" xfId="17714"/>
    <cellStyle name="标题 1 2 2 4 5 2 2" xfId="17715"/>
    <cellStyle name="标题 1 2 2 4 6" xfId="17716"/>
    <cellStyle name="标题 1 2 2 4 6 2" xfId="17717"/>
    <cellStyle name="标题 1 2 2 5" xfId="17718"/>
    <cellStyle name="适中 2 4 2 4 2" xfId="17719"/>
    <cellStyle name="标题 1 2 2 5 4 2" xfId="17720"/>
    <cellStyle name="标题 1 2 2 6" xfId="17721"/>
    <cellStyle name="标题 1 2 2 6 3 2" xfId="17722"/>
    <cellStyle name="标题 1 2 2 7" xfId="17723"/>
    <cellStyle name="差_2.空间地产（西安）天琴湾销售会所灯饰清单 4 5 3 2 2" xfId="17724"/>
    <cellStyle name="标题 1 2 2 7 2" xfId="17725"/>
    <cellStyle name="差_2.空间地产（西安）天琴湾销售会所灯饰清单 4 5 3 2 2 2" xfId="17726"/>
    <cellStyle name="标题 1 2 2 7 2 2" xfId="17727"/>
    <cellStyle name="标题 1 2 2 8 2" xfId="17728"/>
    <cellStyle name="标题 1 2 3" xfId="17729"/>
    <cellStyle name="标题 1 2 3 2" xfId="17730"/>
    <cellStyle name="标题 1 2 3 2 2" xfId="17731"/>
    <cellStyle name="标题 1 2 3 2 2 2" xfId="17732"/>
    <cellStyle name="强调文字颜色 6 4 3 3 4" xfId="17733"/>
    <cellStyle name="标题 1 2 3 2 2 2 2" xfId="17734"/>
    <cellStyle name="警告文本 3 3 2 4" xfId="17735"/>
    <cellStyle name="强调文字颜色 6 4 3 3 4 2" xfId="17736"/>
    <cellStyle name="标题 1 2 3 2 2 2 2 2" xfId="17737"/>
    <cellStyle name="警告文本 3 3 2 4 2" xfId="17738"/>
    <cellStyle name="标题 1 2 3 2 2 2 2 2 2" xfId="17739"/>
    <cellStyle name="标题 1 2 3 2 2 2 3" xfId="17740"/>
    <cellStyle name="警告文本 3 3 3 4" xfId="17741"/>
    <cellStyle name="标题 1 2 3 2 2 2 3 2" xfId="17742"/>
    <cellStyle name="标题 1 2 3 2 2 3" xfId="17743"/>
    <cellStyle name="标题 1 2 3 2 2 3 2" xfId="17744"/>
    <cellStyle name="警告文本 3 4 2 4" xfId="17745"/>
    <cellStyle name="标题 1 2 3 2 2 3 2 2" xfId="17746"/>
    <cellStyle name="标题 1 2 3 2 2 4 2" xfId="17747"/>
    <cellStyle name="标题 1 2 3 2 3" xfId="17748"/>
    <cellStyle name="标题 1 2 3 2 3 2" xfId="17749"/>
    <cellStyle name="强调文字颜色 6 4 4 3 4" xfId="17750"/>
    <cellStyle name="标题 1 2 3 2 3 2 2" xfId="17751"/>
    <cellStyle name="警告文本 4 3 2 4" xfId="17752"/>
    <cellStyle name="强调文字颜色 6 4 4 3 4 2" xfId="17753"/>
    <cellStyle name="标题 1 2 3 2 3 2 2 2" xfId="17754"/>
    <cellStyle name="标题 1 2 3 2 3 3" xfId="17755"/>
    <cellStyle name="标题 1 2 3 2 3 3 2" xfId="17756"/>
    <cellStyle name="标题 1 2 3 2 4 2 2" xfId="17757"/>
    <cellStyle name="标题 1 2 3 2 5" xfId="17758"/>
    <cellStyle name="标题 1 2 3 2 5 2" xfId="17759"/>
    <cellStyle name="标题 1 2 3 3" xfId="17760"/>
    <cellStyle name="标题 1 2 3 3 2" xfId="17761"/>
    <cellStyle name="标题 1 2 3 3 2 2 2 2" xfId="17762"/>
    <cellStyle name="标题 1 2 3 3 2 3" xfId="17763"/>
    <cellStyle name="标题 1 2 3 3 2 3 2" xfId="17764"/>
    <cellStyle name="好_2.空间地产（西安）天琴湾销售会所灯饰清单 8 2 3" xfId="17765"/>
    <cellStyle name="标题 1 2 3 3 3" xfId="17766"/>
    <cellStyle name="标题 1 2 3 3 3 2" xfId="17767"/>
    <cellStyle name="标题 1 2 3 3 3 2 2" xfId="17768"/>
    <cellStyle name="标题 1 2 3 3 4 2" xfId="17769"/>
    <cellStyle name="标题 1 2 3 4" xfId="17770"/>
    <cellStyle name="标题 1 2 3 4 2" xfId="17771"/>
    <cellStyle name="标题 1 2 3 4 2 2" xfId="17772"/>
    <cellStyle name="标题 1 2 3 4 2 2 2" xfId="17773"/>
    <cellStyle name="标题 1 2 3 4 3" xfId="17774"/>
    <cellStyle name="标题 1 2 3 4 3 2" xfId="17775"/>
    <cellStyle name="强调文字颜色 3 2 3 2 3 2 2" xfId="17776"/>
    <cellStyle name="标题 1 2 3 5" xfId="17777"/>
    <cellStyle name="适中 2 4 2 5 2" xfId="17778"/>
    <cellStyle name="强调文字颜色 4 2 2 3 2" xfId="17779"/>
    <cellStyle name="标题 1 2 4" xfId="17780"/>
    <cellStyle name="强调文字颜色 4 2 2 3 2 2" xfId="17781"/>
    <cellStyle name="标题 1 2 4 2" xfId="17782"/>
    <cellStyle name="强调文字颜色 4 2 2 3 2 2 2" xfId="17783"/>
    <cellStyle name="标题 1 2 4 2 2" xfId="17784"/>
    <cellStyle name="强调文字颜色 4 2 2 3 2 2 2 2" xfId="17785"/>
    <cellStyle name="标题 1 2 4 2 2 2" xfId="17786"/>
    <cellStyle name="强调文字颜色 4 2 2 3 2 2 2 2 2" xfId="17787"/>
    <cellStyle name="标题 1 2 4 2 2 2 2" xfId="17788"/>
    <cellStyle name="注释 2 2 3 2 3 4" xfId="17789"/>
    <cellStyle name="强调文字颜色 4 2 2 3 2 2 2 2 2 2" xfId="17790"/>
    <cellStyle name="标题 1 2 4 2 2 2 2 2" xfId="17791"/>
    <cellStyle name="注释 2 2 3 2 3 4 2" xfId="17792"/>
    <cellStyle name="警告文本 4 4 4 3" xfId="17793"/>
    <cellStyle name="标题 1 2 4 2 2 2 2 2 2" xfId="17794"/>
    <cellStyle name="链接单元格 2 4" xfId="17795"/>
    <cellStyle name="标题 1 2 4 2 2 2 3 2" xfId="17796"/>
    <cellStyle name="强调文字颜色 4 2 2 3 2 2 2 3" xfId="17797"/>
    <cellStyle name="标题 1 2 4 2 2 3" xfId="17798"/>
    <cellStyle name="强调文字颜色 4 2 2 3 2 2 2 3 2" xfId="17799"/>
    <cellStyle name="标题 1 2 4 2 2 3 2" xfId="17800"/>
    <cellStyle name="注释 2 2 3 2 4 4" xfId="17801"/>
    <cellStyle name="标题 1 2 4 2 2 3 2 2" xfId="17802"/>
    <cellStyle name="标题 1 2 4 2 2 4" xfId="17803"/>
    <cellStyle name="标题 1 2 4 2 2 4 2" xfId="17804"/>
    <cellStyle name="强调文字颜色 4 2 2 3 2 2 3" xfId="17805"/>
    <cellStyle name="标题 1 2 4 2 3" xfId="17806"/>
    <cellStyle name="强调文字颜色 4 2 2 3 2 2 3 2" xfId="17807"/>
    <cellStyle name="标题 1 2 4 2 3 2" xfId="17808"/>
    <cellStyle name="标题 1 2 4 2 3 3" xfId="17809"/>
    <cellStyle name="标题 1 2 4 2 5" xfId="17810"/>
    <cellStyle name="标题 1 2 4 2 5 2" xfId="17811"/>
    <cellStyle name="强调文字颜色 4 2 2 3 2 3" xfId="17812"/>
    <cellStyle name="标题 1 2 4 3" xfId="17813"/>
    <cellStyle name="强调文字颜色 4 2 2 3 2 3 2" xfId="17814"/>
    <cellStyle name="标题 1 2 4 3 2" xfId="17815"/>
    <cellStyle name="强调文字颜色 4 2 2 3 2 3 2 2" xfId="17816"/>
    <cellStyle name="标题 1 2 4 3 2 2" xfId="17817"/>
    <cellStyle name="强调文字颜色 4 2 2 3 2 3 2 2 2" xfId="17818"/>
    <cellStyle name="标题 1 2 4 3 2 2 2" xfId="17819"/>
    <cellStyle name="注释 2 2 4 2 3 4" xfId="17820"/>
    <cellStyle name="标题 1 2 4 3 2 2 2 2" xfId="17821"/>
    <cellStyle name="标题 1 2 4 3 2 3" xfId="17822"/>
    <cellStyle name="标题 1 2 4 3 2 3 2" xfId="17823"/>
    <cellStyle name="强调文字颜色 4 2 2 3 2 3 3" xfId="17824"/>
    <cellStyle name="标题 1 2 4 3 3" xfId="17825"/>
    <cellStyle name="强调文字颜色 4 2 2 3 2 3 3 2" xfId="17826"/>
    <cellStyle name="标题 1 2 4 3 3 2" xfId="17827"/>
    <cellStyle name="标题 1 2 4 3 4 2" xfId="17828"/>
    <cellStyle name="强调文字颜色 4 2 2 3 2 4" xfId="17829"/>
    <cellStyle name="标题 1 2 4 4" xfId="17830"/>
    <cellStyle name="强调文字颜色 4 2 2 3 2 4 2" xfId="17831"/>
    <cellStyle name="标题 1 2 4 4 2" xfId="17832"/>
    <cellStyle name="强调文字颜色 4 2 2 3 2 4 2 2" xfId="17833"/>
    <cellStyle name="标题 1 2 4 4 2 2" xfId="17834"/>
    <cellStyle name="标题 1 2 4 4 2 2 2" xfId="17835"/>
    <cellStyle name="标题 5 5 4 3" xfId="17836"/>
    <cellStyle name="标题 1 2 4 4 3" xfId="17837"/>
    <cellStyle name="标题 1 2 4 4 3 2" xfId="17838"/>
    <cellStyle name="强调文字颜色 3 2 3 2 3 3 2" xfId="17839"/>
    <cellStyle name="强调文字颜色 4 2 2 3 2 5" xfId="17840"/>
    <cellStyle name="标题 1 2 4 5" xfId="17841"/>
    <cellStyle name="强调文字颜色 4 2 2 3 2 5 2" xfId="17842"/>
    <cellStyle name="标题 1 2 4 5 2" xfId="17843"/>
    <cellStyle name="强调文字颜色 4 2 2 3 3" xfId="17844"/>
    <cellStyle name="标题 1 2 5" xfId="17845"/>
    <cellStyle name="强调文字颜色 4 2 2 3 3 2" xfId="17846"/>
    <cellStyle name="标题 1 2 5 2" xfId="17847"/>
    <cellStyle name="强调文字颜色 4 2 2 3 3 2 2" xfId="17848"/>
    <cellStyle name="标题 1 2 5 2 2" xfId="17849"/>
    <cellStyle name="解释性文本 4 8" xfId="17850"/>
    <cellStyle name="好_3.空间地产（西安）天琴湾配饰报价清单 7 5" xfId="17851"/>
    <cellStyle name="强调文字颜色 4 2 2 3 3 2 2 2" xfId="17852"/>
    <cellStyle name="解释性文本 4 8 2" xfId="17853"/>
    <cellStyle name="标题 1 2 5 2 2 2" xfId="17854"/>
    <cellStyle name="强调文字颜色 1 2 2 3 4" xfId="17855"/>
    <cellStyle name="好_3.空间地产（西安）天琴湾配饰报价清单 7 6" xfId="17856"/>
    <cellStyle name="好_2.空间地产（西安）天琴湾销售会所灯饰清单 5 5 2" xfId="17857"/>
    <cellStyle name="标题 1 2 5 2 2 3" xfId="17858"/>
    <cellStyle name="强调文字颜色 1 2 2 3 5" xfId="17859"/>
    <cellStyle name="好_3.空间地产（西安）天琴湾配饰报价清单 7 6 2" xfId="17860"/>
    <cellStyle name="好_2.空间地产（西安）天琴湾销售会所灯饰清单 5 5 2 2" xfId="17861"/>
    <cellStyle name="标题 1 2 5 2 2 3 2" xfId="17862"/>
    <cellStyle name="强调文字颜色 1 2 2 3 5 2" xfId="17863"/>
    <cellStyle name="强调文字颜色 4 2 2 3 3 2 3" xfId="17864"/>
    <cellStyle name="标题 1 2 5 2 3" xfId="17865"/>
    <cellStyle name="解释性文本 4 9" xfId="17866"/>
    <cellStyle name="强调文字颜色 4 2 2 3 3 2 3 2" xfId="17867"/>
    <cellStyle name="解释性文本 4 9 2" xfId="17868"/>
    <cellStyle name="标题 1 2 5 2 3 2" xfId="17869"/>
    <cellStyle name="强调文字颜色 1 2 2 4 4" xfId="17870"/>
    <cellStyle name="标题 1 2 5 2 4 2" xfId="17871"/>
    <cellStyle name="强调文字颜色 1 2 2 5 4" xfId="17872"/>
    <cellStyle name="强调文字颜色 4 2 2 3 3 3" xfId="17873"/>
    <cellStyle name="标题 1 2 5 3" xfId="17874"/>
    <cellStyle name="强调文字颜色 4 2 2 3 3 3 2" xfId="17875"/>
    <cellStyle name="标题 1 2 5 3 2" xfId="17876"/>
    <cellStyle name="强调文字颜色 4 2 2 3 3 3 2 2" xfId="17877"/>
    <cellStyle name="标题 1 2 5 3 2 2" xfId="17878"/>
    <cellStyle name="强调文字颜色 1 2 3 3 4" xfId="17879"/>
    <cellStyle name="标题 1 2 5 3 2 2 2" xfId="17880"/>
    <cellStyle name="强调文字颜色 1 2 3 3 4 2" xfId="17881"/>
    <cellStyle name="标题 1 2 5 3 2 2 2 2" xfId="17882"/>
    <cellStyle name="标题 4 4 3" xfId="17883"/>
    <cellStyle name="标题 1 2 5 3 2 3" xfId="17884"/>
    <cellStyle name="好_2.空间地产（西安）天琴湾销售会所灯饰清单 6 5 2" xfId="17885"/>
    <cellStyle name="标题 1 2 5 3 2 3 2" xfId="17886"/>
    <cellStyle name="好_2.空间地产（西安）天琴湾销售会所灯饰清单 6 5 2 2" xfId="17887"/>
    <cellStyle name="标题 1 2 5 3 3" xfId="17888"/>
    <cellStyle name="标题 1 2 5 3 3 2" xfId="17889"/>
    <cellStyle name="标题 1 2 5 3 3 2 2" xfId="17890"/>
    <cellStyle name="标题 1 2 5 3 4" xfId="17891"/>
    <cellStyle name="标题 1 2 5 3 4 2" xfId="17892"/>
    <cellStyle name="强调文字颜色 4 2 2 3 3 4" xfId="17893"/>
    <cellStyle name="标题 1 2 5 4" xfId="17894"/>
    <cellStyle name="强调文字颜色 4 2 2 3 3 4 2" xfId="17895"/>
    <cellStyle name="标题 1 2 5 4 2" xfId="17896"/>
    <cellStyle name="标题 1 2 5 4 2 2" xfId="17897"/>
    <cellStyle name="强调文字颜色 1 2 4 3 4" xfId="17898"/>
    <cellStyle name="标题 1 2 5 4 2 2 2" xfId="17899"/>
    <cellStyle name="强调文字颜色 1 2 4 3 4 2" xfId="17900"/>
    <cellStyle name="标题 1 2 5 4 3" xfId="17901"/>
    <cellStyle name="标题 1 2 5 4 3 2" xfId="17902"/>
    <cellStyle name="标题 1 2 5 5 2" xfId="17903"/>
    <cellStyle name="标题 1 2 5 6 2" xfId="17904"/>
    <cellStyle name="强调文字颜色 6 2 4 3 3 2 2" xfId="17905"/>
    <cellStyle name="强调文字颜色 4 2 2 3 4" xfId="17906"/>
    <cellStyle name="标题 1 2 6" xfId="17907"/>
    <cellStyle name="输出 4 4 3 3 3 2" xfId="17908"/>
    <cellStyle name="强调文字颜色 4 2 2 3 4 2 2" xfId="17909"/>
    <cellStyle name="标题 1 2 6 2 2" xfId="17910"/>
    <cellStyle name="强调文字颜色 4 2 2 3 4 2 2 2" xfId="17911"/>
    <cellStyle name="标题 1 2 6 2 2 2" xfId="17912"/>
    <cellStyle name="强调文字颜色 1 3 2 3 4" xfId="17913"/>
    <cellStyle name="标题 1 2 6 2 2 2 2" xfId="17914"/>
    <cellStyle name="强调文字颜色 1 3 2 3 4 2" xfId="17915"/>
    <cellStyle name="标题 1 2 6 2 3" xfId="17916"/>
    <cellStyle name="标题 1 2 6 2 3 2" xfId="17917"/>
    <cellStyle name="强调文字颜色 4 2 2 3 4 3" xfId="17918"/>
    <cellStyle name="标题 1 2 6 3" xfId="17919"/>
    <cellStyle name="强调文字颜色 4 2 2 3 4 3 2" xfId="17920"/>
    <cellStyle name="标题 1 2 6 3 2" xfId="17921"/>
    <cellStyle name="标题 1 2 6 3 2 2" xfId="17922"/>
    <cellStyle name="强调文字颜色 1 3 3 3 4" xfId="17923"/>
    <cellStyle name="标题 1 2 6 4" xfId="17924"/>
    <cellStyle name="标题 1 2 6 4 2" xfId="17925"/>
    <cellStyle name="强调文字颜色 4 2 2 3 5" xfId="17926"/>
    <cellStyle name="标题 1 2 7" xfId="17927"/>
    <cellStyle name="强调文字颜色 4 2 2 3 5 2" xfId="17928"/>
    <cellStyle name="标题 1 2 7 2" xfId="17929"/>
    <cellStyle name="强调文字颜色 4 2 2 3 5 2 2" xfId="17930"/>
    <cellStyle name="标题 1 2 7 2 2" xfId="17931"/>
    <cellStyle name="标题 1 2 7 2 2 2" xfId="17932"/>
    <cellStyle name="强调文字颜色 1 4 2 3 4" xfId="17933"/>
    <cellStyle name="标题 1 2 7 3" xfId="17934"/>
    <cellStyle name="标题 1 2 7 3 2" xfId="17935"/>
    <cellStyle name="强调文字颜色 4 2 2 3 6" xfId="17936"/>
    <cellStyle name="标题 1 2 8" xfId="17937"/>
    <cellStyle name="强调文字颜色 4 2 2 3 6 2" xfId="17938"/>
    <cellStyle name="标题 1 2 8 2" xfId="17939"/>
    <cellStyle name="标题 1 3 2 2 2 3" xfId="17940"/>
    <cellStyle name="标题 1 2 8 2 2" xfId="17941"/>
    <cellStyle name="标题 1 3 2 2 2 3 2" xfId="17942"/>
    <cellStyle name="计算 4 3 2 2 3" xfId="17943"/>
    <cellStyle name="差_2.空间地产（西安）天琴湾销售会所灯饰清单 2 2 3 2 5 2" xfId="17944"/>
    <cellStyle name="标题 1 2 9" xfId="17945"/>
    <cellStyle name="标题 1 2 9 2" xfId="17946"/>
    <cellStyle name="标题 1 3 2 2 3 3" xfId="17947"/>
    <cellStyle name="标题 1 3 2 2 2 2 2" xfId="17948"/>
    <cellStyle name="标题 1 3 2 2 2 2 2 2" xfId="17949"/>
    <cellStyle name="标题 1 3 2 2 2 2 2 2 2" xfId="17950"/>
    <cellStyle name="汇总 4 3 2 6" xfId="17951"/>
    <cellStyle name="标题 1 3 2 2 2 2 3" xfId="17952"/>
    <cellStyle name="标题 1 3 2 2 2 2 3 2" xfId="17953"/>
    <cellStyle name="标题 1 3 2 2 2 3 2 2" xfId="17954"/>
    <cellStyle name="计算 4 3 2 2 3 2" xfId="17955"/>
    <cellStyle name="标题 1 3 2 2 2 4" xfId="17956"/>
    <cellStyle name="汇总 2 4 2 2 3" xfId="17957"/>
    <cellStyle name="标题 1 3 2 2 2 4 2" xfId="17958"/>
    <cellStyle name="计算 4 3 2 3 3" xfId="17959"/>
    <cellStyle name="适中 2 2 7 2" xfId="17960"/>
    <cellStyle name="标题 1 3 2 2 3 2 2 2" xfId="17961"/>
    <cellStyle name="标题 1 3 2 2 4 2 2" xfId="17962"/>
    <cellStyle name="标题 1 3 2 2 5" xfId="17963"/>
    <cellStyle name="标题 1 3 2 2 5 2" xfId="17964"/>
    <cellStyle name="汇总 2 2 8" xfId="17965"/>
    <cellStyle name="警告文本 4 3 4 2" xfId="17966"/>
    <cellStyle name="标题 1 3 2 3 2 2 2 2" xfId="17967"/>
    <cellStyle name="强调文字颜色 4 2 2 4 6 2" xfId="17968"/>
    <cellStyle name="标题 1 3 2 3 2 3" xfId="17969"/>
    <cellStyle name="标题 1 3 8 2" xfId="17970"/>
    <cellStyle name="警告文本 4 4 4" xfId="17971"/>
    <cellStyle name="标题 1 3 2 3 2 3 2" xfId="17972"/>
    <cellStyle name="计算 4 4 2 2 3" xfId="17973"/>
    <cellStyle name="标题 1 3 2 3 3 2 2" xfId="17974"/>
    <cellStyle name="标题 1 3 2 3 4 2" xfId="17975"/>
    <cellStyle name="标题 1 3 2 4 2" xfId="17976"/>
    <cellStyle name="标题 5 4 2 2 3 2 2" xfId="17977"/>
    <cellStyle name="标题 1 3 2 4 2 2" xfId="17978"/>
    <cellStyle name="常规 4 2 4 2 3" xfId="17979"/>
    <cellStyle name="标题 1 3 2 4 2 2 2" xfId="17980"/>
    <cellStyle name="标题 1 3 2 4 3 2" xfId="17981"/>
    <cellStyle name="标题 1 3 2 5" xfId="17982"/>
    <cellStyle name="适中 2 4 3 4 2" xfId="17983"/>
    <cellStyle name="标题 1 3 2 5 2" xfId="17984"/>
    <cellStyle name="标题 1 3 2 5 2 2" xfId="17985"/>
    <cellStyle name="标题 1 3 2 6" xfId="17986"/>
    <cellStyle name="标题 1 3 2 6 2" xfId="17987"/>
    <cellStyle name="标题 1 3 3 2 2 2" xfId="17988"/>
    <cellStyle name="标题 1 3 3 2 2 2 2" xfId="17989"/>
    <cellStyle name="标题 1 3 3 2 2 2 2 2" xfId="17990"/>
    <cellStyle name="标题 1 3 3 2 2 2 2 2 2" xfId="17991"/>
    <cellStyle name="标题 1 3 3 2 2 2 3" xfId="17992"/>
    <cellStyle name="标题 1 3 3 2 2 2 3 2" xfId="17993"/>
    <cellStyle name="标题 1 3 3 2 2 3" xfId="17994"/>
    <cellStyle name="标题 2 2 8 2" xfId="17995"/>
    <cellStyle name="标题 1 3 3 2 2 3 2" xfId="17996"/>
    <cellStyle name="标题 2 2 8 2 2" xfId="17997"/>
    <cellStyle name="标题 1 3 3 2 2 3 2 2" xfId="17998"/>
    <cellStyle name="标题 1 3 3 2 2 4" xfId="17999"/>
    <cellStyle name="标题 1 3 3 2 2 4 2" xfId="18000"/>
    <cellStyle name="汇总 3 4 2 2 3" xfId="18001"/>
    <cellStyle name="好 2 2 4 2 2 2 2" xfId="18002"/>
    <cellStyle name="标题 1 3 3 2 3 2 2 2" xfId="18003"/>
    <cellStyle name="好 2 2 4 2 3" xfId="18004"/>
    <cellStyle name="标题 1 3 3 2 3 3" xfId="18005"/>
    <cellStyle name="标题 2 2 9 2" xfId="18006"/>
    <cellStyle name="好 2 2 4 2 3 2" xfId="18007"/>
    <cellStyle name="标题 1 3 3 2 3 3 2" xfId="18008"/>
    <cellStyle name="好 2 2 4 3 2" xfId="18009"/>
    <cellStyle name="标题 1 3 3 2 4 2" xfId="18010"/>
    <cellStyle name="好 2 2 4 3 2 2" xfId="18011"/>
    <cellStyle name="标题 1 3 3 2 4 2 2" xfId="18012"/>
    <cellStyle name="好 2 2 4 4" xfId="18013"/>
    <cellStyle name="标题 1 3 3 2 5" xfId="18014"/>
    <cellStyle name="好 2 2 4 4 2" xfId="18015"/>
    <cellStyle name="标题 1 3 3 2 5 2" xfId="18016"/>
    <cellStyle name="标题 1 3 3 3 2" xfId="18017"/>
    <cellStyle name="标题 1 3 3 3 2 2" xfId="18018"/>
    <cellStyle name="标题 1 3 3 3 2 2 2" xfId="18019"/>
    <cellStyle name="差_2.空间地产（西安）天琴湾销售会所灯饰清单 2 2 8" xfId="18020"/>
    <cellStyle name="标题 1 3 3 3 2 2 2 2" xfId="18021"/>
    <cellStyle name="差_2.空间地产（西安）天琴湾销售会所灯饰清单 2 2 8 2" xfId="18022"/>
    <cellStyle name="标题 1 3 3 3 2 3" xfId="18023"/>
    <cellStyle name="标题 2 3 8 2" xfId="18024"/>
    <cellStyle name="标题 1 3 3 3 2 3 2" xfId="18025"/>
    <cellStyle name="好 2 2 5 2 2" xfId="18026"/>
    <cellStyle name="标题 1 3 3 3 3 2" xfId="18027"/>
    <cellStyle name="好 2 2 5 2 2 2" xfId="18028"/>
    <cellStyle name="标题 1 3 3 3 3 2 2" xfId="18029"/>
    <cellStyle name="好 2 2 5 3" xfId="18030"/>
    <cellStyle name="标题 1 3 3 3 4" xfId="18031"/>
    <cellStyle name="好 2 2 5 3 2" xfId="18032"/>
    <cellStyle name="标题 1 3 3 3 4 2" xfId="18033"/>
    <cellStyle name="标题 1 3 3 4" xfId="18034"/>
    <cellStyle name="标题 5 4 2 2 4 2" xfId="18035"/>
    <cellStyle name="标题 1 3 3 4 2" xfId="18036"/>
    <cellStyle name="标题 1 3 3 4 2 2" xfId="18037"/>
    <cellStyle name="标题 1 3 3 4 2 2 2" xfId="18038"/>
    <cellStyle name="好 2 2 6 2" xfId="18039"/>
    <cellStyle name="标题 1 3 3 4 3" xfId="18040"/>
    <cellStyle name="好 2 2 6 2 2" xfId="18041"/>
    <cellStyle name="标题 1 3 3 4 3 2" xfId="18042"/>
    <cellStyle name="强调文字颜色 3 2 3 2 4 2 2" xfId="18043"/>
    <cellStyle name="标题 1 3 3 5" xfId="18044"/>
    <cellStyle name="标题 1 3 3 5 2" xfId="18045"/>
    <cellStyle name="注释 2 2 2 2 7" xfId="18046"/>
    <cellStyle name="标题 1 3 3 5 2 2" xfId="18047"/>
    <cellStyle name="强调文字颜色 4 2 2 4 2 2 2" xfId="18048"/>
    <cellStyle name="输出 4 2 2 3 3" xfId="18049"/>
    <cellStyle name="标题 1 3 4 2 2" xfId="18050"/>
    <cellStyle name="强调文字颜色 4 2 2 4 2 2 2 2" xfId="18051"/>
    <cellStyle name="标题 1 3 4 2 2 2" xfId="18052"/>
    <cellStyle name="强调文字颜色 4 2 2 4 2 2 2 2 2" xfId="18053"/>
    <cellStyle name="标题 1 3 4 2 2 2 2" xfId="18054"/>
    <cellStyle name="标题 1 3 4 2 2 2 2 2" xfId="18055"/>
    <cellStyle name="标题 1 3 4 2 2 3" xfId="18056"/>
    <cellStyle name="标题 3 2 8 2" xfId="18057"/>
    <cellStyle name="标题 1 3 4 2 2 3 2" xfId="18058"/>
    <cellStyle name="标题 3 2 8 2 2" xfId="18059"/>
    <cellStyle name="差_3.空间地产（西安）天琴湾配饰报价清单 6 3 2 3" xfId="18060"/>
    <cellStyle name="好 2 3 4 2 2" xfId="18061"/>
    <cellStyle name="强调文字颜色 4 2 2 4 2 2 3 2" xfId="18062"/>
    <cellStyle name="输出 4 2 2 3 4 2" xfId="18063"/>
    <cellStyle name="标题 1 3 4 2 3 2" xfId="18064"/>
    <cellStyle name="好 2 3 4 3" xfId="18065"/>
    <cellStyle name="标题 1 3 4 2 4" xfId="18066"/>
    <cellStyle name="好 2 3 4 3 2" xfId="18067"/>
    <cellStyle name="标题 1 3 4 2 4 2" xfId="18068"/>
    <cellStyle name="强调文字颜色 4 2 2 4 2 3" xfId="18069"/>
    <cellStyle name="标题 1 3 4 3" xfId="18070"/>
    <cellStyle name="强调文字颜色 4 2 2 4 2 3 2" xfId="18071"/>
    <cellStyle name="输出 4 2 2 4 3" xfId="18072"/>
    <cellStyle name="标题 1 3 4 3 2" xfId="18073"/>
    <cellStyle name="好_3.空间地产（西安）天琴湾配饰报价清单 5" xfId="18074"/>
    <cellStyle name="强调文字颜色 4 2 2 4 2 3 2 2" xfId="18075"/>
    <cellStyle name="输出 4 2 2 4 3 2" xfId="18076"/>
    <cellStyle name="标题 1 3 4 3 2 2" xfId="18077"/>
    <cellStyle name="计算 2 2 2 2 3 3" xfId="18078"/>
    <cellStyle name="好_3.空间地产（西安）天琴湾配饰报价清单 5 2" xfId="18079"/>
    <cellStyle name="标题 1 3 4 3 2 2 2" xfId="18080"/>
    <cellStyle name="好_3.空间地产（西安）天琴湾配饰报价清单 5 2 2" xfId="18081"/>
    <cellStyle name="标题 1 3 4 3 2 2 2 2" xfId="18082"/>
    <cellStyle name="好_3.空间地产（西安）天琴湾配饰报价清单 6" xfId="18083"/>
    <cellStyle name="标题 1 3 4 3 2 3" xfId="18084"/>
    <cellStyle name="标题 3 3 8 2" xfId="18085"/>
    <cellStyle name="计算 2 2 2 2 3 4" xfId="18086"/>
    <cellStyle name="好_3.空间地产（西安）天琴湾配饰报价清单 6 2" xfId="18087"/>
    <cellStyle name="标题 1 3 4 3 2 3 2" xfId="18088"/>
    <cellStyle name="差_3.空间地产（西安）天琴湾配饰报价清单 7 3 2 3" xfId="18089"/>
    <cellStyle name="计算 2 2 2 2 3 4 2" xfId="18090"/>
    <cellStyle name="好 2 3 5 2" xfId="18091"/>
    <cellStyle name="标题 1 3 4 3 3" xfId="18092"/>
    <cellStyle name="好 2 3 5 2 2" xfId="18093"/>
    <cellStyle name="标题 1 3 4 3 3 2" xfId="18094"/>
    <cellStyle name="计算 2 2 2 2 4 3" xfId="18095"/>
    <cellStyle name="标题 1 3 4 3 4" xfId="18096"/>
    <cellStyle name="标题 1 3 4 3 4 2" xfId="18097"/>
    <cellStyle name="强调文字颜色 4 2 2 4 2 4" xfId="18098"/>
    <cellStyle name="标题 1 3 4 4" xfId="18099"/>
    <cellStyle name="强调文字颜色 4 2 2 4 2 4 2" xfId="18100"/>
    <cellStyle name="标题 1 3 4 4 2" xfId="18101"/>
    <cellStyle name="标题 1 3 4 4 2 2" xfId="18102"/>
    <cellStyle name="计算 2 2 2 3 3 3" xfId="18103"/>
    <cellStyle name="标题 1 3 4 4 2 2 2" xfId="18104"/>
    <cellStyle name="计算 2 2 2 3 3 3 2" xfId="18105"/>
    <cellStyle name="好 2 3 6 2" xfId="18106"/>
    <cellStyle name="标题 1 3 4 4 3" xfId="18107"/>
    <cellStyle name="标题 1 3 4 4 3 2" xfId="18108"/>
    <cellStyle name="标题 1 3 4 5" xfId="18109"/>
    <cellStyle name="标题 1 3 4 5 2" xfId="18110"/>
    <cellStyle name="注释 2 2 3 2 7" xfId="18111"/>
    <cellStyle name="标题 1 3 4 5 2 2" xfId="18112"/>
    <cellStyle name="强调文字颜色 4 2 2 4 3 2" xfId="18113"/>
    <cellStyle name="标题 1 3 5 2" xfId="18114"/>
    <cellStyle name="强调文字颜色 4 2 2 4 3 2 2" xfId="18115"/>
    <cellStyle name="输出 4 2 3 3 3" xfId="18116"/>
    <cellStyle name="标题 1 3 5 2 2" xfId="18117"/>
    <cellStyle name="好 2 4 4 2" xfId="18118"/>
    <cellStyle name="强调文字颜色 4 2 2 4 3 2 3" xfId="18119"/>
    <cellStyle name="标题 1 3 5 2 3" xfId="18120"/>
    <cellStyle name="标题 1 3 5 2 3 2" xfId="18121"/>
    <cellStyle name="强调文字颜色 2 2 2 4 4" xfId="18122"/>
    <cellStyle name="好 2 4 4 2 2" xfId="18123"/>
    <cellStyle name="强调文字颜色 4 2 2 4 3 2 3 2" xfId="18124"/>
    <cellStyle name="强调文字颜色 4 2 2 4 3 3" xfId="18125"/>
    <cellStyle name="标题 1 3 5 3" xfId="18126"/>
    <cellStyle name="强调文字颜色 4 2 2 4 3 3 2" xfId="18127"/>
    <cellStyle name="标题 1 3 5 3 2" xfId="18128"/>
    <cellStyle name="强调文字颜色 4 2 2 4 3 4" xfId="18129"/>
    <cellStyle name="标题 1 3 5 4" xfId="18130"/>
    <cellStyle name="强调文字颜色 4 2 2 4 3 4 2" xfId="18131"/>
    <cellStyle name="标题 1 3 5 4 2" xfId="18132"/>
    <cellStyle name="强调文字颜色 4 2 2 4 4" xfId="18133"/>
    <cellStyle name="标题 1 3 6" xfId="18134"/>
    <cellStyle name="好 4 4 4 2 2" xfId="18135"/>
    <cellStyle name="强调文字颜色 4 2 2 4 5" xfId="18136"/>
    <cellStyle name="标题 1 3 7" xfId="18137"/>
    <cellStyle name="强调文字颜色 4 2 2 4 6" xfId="18138"/>
    <cellStyle name="标题 1 3 8" xfId="18139"/>
    <cellStyle name="标题 1 4 2 2 2" xfId="18140"/>
    <cellStyle name="标题 1 4 2 2 2 2" xfId="18141"/>
    <cellStyle name="标题 1 4 2 2 2 2 2 2" xfId="18142"/>
    <cellStyle name="标题 1 4 2 2 2 2 2 2 2" xfId="18143"/>
    <cellStyle name="标题 1 4 2 2 2 2 3" xfId="18144"/>
    <cellStyle name="标题 1 4 2 2 2 2 3 2" xfId="18145"/>
    <cellStyle name="标题 1 4 2 2 2 3" xfId="18146"/>
    <cellStyle name="标题 1 4 2 2 2 3 2" xfId="18147"/>
    <cellStyle name="标题 1 4 2 2 2 3 2 2" xfId="18148"/>
    <cellStyle name="标题 1 4 2 2 2 4" xfId="18149"/>
    <cellStyle name="好_2.空间地产（西安）天琴湾销售会所灯饰清单 3 2 5 2" xfId="18150"/>
    <cellStyle name="解释性文本 2 5 6 2" xfId="18151"/>
    <cellStyle name="标题 1 4 2 2 2 4 2" xfId="18152"/>
    <cellStyle name="好_2.空间地产（西安）天琴湾销售会所灯饰清单 3 2 5 2 2" xfId="18153"/>
    <cellStyle name="标题 1 4 2 2 3 2 2 2" xfId="18154"/>
    <cellStyle name="标题 1 4 2 2 3 3" xfId="18155"/>
    <cellStyle name="标题 1 4 2 2 4 2" xfId="18156"/>
    <cellStyle name="好_3.空间地产（西安）天琴湾配饰报价清单 4 2 2 5" xfId="18157"/>
    <cellStyle name="标题 1 4 2 2 4 2 2" xfId="18158"/>
    <cellStyle name="好_3.空间地产（西安）天琴湾配饰报价清单 4 2 2 5 2" xfId="18159"/>
    <cellStyle name="标题 1 4 2 2 5" xfId="18160"/>
    <cellStyle name="标题 1 4 2 2 5 2" xfId="18161"/>
    <cellStyle name="标题 1 4 2 3 2" xfId="18162"/>
    <cellStyle name="标题 1 4 2 3 2 2" xfId="18163"/>
    <cellStyle name="标题 1 4 2 3 2 2 2" xfId="18164"/>
    <cellStyle name="标题 1 4 2 3 2 2 2 2" xfId="18165"/>
    <cellStyle name="标题 1 4 2 3 2 3" xfId="18166"/>
    <cellStyle name="标题 1 4 2 3 2 3 2" xfId="18167"/>
    <cellStyle name="标题 1 4 2 3 3 2" xfId="18168"/>
    <cellStyle name="标题 1 4 2 3 3 2 2" xfId="18169"/>
    <cellStyle name="标题 1 4 2 3 4" xfId="18170"/>
    <cellStyle name="标题 1 4 2 3 4 2" xfId="18171"/>
    <cellStyle name="好_3.空间地产（西安）天琴湾配饰报价清单 4 3 2 5" xfId="18172"/>
    <cellStyle name="标题 1 4 2 4" xfId="18173"/>
    <cellStyle name="标题 5 4 2 3 3 2" xfId="18174"/>
    <cellStyle name="标题 1 4 2 4 2 2 2" xfId="18175"/>
    <cellStyle name="标题 1 4 2 4 3" xfId="18176"/>
    <cellStyle name="标题 1 4 2 4 3 2" xfId="18177"/>
    <cellStyle name="标题 1 4 2 5" xfId="18178"/>
    <cellStyle name="标题 1 4 2 5 2" xfId="18179"/>
    <cellStyle name="标题 1 4 2 5 2 2" xfId="18180"/>
    <cellStyle name="差_2.空间地产（西安）天琴湾销售会所灯饰清单 2 5 3 2 3 2" xfId="18181"/>
    <cellStyle name="标题 1 4 2 6" xfId="18182"/>
    <cellStyle name="标题 1 4 2 6 2" xfId="18183"/>
    <cellStyle name="标题 1 4 3 2" xfId="18184"/>
    <cellStyle name="标题 1 4 3 2 2" xfId="18185"/>
    <cellStyle name="标题 1 4 3 2 2 2" xfId="18186"/>
    <cellStyle name="标题 1 4 3 2 2 2 2 2" xfId="18187"/>
    <cellStyle name="标题 1 4 3 2 2 2 2 2 2" xfId="18188"/>
    <cellStyle name="标题 1 4 3 2 2 2 3" xfId="18189"/>
    <cellStyle name="标题 1 4 3 2 2 2 3 2" xfId="18190"/>
    <cellStyle name="标题 1 4 3 2 2 3" xfId="18191"/>
    <cellStyle name="标题 1 4 3 2 2 3 2" xfId="18192"/>
    <cellStyle name="标题 1 4 3 2 2 3 2 2" xfId="18193"/>
    <cellStyle name="标题 1 4 3 2 2 4" xfId="18194"/>
    <cellStyle name="好_2.空间地产（西安）天琴湾销售会所灯饰清单 4 2 5 2" xfId="18195"/>
    <cellStyle name="标题 1 4 3 2 2 4 2" xfId="18196"/>
    <cellStyle name="好_2.空间地产（西安）天琴湾销售会所灯饰清单 4 2 5 2 2" xfId="18197"/>
    <cellStyle name="好 3 2 4 2 2" xfId="18198"/>
    <cellStyle name="标题 1 4 3 2 3 2" xfId="18199"/>
    <cellStyle name="好 3 2 4 2 2 2" xfId="18200"/>
    <cellStyle name="标题 1 4 3 2 3 2 2" xfId="18201"/>
    <cellStyle name="标题 1 4 3 2 3 2 2 2" xfId="18202"/>
    <cellStyle name="标题 1 4 3 2 3 3" xfId="18203"/>
    <cellStyle name="标题 1 4 3 2 3 3 2" xfId="18204"/>
    <cellStyle name="好 3 2 4 3" xfId="18205"/>
    <cellStyle name="标题 1 4 3 2 4" xfId="18206"/>
    <cellStyle name="好 3 2 4 3 2" xfId="18207"/>
    <cellStyle name="标题 1 4 3 2 4 2" xfId="18208"/>
    <cellStyle name="标题 1 4 3 2 4 2 2" xfId="18209"/>
    <cellStyle name="标题 1 4 3 2 5" xfId="18210"/>
    <cellStyle name="标题 1 4 3 2 5 2" xfId="18211"/>
    <cellStyle name="标题 1 4 3 3" xfId="18212"/>
    <cellStyle name="标题 1 4 3 3 2" xfId="18213"/>
    <cellStyle name="标题 1 4 3 3 2 2" xfId="18214"/>
    <cellStyle name="标题 1 4 3 3 2 2 2" xfId="18215"/>
    <cellStyle name="标题 1 4 3 3 2 2 2 2" xfId="18216"/>
    <cellStyle name="标题 1 4 3 3 2 3" xfId="18217"/>
    <cellStyle name="标题 1 4 3 3 2 3 2" xfId="18218"/>
    <cellStyle name="好 3 2 5 2" xfId="18219"/>
    <cellStyle name="标题 1 4 3 3 3" xfId="18220"/>
    <cellStyle name="好 3 2 5 2 2" xfId="18221"/>
    <cellStyle name="标题 1 4 3 3 3 2" xfId="18222"/>
    <cellStyle name="标题 1 4 3 3 3 2 2" xfId="18223"/>
    <cellStyle name="注释 3 3 2 2 2 2 2" xfId="18224"/>
    <cellStyle name="标题 1 4 3 3 4" xfId="18225"/>
    <cellStyle name="注释 3 3 2 2 2 2 2 2" xfId="18226"/>
    <cellStyle name="标题 1 4 3 3 4 2" xfId="18227"/>
    <cellStyle name="标题 1 4 3 4" xfId="18228"/>
    <cellStyle name="标题 1 4 3 4 2" xfId="18229"/>
    <cellStyle name="标题 1 4 3 4 2 2" xfId="18230"/>
    <cellStyle name="标题 1 4 3 4 2 2 2" xfId="18231"/>
    <cellStyle name="好 3 2 6 2" xfId="18232"/>
    <cellStyle name="标题 1 4 3 4 3" xfId="18233"/>
    <cellStyle name="标题 1 4 3 4 3 2" xfId="18234"/>
    <cellStyle name="标题 1 4 3 5" xfId="18235"/>
    <cellStyle name="标题 1 4 3 5 2" xfId="18236"/>
    <cellStyle name="注释 2 3 2 2 7" xfId="18237"/>
    <cellStyle name="标题 1 4 3 5 2 2" xfId="18238"/>
    <cellStyle name="强调文字颜色 4 2 2 5 2 2" xfId="18239"/>
    <cellStyle name="标题 1 4 4 2" xfId="18240"/>
    <cellStyle name="强调文字颜色 4 2 2 5 2 2 2" xfId="18241"/>
    <cellStyle name="输出 4 3 2 3 3" xfId="18242"/>
    <cellStyle name="标题 1 4 4 2 2" xfId="18243"/>
    <cellStyle name="强调文字颜色 4 2 2 5 2 2 2 2" xfId="18244"/>
    <cellStyle name="标题 1 4 4 2 2 2" xfId="18245"/>
    <cellStyle name="标题 1 4 4 2 2 2 2 2" xfId="18246"/>
    <cellStyle name="标题 1 4 4 2 2 3" xfId="18247"/>
    <cellStyle name="标题 1 4 4 2 2 3 2" xfId="18248"/>
    <cellStyle name="好 3 3 4 2" xfId="18249"/>
    <cellStyle name="输出 4 3 2 3 4" xfId="18250"/>
    <cellStyle name="标题 1 4 4 2 3" xfId="18251"/>
    <cellStyle name="好 3 3 4 2 2" xfId="18252"/>
    <cellStyle name="输出 4 3 2 3 4 2" xfId="18253"/>
    <cellStyle name="标题 1 4 4 2 3 2" xfId="18254"/>
    <cellStyle name="好 3 3 4 3" xfId="18255"/>
    <cellStyle name="标题 1 4 4 2 4" xfId="18256"/>
    <cellStyle name="好 3 3 4 3 2" xfId="18257"/>
    <cellStyle name="标题 1 4 4 2 4 2" xfId="18258"/>
    <cellStyle name="强调文字颜色 4 2 2 5 2 3" xfId="18259"/>
    <cellStyle name="标题 1 4 4 3" xfId="18260"/>
    <cellStyle name="强调文字颜色 4 2 2 5 2 3 2" xfId="18261"/>
    <cellStyle name="输出 4 3 2 4 3" xfId="18262"/>
    <cellStyle name="标题 1 4 4 3 2" xfId="18263"/>
    <cellStyle name="输出 4 3 2 4 3 2" xfId="18264"/>
    <cellStyle name="标题 1 4 4 3 2 2" xfId="18265"/>
    <cellStyle name="计算 2 3 2 2 3 3" xfId="18266"/>
    <cellStyle name="标题 1 4 4 3 2 2 2" xfId="18267"/>
    <cellStyle name="计算 2 3 2 2 3 3 2" xfId="18268"/>
    <cellStyle name="标题 1 4 4 3 2 2 2 2" xfId="18269"/>
    <cellStyle name="标题 1 4 4 3 2 3" xfId="18270"/>
    <cellStyle name="标题 1 4 4 3 2 3 2" xfId="18271"/>
    <cellStyle name="好 3 3 5 2" xfId="18272"/>
    <cellStyle name="标题 1 4 4 3 3" xfId="18273"/>
    <cellStyle name="好 3 3 5 2 2" xfId="18274"/>
    <cellStyle name="标题 1 4 4 3 3 2" xfId="18275"/>
    <cellStyle name="注释 3 3 2 2 3 2 2" xfId="18276"/>
    <cellStyle name="标题 1 4 4 3 4" xfId="18277"/>
    <cellStyle name="标题 1 4 4 3 4 2" xfId="18278"/>
    <cellStyle name="标题 1 4 4 4" xfId="18279"/>
    <cellStyle name="标题 1 4 4 4 2" xfId="18280"/>
    <cellStyle name="标题 1 4 4 4 2 2" xfId="18281"/>
    <cellStyle name="标题 1 4 4 4 2 2 2" xfId="18282"/>
    <cellStyle name="好 3 3 6 2" xfId="18283"/>
    <cellStyle name="标题 1 4 4 4 3" xfId="18284"/>
    <cellStyle name="标题 1 4 4 4 3 2" xfId="18285"/>
    <cellStyle name="标题 1 4 4 5" xfId="18286"/>
    <cellStyle name="标题 1 4 4 5 2" xfId="18287"/>
    <cellStyle name="标题 4 3 2 2 2 3" xfId="18288"/>
    <cellStyle name="标题 1 4 4 5 2 2" xfId="18289"/>
    <cellStyle name="标题 4 3 2 2 2 3 2" xfId="18290"/>
    <cellStyle name="强调文字颜色 4 2 2 5 3" xfId="18291"/>
    <cellStyle name="标题 1 4 5" xfId="18292"/>
    <cellStyle name="强调文字颜色 4 2 2 5 3 2" xfId="18293"/>
    <cellStyle name="标题 1 4 5 2" xfId="18294"/>
    <cellStyle name="强调文字颜色 4 2 2 5 3 2 2" xfId="18295"/>
    <cellStyle name="输出 4 3 3 3 3" xfId="18296"/>
    <cellStyle name="标题 1 4 5 2 2" xfId="18297"/>
    <cellStyle name="输出 4 3 3 3 3 2" xfId="18298"/>
    <cellStyle name="标题 1 4 5 2 2 2" xfId="18299"/>
    <cellStyle name="强调文字颜色 3 2 2 3 4" xfId="18300"/>
    <cellStyle name="标题 1 4 5 2 2 3" xfId="18301"/>
    <cellStyle name="强调文字颜色 3 2 2 3 5" xfId="18302"/>
    <cellStyle name="好 3 4 4 2" xfId="18303"/>
    <cellStyle name="标题 1 4 5 2 3" xfId="18304"/>
    <cellStyle name="标题 1 4 5 2 3 2" xfId="18305"/>
    <cellStyle name="强调文字颜色 3 2 2 4 4" xfId="18306"/>
    <cellStyle name="好 3 4 4 2 2" xfId="18307"/>
    <cellStyle name="好 3 4 4 3" xfId="18308"/>
    <cellStyle name="标题 1 4 5 2 4" xfId="18309"/>
    <cellStyle name="标题 1 4 5 2 4 2" xfId="18310"/>
    <cellStyle name="强调文字颜色 3 2 2 5 4" xfId="18311"/>
    <cellStyle name="好 3 4 4 3 2" xfId="18312"/>
    <cellStyle name="标题 1 4 5 3" xfId="18313"/>
    <cellStyle name="标题 1 4 5 3 2" xfId="18314"/>
    <cellStyle name="标题 1 4 5 3 2 2" xfId="18315"/>
    <cellStyle name="强调文字颜色 3 2 3 3 4" xfId="18316"/>
    <cellStyle name="标题 1 4 5 3 2 2 2" xfId="18317"/>
    <cellStyle name="强调文字颜色 3 2 3 3 4 2" xfId="18318"/>
    <cellStyle name="好 3 4 5 2" xfId="18319"/>
    <cellStyle name="标题 1 4 5 3 3" xfId="18320"/>
    <cellStyle name="好 3 4 5 2 2" xfId="18321"/>
    <cellStyle name="标题 1 4 5 3 3 2" xfId="18322"/>
    <cellStyle name="标题 1 4 5 4" xfId="18323"/>
    <cellStyle name="标题 1 4 5 4 2" xfId="18324"/>
    <cellStyle name="标题 1 4 5 4 2 2" xfId="18325"/>
    <cellStyle name="强调文字颜色 3 2 4 3 4" xfId="18326"/>
    <cellStyle name="标题 1 4 5 5" xfId="18327"/>
    <cellStyle name="标题 1 4 5 5 2" xfId="18328"/>
    <cellStyle name="标题 4 3 2 3 2 3" xfId="18329"/>
    <cellStyle name="强调文字颜色 4 2 2 5 4" xfId="18330"/>
    <cellStyle name="标题 1 4 6" xfId="18331"/>
    <cellStyle name="好 4 4 4 3 2" xfId="18332"/>
    <cellStyle name="标题 1 4 6 2 2 2" xfId="18333"/>
    <cellStyle name="强调文字颜色 3 3 2 3 4" xfId="18334"/>
    <cellStyle name="差_3.空间地产（西安）天琴湾配饰报价清单 2 2 2 6 2" xfId="18335"/>
    <cellStyle name="常规 4 2 2 3 4" xfId="18336"/>
    <cellStyle name="好 3 5 4 2" xfId="18337"/>
    <cellStyle name="标题 1 4 6 2 3" xfId="18338"/>
    <cellStyle name="标题 1 4 6 2 3 2" xfId="18339"/>
    <cellStyle name="标题 1 4 6 3" xfId="18340"/>
    <cellStyle name="差_3.空间地产（西安）天琴湾配饰报价清单 2 2 3 6" xfId="18341"/>
    <cellStyle name="常规 4 2 2 4 3" xfId="18342"/>
    <cellStyle name="标题 1 4 6 3 2" xfId="18343"/>
    <cellStyle name="标题 1 4 6 3 2 2" xfId="18344"/>
    <cellStyle name="强调文字颜色 3 3 3 3 4" xfId="18345"/>
    <cellStyle name="差_3.空间地产（西安）天琴湾配饰报价清单 2 2 3 6 2" xfId="18346"/>
    <cellStyle name="标题 1 4 6 4" xfId="18347"/>
    <cellStyle name="差_3.空间地产（西安）天琴湾配饰报价清单 2 2 4 6" xfId="18348"/>
    <cellStyle name="标题 1 4 6 4 2" xfId="18349"/>
    <cellStyle name="标题 1 4 7" xfId="18350"/>
    <cellStyle name="标题 1 4 7 2" xfId="18351"/>
    <cellStyle name="常规 4 2 3 3 3" xfId="18352"/>
    <cellStyle name="标题 1 4 7 2 2" xfId="18353"/>
    <cellStyle name="标题 1 4 7 2 2 2" xfId="18354"/>
    <cellStyle name="强调文字颜色 3 4 2 3 4" xfId="18355"/>
    <cellStyle name="标题 1 4 7 3" xfId="18356"/>
    <cellStyle name="标题 1 4 7 3 2" xfId="18357"/>
    <cellStyle name="标题 1 4 8" xfId="18358"/>
    <cellStyle name="标题 1 4 8 2" xfId="18359"/>
    <cellStyle name="标题 1 4 8 2 2" xfId="18360"/>
    <cellStyle name="计算 4 5 2 2 3" xfId="18361"/>
    <cellStyle name="标题 1 4 9" xfId="18362"/>
    <cellStyle name="标题 1 4 9 2" xfId="18363"/>
    <cellStyle name="标题 2 2 2 2" xfId="18364"/>
    <cellStyle name="标题 2 2 2 2 2" xfId="18365"/>
    <cellStyle name="标题 2 2 2 2 2 2" xfId="18366"/>
    <cellStyle name="标题 2 2 2 2 2 2 2" xfId="18367"/>
    <cellStyle name="输入 2 2 3 2 2 4" xfId="18368"/>
    <cellStyle name="标题 2 2 2 2 2 2 2 2" xfId="18369"/>
    <cellStyle name="标题 2 2 2 2 2 2 2 2 2" xfId="18370"/>
    <cellStyle name="注释 3 8" xfId="18371"/>
    <cellStyle name="标题 2 2 2 2 2 2 2 2 2 2" xfId="18372"/>
    <cellStyle name="注释 3 8 2" xfId="18373"/>
    <cellStyle name="输入 2 2 3 2 2 5" xfId="18374"/>
    <cellStyle name="标题 2 2 2 2 2 2 2 3" xfId="18375"/>
    <cellStyle name="输入 2 2 3 2 2 5 2" xfId="18376"/>
    <cellStyle name="注释 2 2 2 2 4" xfId="18377"/>
    <cellStyle name="注释 4 8" xfId="18378"/>
    <cellStyle name="标题 2 2 2 2 2 2 2 3 2" xfId="18379"/>
    <cellStyle name="标题 2 2 2 2 2 2 3" xfId="18380"/>
    <cellStyle name="计算 3 4 2 3 2" xfId="18381"/>
    <cellStyle name="输入 2 2 3 2 3 4" xfId="18382"/>
    <cellStyle name="标题 2 2 2 2 2 2 3 2" xfId="18383"/>
    <cellStyle name="好_3.空间地产（西安）天琴湾配饰报价清单 2 5 3 2 3" xfId="18384"/>
    <cellStyle name="输入 2 2 3 2 3 4 2" xfId="18385"/>
    <cellStyle name="标题 2 2 2 2 2 2 3 2 2" xfId="18386"/>
    <cellStyle name="好_3.空间地产（西安）天琴湾配饰报价清单 2 5 3 2 3 2" xfId="18387"/>
    <cellStyle name="标题 2 2 2 2 2 2 4" xfId="18388"/>
    <cellStyle name="计算 3 4 2 3 3" xfId="18389"/>
    <cellStyle name="标题 2 2 2 2 2 2 4 2" xfId="18390"/>
    <cellStyle name="计算 3 4 2 3 3 2" xfId="18391"/>
    <cellStyle name="标题 2 2 2 2 2 3" xfId="18392"/>
    <cellStyle name="标题 2 2 2 2 2 3 2" xfId="18393"/>
    <cellStyle name="输入 2 2 3 3 2 4" xfId="18394"/>
    <cellStyle name="标题 2 2 2 2 2 3 2 2" xfId="18395"/>
    <cellStyle name="输入 2 2 3 3 2 4 2" xfId="18396"/>
    <cellStyle name="标题 2 2 2 2 2 3 2 2 2" xfId="18397"/>
    <cellStyle name="标题 2 2 2 2 2 3 3" xfId="18398"/>
    <cellStyle name="标题 2 2 2 2 2 3 3 2" xfId="18399"/>
    <cellStyle name="标题 2 2 2 2 2 4" xfId="18400"/>
    <cellStyle name="标题 2 2 2 2 2 4 2" xfId="18401"/>
    <cellStyle name="标题 2 2 2 2 2 5" xfId="18402"/>
    <cellStyle name="标题 2 2 2 2 2 5 2" xfId="18403"/>
    <cellStyle name="标题 2 2 2 2 3" xfId="18404"/>
    <cellStyle name="标题 2 2 2 2 3 2" xfId="18405"/>
    <cellStyle name="标题 2 2 2 2 3 2 2" xfId="18406"/>
    <cellStyle name="输入 2 2 4 2 2 4" xfId="18407"/>
    <cellStyle name="标题 2 2 2 2 3 2 2 2" xfId="18408"/>
    <cellStyle name="输入 2 2 4 2 2 4 2" xfId="18409"/>
    <cellStyle name="标题 2 2 2 2 3 2 2 2 2" xfId="18410"/>
    <cellStyle name="标题 2 2 2 2 3 2 3" xfId="18411"/>
    <cellStyle name="计算 3 4 3 3 2" xfId="18412"/>
    <cellStyle name="标题 2 2 2 2 3 2 3 2" xfId="18413"/>
    <cellStyle name="标题 2 2 2 2 3 3" xfId="18414"/>
    <cellStyle name="标题 2 2 2 2 3 3 2" xfId="18415"/>
    <cellStyle name="输入 2 2 4 3 2 4" xfId="18416"/>
    <cellStyle name="标题 2 2 2 2 3 3 2 2" xfId="18417"/>
    <cellStyle name="标题 2 2 2 2 3 4" xfId="18418"/>
    <cellStyle name="标题 2 2 2 2 3 4 2" xfId="18419"/>
    <cellStyle name="标题 2 2 2 2 4 2 2" xfId="18420"/>
    <cellStyle name="标题 2 2 2 2 4 2 2 2" xfId="18421"/>
    <cellStyle name="标题 2 2 2 2 4 3" xfId="18422"/>
    <cellStyle name="标题 2 2 2 2 4 3 2" xfId="18423"/>
    <cellStyle name="标题 2 2 2 2 5" xfId="18424"/>
    <cellStyle name="标题 2 2 2 2 5 2" xfId="18425"/>
    <cellStyle name="标题 2 2 2 2 5 2 2" xfId="18426"/>
    <cellStyle name="标题 2 2 2 2 6" xfId="18427"/>
    <cellStyle name="标题 2 2 2 3" xfId="18428"/>
    <cellStyle name="标题 2 2 2 3 2" xfId="18429"/>
    <cellStyle name="标题 2 2 2 3 2 2" xfId="18430"/>
    <cellStyle name="标题 2 2 2 3 2 2 2" xfId="18431"/>
    <cellStyle name="标题 2 2 2 3 2 2 2 2" xfId="18432"/>
    <cellStyle name="标题 2 2 2 3 2 2 2 2 2" xfId="18433"/>
    <cellStyle name="标题 2 2 2 3 2 2 2 2 2 2" xfId="18434"/>
    <cellStyle name="标题 2 2 2 3 2 2 2 3" xfId="18435"/>
    <cellStyle name="强调文字颜色 3 2 2 2 2 2 2 3" xfId="18436"/>
    <cellStyle name="标题 2 2 2 3 2 2 2 3 2" xfId="18437"/>
    <cellStyle name="标题 2 2 2 3 2 2 3" xfId="18438"/>
    <cellStyle name="标题 2 2 2 3 2 2 3 2" xfId="18439"/>
    <cellStyle name="标题 2 2 2 3 2 2 3 2 2" xfId="18440"/>
    <cellStyle name="标题 2 2 2 3 2 2 4" xfId="18441"/>
    <cellStyle name="标题 2 2 2 3 2 2 4 2" xfId="18442"/>
    <cellStyle name="标题 2 2 2 3 2 3" xfId="18443"/>
    <cellStyle name="标题 2 2 2 3 2 3 2" xfId="18444"/>
    <cellStyle name="标题 2 2 2 3 2 3 2 2" xfId="18445"/>
    <cellStyle name="标题 2 2 2 3 2 3 2 2 2" xfId="18446"/>
    <cellStyle name="标题 2 2 2 3 2 3 3" xfId="18447"/>
    <cellStyle name="计算 3 5 2 4 2" xfId="18448"/>
    <cellStyle name="标题 2 2 2 3 2 3 3 2" xfId="18449"/>
    <cellStyle name="标题 2 2 2 3 2 4" xfId="18450"/>
    <cellStyle name="标题 2 2 2 3 2 4 2" xfId="18451"/>
    <cellStyle name="标题 2 2 2 3 2 4 2 2" xfId="18452"/>
    <cellStyle name="常规 3 7" xfId="18453"/>
    <cellStyle name="解释性文本 4 2 2 3" xfId="18454"/>
    <cellStyle name="标题 2 2 2 3 2 5" xfId="18455"/>
    <cellStyle name="标题 2 2 2 3 2 5 2" xfId="18456"/>
    <cellStyle name="标题 3 3 4 2 2 2 2 2" xfId="18457"/>
    <cellStyle name="标题 2 2 2 3 3" xfId="18458"/>
    <cellStyle name="汇总 2 4 2 4 3 2" xfId="18459"/>
    <cellStyle name="标题 2 2 2 3 3 2" xfId="18460"/>
    <cellStyle name="标题 2 2 2 3 3 2 2" xfId="18461"/>
    <cellStyle name="标题 2 2 2 3 3 2 2 2" xfId="18462"/>
    <cellStyle name="标题 2 2 2 3 3 2 2 2 2" xfId="18463"/>
    <cellStyle name="输入 4 4 3" xfId="18464"/>
    <cellStyle name="标题 2 2 2 3 3 2 3" xfId="18465"/>
    <cellStyle name="计算 3 5 3 3 2" xfId="18466"/>
    <cellStyle name="标题 2 2 2 3 3 2 3 2" xfId="18467"/>
    <cellStyle name="标题 2 2 2 3 3 3" xfId="18468"/>
    <cellStyle name="标题 2 2 2 3 3 3 2" xfId="18469"/>
    <cellStyle name="标题 2 2 2 3 3 3 2 2" xfId="18470"/>
    <cellStyle name="标题 2 2 2 3 3 4" xfId="18471"/>
    <cellStyle name="标题 2 2 2 3 3 4 2" xfId="18472"/>
    <cellStyle name="标题 2 2 2 3 4 2" xfId="18473"/>
    <cellStyle name="标题 2 2 2 3 4 2 2" xfId="18474"/>
    <cellStyle name="标题 2 2 2 3 4 2 2 2" xfId="18475"/>
    <cellStyle name="标题 2 2 2 3 4 3" xfId="18476"/>
    <cellStyle name="标题 2 2 2 3 4 3 2" xfId="18477"/>
    <cellStyle name="标题 2 2 2 3 5" xfId="18478"/>
    <cellStyle name="标题 2 2 2 3 5 2" xfId="18479"/>
    <cellStyle name="标题 2 2 2 3 5 2 2" xfId="18480"/>
    <cellStyle name="标题 2 2 2 3 6" xfId="18481"/>
    <cellStyle name="标题 2 2 2 3 6 2" xfId="18482"/>
    <cellStyle name="标题 2 2 2 4" xfId="18483"/>
    <cellStyle name="标题 2 2 2 4 2" xfId="18484"/>
    <cellStyle name="标题 2 2 2 4 2 2" xfId="18485"/>
    <cellStyle name="标题 2 2 2 4 2 2 2" xfId="18486"/>
    <cellStyle name="标题 2 2 2 4 2 2 2 2 2" xfId="18487"/>
    <cellStyle name="标题 2 2 2 4 2 2 3" xfId="18488"/>
    <cellStyle name="计算 3 6 2 3 2" xfId="18489"/>
    <cellStyle name="标题 2 2 2 4 2 2 3 2" xfId="18490"/>
    <cellStyle name="标题 2 2 2 4 2 3" xfId="18491"/>
    <cellStyle name="标题 2 2 2 4 2 3 2" xfId="18492"/>
    <cellStyle name="标题 2 2 2 4 2 3 2 2" xfId="18493"/>
    <cellStyle name="标题 2 2 2 4 2 4" xfId="18494"/>
    <cellStyle name="标题 2 2 2 4 2 4 2" xfId="18495"/>
    <cellStyle name="标题 2 2 2 4 3" xfId="18496"/>
    <cellStyle name="标题 2 2 2 4 3 2" xfId="18497"/>
    <cellStyle name="标题 2 2 2 4 3 2 2" xfId="18498"/>
    <cellStyle name="标题 2 2 2 4 3 2 2 2" xfId="18499"/>
    <cellStyle name="标题 2 2 2 4 3 2 2 2 2" xfId="18500"/>
    <cellStyle name="标题 2 2 2 4 3 2 3" xfId="18501"/>
    <cellStyle name="标题 2 2 2 4 3 2 3 2" xfId="18502"/>
    <cellStyle name="输入 2 5 2 2 2 2" xfId="18503"/>
    <cellStyle name="标题 2 2 2 4 3 3" xfId="18504"/>
    <cellStyle name="标题 2 2 2 4 3 3 2" xfId="18505"/>
    <cellStyle name="标题 2 2 2 4 3 3 2 2" xfId="18506"/>
    <cellStyle name="输入 2 5 2 2 2 3" xfId="18507"/>
    <cellStyle name="标题 2 2 2 4 3 4" xfId="18508"/>
    <cellStyle name="输入 2 5 2 2 2 3 2" xfId="18509"/>
    <cellStyle name="标题 2 2 2 4 3 4 2" xfId="18510"/>
    <cellStyle name="标题 2 2 2 4 4" xfId="18511"/>
    <cellStyle name="标题 2 2 2 4 4 2" xfId="18512"/>
    <cellStyle name="标题 2 2 2 4 4 2 2" xfId="18513"/>
    <cellStyle name="标题 2 2 2 4 4 2 2 2" xfId="18514"/>
    <cellStyle name="标题 2 2 2 4 4 3" xfId="18515"/>
    <cellStyle name="标题 2 2 2 4 4 3 2" xfId="18516"/>
    <cellStyle name="标题 2 2 2 4 5" xfId="18517"/>
    <cellStyle name="标题 2 2 2 4 5 2" xfId="18518"/>
    <cellStyle name="标题 2 2 2 4 5 2 2" xfId="18519"/>
    <cellStyle name="标题 5 7 2 2" xfId="18520"/>
    <cellStyle name="标题 2 2 2 4 6" xfId="18521"/>
    <cellStyle name="标题 5 7 2 2 2" xfId="18522"/>
    <cellStyle name="标题 2 2 2 4 6 2" xfId="18523"/>
    <cellStyle name="标题 2 2 2 5 2" xfId="18524"/>
    <cellStyle name="汇总 3 2 3 2 4 2" xfId="18525"/>
    <cellStyle name="标题 2 2 2 5 2 2 2 2" xfId="18526"/>
    <cellStyle name="标题 2 2 2 5 2 3 2" xfId="18527"/>
    <cellStyle name="标题 2 2 2 5 3" xfId="18528"/>
    <cellStyle name="标题 2 2 2 5 3 2 2" xfId="18529"/>
    <cellStyle name="标题 2 2 2 6" xfId="18530"/>
    <cellStyle name="汇总 3 3 3 2 4" xfId="18531"/>
    <cellStyle name="标题 2 2 2 6 2 2 2" xfId="18532"/>
    <cellStyle name="标题 2 2 2 6 3 2" xfId="18533"/>
    <cellStyle name="标题 2 2 3" xfId="18534"/>
    <cellStyle name="标题 2 2 3 2" xfId="18535"/>
    <cellStyle name="标题 2 2 3 2 2" xfId="18536"/>
    <cellStyle name="警告文本 4 5" xfId="18537"/>
    <cellStyle name="标题 2 2 3 2 2 2" xfId="18538"/>
    <cellStyle name="警告文本 4 5 2" xfId="18539"/>
    <cellStyle name="标题 2 2 3 2 2 2 2" xfId="18540"/>
    <cellStyle name="警告文本 4 5 2 2" xfId="18541"/>
    <cellStyle name="标题 2 2 3 2 2 2 2 2" xfId="18542"/>
    <cellStyle name="警告文本 4 5 2 2 2" xfId="18543"/>
    <cellStyle name="标题 2 2 3 2 2 2 2 2 2" xfId="18544"/>
    <cellStyle name="警告文本 4 5 3" xfId="18545"/>
    <cellStyle name="标题 2 2 3 2 2 2 3" xfId="18546"/>
    <cellStyle name="汇总 2 5 2 2 2" xfId="18547"/>
    <cellStyle name="计算 4 4 2 3 2" xfId="18548"/>
    <cellStyle name="警告文本 4 5 3 2" xfId="18549"/>
    <cellStyle name="标题 2 2 3 2 2 2 3 2" xfId="18550"/>
    <cellStyle name="汇总 2 5 2 2 2 2" xfId="18551"/>
    <cellStyle name="警告文本 4 6" xfId="18552"/>
    <cellStyle name="标题 2 2 3 2 2 3" xfId="18553"/>
    <cellStyle name="警告文本 4 6 2" xfId="18554"/>
    <cellStyle name="标题 2 2 3 2 2 3 2" xfId="18555"/>
    <cellStyle name="警告文本 4 6 2 2" xfId="18556"/>
    <cellStyle name="标题 2 2 3 2 2 3 2 2" xfId="18557"/>
    <cellStyle name="警告文本 4 7" xfId="18558"/>
    <cellStyle name="标题 2 2 3 2 2 4" xfId="18559"/>
    <cellStyle name="警告文本 4 7 2" xfId="18560"/>
    <cellStyle name="标题 2 2 3 2 2 4 2" xfId="18561"/>
    <cellStyle name="标题 2 2 3 2 3" xfId="18562"/>
    <cellStyle name="标题 2 2 3 2 3 2" xfId="18563"/>
    <cellStyle name="标题 2 2 3 2 3 2 2" xfId="18564"/>
    <cellStyle name="标题 2 2 3 2 3 2 2 2" xfId="18565"/>
    <cellStyle name="标题 2 2 3 2 3 3 2" xfId="18566"/>
    <cellStyle name="标题 2 2 3 2 4 2" xfId="18567"/>
    <cellStyle name="差_2.空间地产（西安）天琴湾销售会所灯饰清单 2 2 2 4 3" xfId="18568"/>
    <cellStyle name="标题 2 2 3 2 4 2 2" xfId="18569"/>
    <cellStyle name="标题 2 2 3 2 5" xfId="18570"/>
    <cellStyle name="标题 2 2 3 2 5 2" xfId="18571"/>
    <cellStyle name="标题 2 2 3 3" xfId="18572"/>
    <cellStyle name="标题 2 2 3 3 2" xfId="18573"/>
    <cellStyle name="标题 2 2 3 3 2 2" xfId="18574"/>
    <cellStyle name="差_3.空间地产（西安）天琴湾配饰报价清单 2 4 3 4" xfId="18575"/>
    <cellStyle name="标题 2 2 3 3 2 2 2" xfId="18576"/>
    <cellStyle name="差_3.空间地产（西安）天琴湾配饰报价清单 2 4 3 4 2" xfId="18577"/>
    <cellStyle name="标题 2 2 3 3 2 2 2 2" xfId="18578"/>
    <cellStyle name="标题 2 2 3 3 2 3" xfId="18579"/>
    <cellStyle name="标题 2 2 3 3 2 3 2" xfId="18580"/>
    <cellStyle name="标题 2 2 3 3 3" xfId="18581"/>
    <cellStyle name="标题 2 2 3 3 3 2" xfId="18582"/>
    <cellStyle name="差_3.空间地产（西安）天琴湾配饰报价清单 2 5 3 4" xfId="18583"/>
    <cellStyle name="标题 2 2 3 3 3 2 2" xfId="18584"/>
    <cellStyle name="标题 2 2 3 3 4" xfId="18585"/>
    <cellStyle name="标题 2 2 3 3 4 2" xfId="18586"/>
    <cellStyle name="标题 2 2 3 4" xfId="18587"/>
    <cellStyle name="标题 2 2 3 4 2" xfId="18588"/>
    <cellStyle name="标题 2 2 3 4 2 2" xfId="18589"/>
    <cellStyle name="差_3.空间地产（西安）天琴湾配饰报价清单 3 4 3 4" xfId="18590"/>
    <cellStyle name="标题 2 2 3 4 2 2 2" xfId="18591"/>
    <cellStyle name="标题 2 2 3 4 3" xfId="18592"/>
    <cellStyle name="标题 2 2 3 4 3 2" xfId="18593"/>
    <cellStyle name="强调文字颜色 3 2 3 3 3 2 2" xfId="18594"/>
    <cellStyle name="标题 2 2 3 5" xfId="18595"/>
    <cellStyle name="输入 2 2 2 2 2 2 2 3 2" xfId="18596"/>
    <cellStyle name="标题 2 2 3 5 2" xfId="18597"/>
    <cellStyle name="标题 2 2 3 5 2 2" xfId="18598"/>
    <cellStyle name="强调文字颜色 4 2 3 3 2" xfId="18599"/>
    <cellStyle name="输入 2 2 2 7 2" xfId="18600"/>
    <cellStyle name="标题 2 2 4" xfId="18601"/>
    <cellStyle name="解释性文本 3 3 3 2 3 2" xfId="18602"/>
    <cellStyle name="强调文字颜色 4 2 3 3 2 2 2 2" xfId="18603"/>
    <cellStyle name="标题 2 2 4 2 2 2" xfId="18604"/>
    <cellStyle name="标题 2 2 4 2 2 2 2" xfId="18605"/>
    <cellStyle name="差_2.空间地产（西安）天琴湾销售会所灯饰清单 2 4 6" xfId="18606"/>
    <cellStyle name="标题 2 2 4 2 2 2 2 2" xfId="18607"/>
    <cellStyle name="差_2.空间地产（西安）天琴湾销售会所灯饰清单 2 4 6 2" xfId="18608"/>
    <cellStyle name="警告文本 2 2 3 4 3" xfId="18609"/>
    <cellStyle name="标题 2 2 4 2 2 2 3" xfId="18610"/>
    <cellStyle name="汇总 3 5 2 2 2" xfId="18611"/>
    <cellStyle name="标题 2 2 4 2 2 2 3 2" xfId="18612"/>
    <cellStyle name="标题 2 2 4 2 2 3" xfId="18613"/>
    <cellStyle name="标题 2 2 4 2 2 3 2" xfId="18614"/>
    <cellStyle name="差_2.空间地产（西安）天琴湾销售会所灯饰清单 2 5 6" xfId="18615"/>
    <cellStyle name="标题 2 2 4 2 2 3 2 2" xfId="18616"/>
    <cellStyle name="差_2.空间地产（西安）天琴湾销售会所灯饰清单 2 5 6 2" xfId="18617"/>
    <cellStyle name="警告文本 2 2 4 4 3" xfId="18618"/>
    <cellStyle name="标题 2 2 4 2 2 4" xfId="18619"/>
    <cellStyle name="标题 2 2 5 5 2" xfId="18620"/>
    <cellStyle name="标题 2 2 4 2 2 4 2" xfId="18621"/>
    <cellStyle name="标题 2 2 5 5 2 2" xfId="18622"/>
    <cellStyle name="标题 2 2 4 2 3" xfId="18623"/>
    <cellStyle name="标题 2 2 4 2 3 2" xfId="18624"/>
    <cellStyle name="标题 2 2 4 2 3 2 2" xfId="18625"/>
    <cellStyle name="差_2.空间地产（西安）天琴湾销售会所灯饰清单 3 4 6" xfId="18626"/>
    <cellStyle name="标题 2 2 4 2 3 2 2 2" xfId="18627"/>
    <cellStyle name="差_2.空间地产（西安）天琴湾销售会所灯饰清单 3 4 6 2" xfId="18628"/>
    <cellStyle name="标题 2 2 4 2 3 3" xfId="18629"/>
    <cellStyle name="标题 2 2 4 2 3 3 2" xfId="18630"/>
    <cellStyle name="标题 2 2 4 2 4" xfId="18631"/>
    <cellStyle name="标题 2 2 4 2 4 2" xfId="18632"/>
    <cellStyle name="标题 2 2 4 2 4 2 2" xfId="18633"/>
    <cellStyle name="差_2.空间地产（西安）天琴湾销售会所灯饰清单 4 4 6" xfId="18634"/>
    <cellStyle name="标题 2 2 4 2 5" xfId="18635"/>
    <cellStyle name="标题 2 2 4 2 5 2" xfId="18636"/>
    <cellStyle name="强调文字颜色 4 2 3 3 2 3" xfId="18637"/>
    <cellStyle name="标题 2 2 4 3" xfId="18638"/>
    <cellStyle name="强调文字颜色 4 2 3 3 2 3 2" xfId="18639"/>
    <cellStyle name="标题 2 2 4 3 2" xfId="18640"/>
    <cellStyle name="标题 2 2 4 3 2 2" xfId="18641"/>
    <cellStyle name="标题 2 2 4 3 2 2 2" xfId="18642"/>
    <cellStyle name="标题 2 2 4 3 2 2 2 2" xfId="18643"/>
    <cellStyle name="好 3 6" xfId="18644"/>
    <cellStyle name="标题 2 2 4 3 2 3" xfId="18645"/>
    <cellStyle name="标题 2 2 4 3 2 3 2" xfId="18646"/>
    <cellStyle name="标题 2 2 4 3 3" xfId="18647"/>
    <cellStyle name="标题 2 2 4 3 3 2" xfId="18648"/>
    <cellStyle name="标题 2 2 4 3 3 2 2" xfId="18649"/>
    <cellStyle name="标题 2 2 4 3 4" xfId="18650"/>
    <cellStyle name="标题 2 2 4 3 4 2" xfId="18651"/>
    <cellStyle name="标题 2 2 4 4" xfId="18652"/>
    <cellStyle name="标题 2 2 4 4 2" xfId="18653"/>
    <cellStyle name="标题 2 2 4 4 2 2" xfId="18654"/>
    <cellStyle name="标题 2 2 4 4 2 2 2" xfId="18655"/>
    <cellStyle name="标题 2 2 4 4 3" xfId="18656"/>
    <cellStyle name="标题 2 2 4 4 3 2" xfId="18657"/>
    <cellStyle name="标题 2 2 4 5" xfId="18658"/>
    <cellStyle name="标题 2 2 4 5 2" xfId="18659"/>
    <cellStyle name="标题 2 2 4 5 2 2" xfId="18660"/>
    <cellStyle name="适中 2 2 4 3 3 2 2" xfId="18661"/>
    <cellStyle name="标题 2 2 4 6" xfId="18662"/>
    <cellStyle name="强调文字颜色 6 2 5 3 2 2" xfId="18663"/>
    <cellStyle name="强调文字颜色 4 2 3 3 3" xfId="18664"/>
    <cellStyle name="标题 2 2 5" xfId="18665"/>
    <cellStyle name="强调文字颜色 4 2 3 3 3 2" xfId="18666"/>
    <cellStyle name="标题 2 2 5 2" xfId="18667"/>
    <cellStyle name="输入 2 2 3 2 2 2 2 3" xfId="18668"/>
    <cellStyle name="强调文字颜色 4 2 3 3 3 2 2" xfId="18669"/>
    <cellStyle name="标题 2 2 5 2 2" xfId="18670"/>
    <cellStyle name="输入 2 2 3 2 2 2 2 3 2" xfId="18671"/>
    <cellStyle name="标题 2 2 5 2 2 2" xfId="18672"/>
    <cellStyle name="注释 3 2 4 2 5" xfId="18673"/>
    <cellStyle name="标题 2 2 5 2 2 2 2" xfId="18674"/>
    <cellStyle name="标题 2 2 5 2 2 2 2 2" xfId="18675"/>
    <cellStyle name="标题 2 2 5 2 2 3 2" xfId="18676"/>
    <cellStyle name="标题 2 2 5 2 3" xfId="18677"/>
    <cellStyle name="标题 2 2 5 2 4" xfId="18678"/>
    <cellStyle name="标题 2 2 5 3" xfId="18679"/>
    <cellStyle name="标题 2 2 5 3 2" xfId="18680"/>
    <cellStyle name="标题 2 2 5 3 2 2" xfId="18681"/>
    <cellStyle name="标题 2 2 5 3 2 2 2" xfId="18682"/>
    <cellStyle name="标题 2 2 5 3 2 2 2 2" xfId="18683"/>
    <cellStyle name="标题 2 2 5 3 2 3" xfId="18684"/>
    <cellStyle name="标题 2 2 5 3 2 3 2" xfId="18685"/>
    <cellStyle name="标题 2 2 5 3 3" xfId="18686"/>
    <cellStyle name="标题 2 2 5 3 3 2 2" xfId="18687"/>
    <cellStyle name="标题 2 2 5 3 4" xfId="18688"/>
    <cellStyle name="标题 2 2 5 3 4 2" xfId="18689"/>
    <cellStyle name="标题 2 2 5 4 2" xfId="18690"/>
    <cellStyle name="标题 2 2 5 4 2 2" xfId="18691"/>
    <cellStyle name="标题 2 2 5 4 2 2 2" xfId="18692"/>
    <cellStyle name="标题 2 2 5 4 3" xfId="18693"/>
    <cellStyle name="标题 2 2 5 4 3 2" xfId="18694"/>
    <cellStyle name="标题 2 2 5 5" xfId="18695"/>
    <cellStyle name="标题 2 2 5 6" xfId="18696"/>
    <cellStyle name="强调文字颜色 6 2 5 3 3 2" xfId="18697"/>
    <cellStyle name="标题 2 2 5 6 2" xfId="18698"/>
    <cellStyle name="强调文字颜色 6 2 5 3 3 2 2" xfId="18699"/>
    <cellStyle name="强调文字颜色 4 2 3 3 4" xfId="18700"/>
    <cellStyle name="标题 2 2 6" xfId="18701"/>
    <cellStyle name="强调文字颜色 4 2 3 3 4 2" xfId="18702"/>
    <cellStyle name="标题 2 2 6 2" xfId="18703"/>
    <cellStyle name="标题 2 2 6 2 2" xfId="18704"/>
    <cellStyle name="标题 2 2 6 2 2 2" xfId="18705"/>
    <cellStyle name="注释 3 3 4 2 5" xfId="18706"/>
    <cellStyle name="标题 2 2 6 2 2 2 2" xfId="18707"/>
    <cellStyle name="标题 2 2 6 2 3" xfId="18708"/>
    <cellStyle name="标题 2 2 6 3" xfId="18709"/>
    <cellStyle name="标题 2 2 6 3 2" xfId="18710"/>
    <cellStyle name="标题 2 2 6 3 2 2" xfId="18711"/>
    <cellStyle name="标题 2 2 6 4" xfId="18712"/>
    <cellStyle name="标题 2 2 6 4 2" xfId="18713"/>
    <cellStyle name="标题 2 2 7" xfId="18714"/>
    <cellStyle name="标题 2 2 7 2" xfId="18715"/>
    <cellStyle name="标题 2 2 7 2 2" xfId="18716"/>
    <cellStyle name="标题 2 2 7 2 2 2" xfId="18717"/>
    <cellStyle name="注释 3 4 4 2 5" xfId="18718"/>
    <cellStyle name="标题 2 2 7 3" xfId="18719"/>
    <cellStyle name="标题 2 2 7 3 2" xfId="18720"/>
    <cellStyle name="标题 2 2 8" xfId="18721"/>
    <cellStyle name="标题 2 2 9" xfId="18722"/>
    <cellStyle name="注释 2 5 3 2 2" xfId="18723"/>
    <cellStyle name="标题 2 3 2 2 2 2" xfId="18724"/>
    <cellStyle name="注释 2 5 3 2 2 2" xfId="18725"/>
    <cellStyle name="标题 2 3 2 2 2 2 2" xfId="18726"/>
    <cellStyle name="注释 2 5 3 2 2 2 2" xfId="18727"/>
    <cellStyle name="标题 2 3 2 2 2 2 2 2" xfId="18728"/>
    <cellStyle name="标题 2 3 2 2 2 2 2 2 2" xfId="18729"/>
    <cellStyle name="常规 2 2 2 3 2 2 2 3" xfId="18730"/>
    <cellStyle name="注释 2 5 3 2 2 3" xfId="18731"/>
    <cellStyle name="标题 2 3 2 2 2 2 3" xfId="18732"/>
    <cellStyle name="注释 2 5 3 2 2 3 2" xfId="18733"/>
    <cellStyle name="标题 2 3 2 2 2 2 3 2" xfId="18734"/>
    <cellStyle name="强调文字颜色 5 2 2 3 6 2" xfId="18735"/>
    <cellStyle name="注释 2 5 3 2 3" xfId="18736"/>
    <cellStyle name="标题 2 3 2 2 2 3" xfId="18737"/>
    <cellStyle name="注释 2 5 3 2 3 2" xfId="18738"/>
    <cellStyle name="标题 2 3 2 2 2 3 2" xfId="18739"/>
    <cellStyle name="标题 2 3 2 2 2 3 2 2" xfId="18740"/>
    <cellStyle name="注释 2 5 3 2 4" xfId="18741"/>
    <cellStyle name="标题 2 3 2 2 2 4" xfId="18742"/>
    <cellStyle name="注释 2 5 3 2 4 2" xfId="18743"/>
    <cellStyle name="标题 2 3 2 2 2 4 2" xfId="18744"/>
    <cellStyle name="标题 2 3 2 2 3 2 2 2" xfId="18745"/>
    <cellStyle name="注释 2 5 3 3 3" xfId="18746"/>
    <cellStyle name="标题 2 3 2 2 3 3" xfId="18747"/>
    <cellStyle name="注释 2 5 3 3 3 2" xfId="18748"/>
    <cellStyle name="标题 2 3 2 2 3 3 2" xfId="18749"/>
    <cellStyle name="标题 2 3 2 2 4 2 2" xfId="18750"/>
    <cellStyle name="注释 2 5 3 5" xfId="18751"/>
    <cellStyle name="标题 2 3 2 2 5" xfId="18752"/>
    <cellStyle name="注释 2 5 3 5 2" xfId="18753"/>
    <cellStyle name="标题 2 3 2 2 5 2" xfId="18754"/>
    <cellStyle name="注释 2 5 4 2" xfId="18755"/>
    <cellStyle name="标题 2 3 2 3 2" xfId="18756"/>
    <cellStyle name="注释 2 5 4 2 2" xfId="18757"/>
    <cellStyle name="标题 2 3 2 3 2 2" xfId="18758"/>
    <cellStyle name="注释 2 5 4 2 2 2" xfId="18759"/>
    <cellStyle name="标题 2 3 2 3 2 2 2" xfId="18760"/>
    <cellStyle name="标题 2 3 2 3 2 2 2 2" xfId="18761"/>
    <cellStyle name="强调文字颜色 5 2 2 4 6 2" xfId="18762"/>
    <cellStyle name="注释 2 5 4 2 3" xfId="18763"/>
    <cellStyle name="标题 2 3 2 3 2 3" xfId="18764"/>
    <cellStyle name="注释 2 5 4 2 3 2" xfId="18765"/>
    <cellStyle name="标题 2 3 2 3 2 3 2" xfId="18766"/>
    <cellStyle name="注释 2 5 4 4" xfId="18767"/>
    <cellStyle name="标题 2 3 2 3 4" xfId="18768"/>
    <cellStyle name="注释 2 5 4 4 2" xfId="18769"/>
    <cellStyle name="标题 2 3 2 3 4 2" xfId="18770"/>
    <cellStyle name="注释 2 5 5" xfId="18771"/>
    <cellStyle name="标题 2 3 2 4" xfId="18772"/>
    <cellStyle name="标题 5 4 3 2 3 2" xfId="18773"/>
    <cellStyle name="注释 2 5 5 2" xfId="18774"/>
    <cellStyle name="标题 2 3 2 4 2" xfId="18775"/>
    <cellStyle name="注释 2 5 5 2 2" xfId="18776"/>
    <cellStyle name="标题 2 3 2 4 2 2" xfId="18777"/>
    <cellStyle name="标题 2 3 2 4 2 2 2" xfId="18778"/>
    <cellStyle name="注释 2 5 5 3 2" xfId="18779"/>
    <cellStyle name="标题 2 3 2 4 3 2" xfId="18780"/>
    <cellStyle name="注释 2 5 6" xfId="18781"/>
    <cellStyle name="标题 2 3 2 5" xfId="18782"/>
    <cellStyle name="适中 2 5 3 4 2" xfId="18783"/>
    <cellStyle name="注释 2 5 6 2" xfId="18784"/>
    <cellStyle name="标题 2 3 2 5 2" xfId="18785"/>
    <cellStyle name="警告文本 2 2 4 2 2 3 2" xfId="18786"/>
    <cellStyle name="注释 2 5 7" xfId="18787"/>
    <cellStyle name="标题 2 3 2 6" xfId="18788"/>
    <cellStyle name="注释 2 6 3 2" xfId="18789"/>
    <cellStyle name="标题 2 3 3 2 2" xfId="18790"/>
    <cellStyle name="注释 2 6 3 2 2" xfId="18791"/>
    <cellStyle name="标题 2 3 3 2 2 2" xfId="18792"/>
    <cellStyle name="标题 2 3 3 2 2 2 2 2" xfId="18793"/>
    <cellStyle name="标题 2 3 3 2 2 2 2 2 2" xfId="18794"/>
    <cellStyle name="标题 2 3 3 2 2 2 3 2" xfId="18795"/>
    <cellStyle name="注释 2 6 3 2 3" xfId="18796"/>
    <cellStyle name="标题 2 3 3 2 2 3" xfId="18797"/>
    <cellStyle name="输入 2 3 5" xfId="18798"/>
    <cellStyle name="标题 2 3 3 2 2 3 2 2" xfId="18799"/>
    <cellStyle name="标题 2 3 3 2 2 4" xfId="18800"/>
    <cellStyle name="标题 2 3 3 2 2 4 2" xfId="18801"/>
    <cellStyle name="标题 2 3 3 2 3 2 2 2" xfId="18802"/>
    <cellStyle name="标题 2 3 3 2 3 3" xfId="18803"/>
    <cellStyle name="标题 2 3 3 2 3 3 2" xfId="18804"/>
    <cellStyle name="注释 2 6 3 4" xfId="18805"/>
    <cellStyle name="标题 2 3 3 2 4" xfId="18806"/>
    <cellStyle name="标题 2 3 3 2 4 2" xfId="18807"/>
    <cellStyle name="标题 2 3 3 2 4 2 2" xfId="18808"/>
    <cellStyle name="注释 2 6 3 5" xfId="18809"/>
    <cellStyle name="标题 2 3 3 2 5" xfId="18810"/>
    <cellStyle name="标题 2 3 3 2 5 2" xfId="18811"/>
    <cellStyle name="注释 2 6 4" xfId="18812"/>
    <cellStyle name="标题 2 3 3 3" xfId="18813"/>
    <cellStyle name="注释 2 6 4 2" xfId="18814"/>
    <cellStyle name="标题 2 3 3 3 2" xfId="18815"/>
    <cellStyle name="标题 2 3 3 3 2 2" xfId="18816"/>
    <cellStyle name="标题 2 3 3 3 2 2 2 2" xfId="18817"/>
    <cellStyle name="标题 2 3 3 3 2 3" xfId="18818"/>
    <cellStyle name="标题 2 3 3 3 2 3 2" xfId="18819"/>
    <cellStyle name="标题 2 3 3 3 3 2" xfId="18820"/>
    <cellStyle name="标题 2 3 3 3 4" xfId="18821"/>
    <cellStyle name="标题 2 3 3 3 4 2" xfId="18822"/>
    <cellStyle name="注释 2 6 5" xfId="18823"/>
    <cellStyle name="标题 2 3 3 4" xfId="18824"/>
    <cellStyle name="注释 2 6 5 2" xfId="18825"/>
    <cellStyle name="标题 2 3 3 4 2" xfId="18826"/>
    <cellStyle name="标题 2 3 3 4 2 2" xfId="18827"/>
    <cellStyle name="标题 2 3 3 4 2 2 2" xfId="18828"/>
    <cellStyle name="标题 2 3 3 4 3" xfId="18829"/>
    <cellStyle name="标题 2 3 3 4 3 2" xfId="18830"/>
    <cellStyle name="注释 2 6 6" xfId="18831"/>
    <cellStyle name="标题 2 3 3 5" xfId="18832"/>
    <cellStyle name="标题 2 3 3 5 2" xfId="18833"/>
    <cellStyle name="注释 3 2 2 2 7" xfId="18834"/>
    <cellStyle name="标题 2 3 3 5 2 2" xfId="18835"/>
    <cellStyle name="注释 2 6 7" xfId="18836"/>
    <cellStyle name="标题 2 3 3 6" xfId="18837"/>
    <cellStyle name="强调文字颜色 4 2 3 4 2 2" xfId="18838"/>
    <cellStyle name="注释 2 7 3" xfId="18839"/>
    <cellStyle name="标题 2 3 4 2" xfId="18840"/>
    <cellStyle name="强调文字颜色 4 2 3 4 2 2 2" xfId="18841"/>
    <cellStyle name="注释 2 7 3 2" xfId="18842"/>
    <cellStyle name="标题 2 3 4 2 2" xfId="18843"/>
    <cellStyle name="标题 2 3 4 2 2 2" xfId="18844"/>
    <cellStyle name="标题 2 3 4 2 2 2 2 2" xfId="18845"/>
    <cellStyle name="标题 2 3 4 2 2 3 2" xfId="18846"/>
    <cellStyle name="汇总 2 2 3 3 2 3" xfId="18847"/>
    <cellStyle name="标题 2 3 4 2 3 2" xfId="18848"/>
    <cellStyle name="标题 2 3 4 2 3 2 2" xfId="18849"/>
    <cellStyle name="标题 2 3 4 2 4" xfId="18850"/>
    <cellStyle name="标题 2 3 4 2 4 2" xfId="18851"/>
    <cellStyle name="注释 2 7 4" xfId="18852"/>
    <cellStyle name="标题 2 3 4 3" xfId="18853"/>
    <cellStyle name="注释 2 7 4 2" xfId="18854"/>
    <cellStyle name="标题 2 3 4 3 2" xfId="18855"/>
    <cellStyle name="标题 2 3 4 3 2 2" xfId="18856"/>
    <cellStyle name="计算 3 2 2 2 3 3" xfId="18857"/>
    <cellStyle name="标题 2 3 4 3 2 2 2" xfId="18858"/>
    <cellStyle name="计算 3 2 2 2 3 3 2" xfId="18859"/>
    <cellStyle name="标题 2 3 4 3 2 2 2 2" xfId="18860"/>
    <cellStyle name="标题 2 3 4 3 2 3 2" xfId="18861"/>
    <cellStyle name="汇总 2 2 4 3 2 3" xfId="18862"/>
    <cellStyle name="标题 2 3 4 3 3" xfId="18863"/>
    <cellStyle name="标题 2 3 4 3 3 2" xfId="18864"/>
    <cellStyle name="标题 2 3 4 3 3 2 2" xfId="18865"/>
    <cellStyle name="标题 2 3 4 3 4" xfId="18866"/>
    <cellStyle name="标题 2 3 4 3 4 2" xfId="18867"/>
    <cellStyle name="注释 2 7 5" xfId="18868"/>
    <cellStyle name="标题 2 3 4 4" xfId="18869"/>
    <cellStyle name="标题 2 3 4 4 2" xfId="18870"/>
    <cellStyle name="标题 2 3 4 4 2 2" xfId="18871"/>
    <cellStyle name="标题 2 3 4 4 2 2 2" xfId="18872"/>
    <cellStyle name="标题 2 3 4 4 3" xfId="18873"/>
    <cellStyle name="标题 2 3 4 4 3 2" xfId="18874"/>
    <cellStyle name="注释 2 7 6" xfId="18875"/>
    <cellStyle name="标题 2 3 4 5" xfId="18876"/>
    <cellStyle name="标题 2 3 4 5 2" xfId="18877"/>
    <cellStyle name="标题 2 3 4 5 2 2" xfId="18878"/>
    <cellStyle name="标题 2 3 4 6" xfId="18879"/>
    <cellStyle name="强调文字颜色 6 2 5 4 2 2" xfId="18880"/>
    <cellStyle name="计算 2 4 3 2 4 2" xfId="18881"/>
    <cellStyle name="强调文字颜色 4 2 3 4 3" xfId="18882"/>
    <cellStyle name="标题 2 3 5" xfId="18883"/>
    <cellStyle name="强调文字颜色 4 2 3 4 3 2" xfId="18884"/>
    <cellStyle name="注释 2 8 3" xfId="18885"/>
    <cellStyle name="标题 2 3 5 2" xfId="18886"/>
    <cellStyle name="注释 2 8 3 2" xfId="18887"/>
    <cellStyle name="标题 2 3 5 2 2" xfId="18888"/>
    <cellStyle name="标题 2 3 5 2 2 2" xfId="18889"/>
    <cellStyle name="标题 2 3 5 2 2 2 2" xfId="18890"/>
    <cellStyle name="标题 2 3 5 2 3" xfId="18891"/>
    <cellStyle name="注释 2 8 4" xfId="18892"/>
    <cellStyle name="标题 2 3 5 3" xfId="18893"/>
    <cellStyle name="标题 2 3 5 3 2" xfId="18894"/>
    <cellStyle name="标题 2 3 5 3 2 2" xfId="18895"/>
    <cellStyle name="注释 2 8 5" xfId="18896"/>
    <cellStyle name="标题 2 3 5 4" xfId="18897"/>
    <cellStyle name="标题 2 3 5 4 2" xfId="18898"/>
    <cellStyle name="标题 2 3 6" xfId="18899"/>
    <cellStyle name="好 4 4 5 2 2" xfId="18900"/>
    <cellStyle name="标题 2 3 6 2 2 2" xfId="18901"/>
    <cellStyle name="注释 4 3 4 2 5" xfId="18902"/>
    <cellStyle name="标题 2 3 6 3" xfId="18903"/>
    <cellStyle name="标题 2 3 6 3 2" xfId="18904"/>
    <cellStyle name="标题 2 3 7" xfId="18905"/>
    <cellStyle name="标题 2 3 7 2" xfId="18906"/>
    <cellStyle name="标题 2 3 7 2 2" xfId="18907"/>
    <cellStyle name="注释 3 5 3 2" xfId="18908"/>
    <cellStyle name="标题 2 4 2 2 2" xfId="18909"/>
    <cellStyle name="注释 3 5 3 2 2" xfId="18910"/>
    <cellStyle name="标题 2 4 2 2 2 2" xfId="18911"/>
    <cellStyle name="标题 2 4 2 2 2 2 2" xfId="18912"/>
    <cellStyle name="标题 2 4 2 2 2 2 2 2" xfId="18913"/>
    <cellStyle name="标题 2 4 2 2 2 2 2 2 2" xfId="18914"/>
    <cellStyle name="标题 2 4 2 2 2 2 3" xfId="18915"/>
    <cellStyle name="标题 2 4 2 2 2 2 3 2" xfId="18916"/>
    <cellStyle name="注释 3 5 3 2 3" xfId="18917"/>
    <cellStyle name="标题 2 4 2 2 2 3" xfId="18918"/>
    <cellStyle name="标题 2 4 2 2 2 3 2" xfId="18919"/>
    <cellStyle name="标题 2 4 2 2 2 3 2 2" xfId="18920"/>
    <cellStyle name="标题 2 4 2 2 2 4" xfId="18921"/>
    <cellStyle name="标题 2 4 2 2 2 4 2" xfId="18922"/>
    <cellStyle name="标题 2 4 2 2 3 2 2" xfId="18923"/>
    <cellStyle name="标题 2 4 2 2 3 3" xfId="18924"/>
    <cellStyle name="标题 2 4 2 2 3 3 2" xfId="18925"/>
    <cellStyle name="注释 3 5 3 4" xfId="18926"/>
    <cellStyle name="标题 2 4 2 2 4" xfId="18927"/>
    <cellStyle name="标题 2 4 2 2 4 2" xfId="18928"/>
    <cellStyle name="标题 2 4 2 2 4 2 2" xfId="18929"/>
    <cellStyle name="好_3.空间地产（西安）天琴湾配饰报价清单 2 2 4" xfId="18930"/>
    <cellStyle name="注释 3 5 3 5" xfId="18931"/>
    <cellStyle name="标题 2 4 2 2 5" xfId="18932"/>
    <cellStyle name="强调文字颜色 1 2 2 4 2 4" xfId="18933"/>
    <cellStyle name="标题 2 4 2 2 5 2" xfId="18934"/>
    <cellStyle name="注释 3 5 4" xfId="18935"/>
    <cellStyle name="标题 2 4 2 3" xfId="18936"/>
    <cellStyle name="差_3.空间地产（西安）天琴湾配饰报价清单 6 2 2 4 2" xfId="18937"/>
    <cellStyle name="注释 3 5 4 2" xfId="18938"/>
    <cellStyle name="标题 2 4 2 3 2" xfId="18939"/>
    <cellStyle name="标题 2 4 2 3 2 2" xfId="18940"/>
    <cellStyle name="标题 2 4 2 3 2 2 2" xfId="18941"/>
    <cellStyle name="标题 2 4 2 3 2 2 2 2" xfId="18942"/>
    <cellStyle name="标题 2 4 2 3 2 3" xfId="18943"/>
    <cellStyle name="标题 2 4 2 3 2 3 2" xfId="18944"/>
    <cellStyle name="标题 2 4 2 3 3 2" xfId="18945"/>
    <cellStyle name="标题 2 4 2 3 4" xfId="18946"/>
    <cellStyle name="标题 2 4 2 3 4 2" xfId="18947"/>
    <cellStyle name="注释 3 5 5" xfId="18948"/>
    <cellStyle name="标题 2 4 2 4" xfId="18949"/>
    <cellStyle name="注释 3 5 5 2" xfId="18950"/>
    <cellStyle name="标题 2 4 2 4 2" xfId="18951"/>
    <cellStyle name="标题 2 4 2 4 2 2" xfId="18952"/>
    <cellStyle name="标题 2 4 2 4 2 2 2" xfId="18953"/>
    <cellStyle name="标题 2 4 2 4 3" xfId="18954"/>
    <cellStyle name="标题 2 4 2 4 3 2" xfId="18955"/>
    <cellStyle name="注释 3 5 6" xfId="18956"/>
    <cellStyle name="标题 2 4 2 5" xfId="18957"/>
    <cellStyle name="标题 2 4 2 5 2" xfId="18958"/>
    <cellStyle name="标题 2 4 2 5 2 2" xfId="18959"/>
    <cellStyle name="注释 3 5 7" xfId="18960"/>
    <cellStyle name="标题 2 4 2 6" xfId="18961"/>
    <cellStyle name="标题 2 4 2 6 2" xfId="18962"/>
    <cellStyle name="注释 3 6 3" xfId="18963"/>
    <cellStyle name="标题 2 4 3 2" xfId="18964"/>
    <cellStyle name="强调文字颜色 1 2 3 3 2 2 2 2" xfId="18965"/>
    <cellStyle name="注释 3 6 3 2" xfId="18966"/>
    <cellStyle name="标题 2 4 3 2 2" xfId="18967"/>
    <cellStyle name="标题 2 4 3 2 2 2" xfId="18968"/>
    <cellStyle name="汇总 2 3 2 2 5 2" xfId="18969"/>
    <cellStyle name="适中 2 4 2 2 2 3" xfId="18970"/>
    <cellStyle name="标题 2 4 3 2 2 2 2 2" xfId="18971"/>
    <cellStyle name="标题 2 4 3 2 2 2 3" xfId="18972"/>
    <cellStyle name="标题 2 4 3 2 2 2 3 2" xfId="18973"/>
    <cellStyle name="标题 2 4 3 2 2 3" xfId="18974"/>
    <cellStyle name="标题 2 4 3 2 2 3 2" xfId="18975"/>
    <cellStyle name="标题 2 4 3 2 2 3 2 2" xfId="18976"/>
    <cellStyle name="标题 2 4 3 2 2 4" xfId="18977"/>
    <cellStyle name="标题 2 4 3 2 2 4 2" xfId="18978"/>
    <cellStyle name="标题 2 4 3 2 3 2" xfId="18979"/>
    <cellStyle name="标题 2 4 3 2 3 2 2" xfId="18980"/>
    <cellStyle name="标题 2 4 3 2 3 2 2 2" xfId="18981"/>
    <cellStyle name="标题 2 4 3 2 3 3" xfId="18982"/>
    <cellStyle name="标题 2 4 3 2 3 3 2" xfId="18983"/>
    <cellStyle name="标题 2 4 3 2 4" xfId="18984"/>
    <cellStyle name="标题 2 4 3 2 4 2" xfId="18985"/>
    <cellStyle name="标题 2 4 3 2 4 2 2" xfId="18986"/>
    <cellStyle name="标题 2 4 3 2 5" xfId="18987"/>
    <cellStyle name="标题 2 4 3 2 5 2" xfId="18988"/>
    <cellStyle name="注释 3 6 4" xfId="18989"/>
    <cellStyle name="标题 2 4 3 3" xfId="18990"/>
    <cellStyle name="注释 3 6 4 2" xfId="18991"/>
    <cellStyle name="标题 2 4 3 3 2" xfId="18992"/>
    <cellStyle name="标题 2 4 3 3 2 2" xfId="18993"/>
    <cellStyle name="汇总 2 4 2 2 5" xfId="18994"/>
    <cellStyle name="标题 2 4 3 3 2 2 2" xfId="18995"/>
    <cellStyle name="汇总 2 4 2 2 5 2" xfId="18996"/>
    <cellStyle name="标题 2 4 3 3 2 2 2 2" xfId="18997"/>
    <cellStyle name="标题 2 4 3 3 2 3" xfId="18998"/>
    <cellStyle name="标题 2 4 3 3 2 3 2" xfId="18999"/>
    <cellStyle name="标题 2 4 3 3 3" xfId="19000"/>
    <cellStyle name="标题 2 4 3 3 3 2" xfId="19001"/>
    <cellStyle name="标题 2 4 3 3 3 2 2" xfId="19002"/>
    <cellStyle name="注释 3 3 3 2 2 2 2" xfId="19003"/>
    <cellStyle name="标题 2 4 3 3 4" xfId="19004"/>
    <cellStyle name="标题 2 4 3 3 4 2" xfId="19005"/>
    <cellStyle name="注释 3 6 5" xfId="19006"/>
    <cellStyle name="标题 2 4 3 4" xfId="19007"/>
    <cellStyle name="标题 2 4 3 4 2" xfId="19008"/>
    <cellStyle name="标题 2 4 3 4 2 2" xfId="19009"/>
    <cellStyle name="标题 2 4 3 4 2 2 2" xfId="19010"/>
    <cellStyle name="标题 2 4 3 4 3" xfId="19011"/>
    <cellStyle name="标题 2 4 3 4 3 2" xfId="19012"/>
    <cellStyle name="注释 3 6 6" xfId="19013"/>
    <cellStyle name="标题 2 4 3 5" xfId="19014"/>
    <cellStyle name="标题 2 4 3 5 2" xfId="19015"/>
    <cellStyle name="注释 3 3 2 2 7" xfId="19016"/>
    <cellStyle name="标题 2 4 3 5 2 2" xfId="19017"/>
    <cellStyle name="输入 2 3 4" xfId="19018"/>
    <cellStyle name="强调文字颜色 4 2 3 5 2" xfId="19019"/>
    <cellStyle name="标题 2 4 4" xfId="19020"/>
    <cellStyle name="强调文字颜色 4 2 3 5 2 2" xfId="19021"/>
    <cellStyle name="注释 3 7 3" xfId="19022"/>
    <cellStyle name="标题 2 4 4 2" xfId="19023"/>
    <cellStyle name="注释 3 7 3 2" xfId="19024"/>
    <cellStyle name="标题 2 4 4 2 2" xfId="19025"/>
    <cellStyle name="标题 2 4 4 2 2 2" xfId="19026"/>
    <cellStyle name="汇总 3 3 2 2 5" xfId="19027"/>
    <cellStyle name="标题 2 4 4 2 2 2 2" xfId="19028"/>
    <cellStyle name="汇总 3 3 2 2 5 2" xfId="19029"/>
    <cellStyle name="标题 2 4 4 2 2 2 2 2" xfId="19030"/>
    <cellStyle name="标题 2 4 4 2 2 3" xfId="19031"/>
    <cellStyle name="标题 2 4 4 2 2 3 2" xfId="19032"/>
    <cellStyle name="标题 2 4 4 2 3" xfId="19033"/>
    <cellStyle name="标题 2 4 4 2 3 2" xfId="19034"/>
    <cellStyle name="标题 2 4 4 2 3 2 2" xfId="19035"/>
    <cellStyle name="标题 2 4 4 2 4" xfId="19036"/>
    <cellStyle name="检查单元格 4 4 2 2 2 2 2" xfId="19037"/>
    <cellStyle name="标题 2 4 4 2 4 2" xfId="19038"/>
    <cellStyle name="注释 3 7 4" xfId="19039"/>
    <cellStyle name="标题 2 4 4 3" xfId="19040"/>
    <cellStyle name="标题 2 4 4 3 2" xfId="19041"/>
    <cellStyle name="标题 2 4 4 3 2 2" xfId="19042"/>
    <cellStyle name="计算 3 3 2 2 3 3" xfId="19043"/>
    <cellStyle name="标题 2 4 4 3 2 2 2" xfId="19044"/>
    <cellStyle name="计算 3 3 2 2 3 3 2" xfId="19045"/>
    <cellStyle name="标题 2 4 4 3 2 2 2 2" xfId="19046"/>
    <cellStyle name="标题 2 4 4 3 2 3" xfId="19047"/>
    <cellStyle name="标题 2 4 4 3 2 3 2" xfId="19048"/>
    <cellStyle name="标题 2 4 4 3 3" xfId="19049"/>
    <cellStyle name="标题 2 4 4 3 3 2" xfId="19050"/>
    <cellStyle name="标题 2 4 4 3 3 2 2" xfId="19051"/>
    <cellStyle name="标题 2 4 4 3 4" xfId="19052"/>
    <cellStyle name="标题 2 4 4 3 4 2" xfId="19053"/>
    <cellStyle name="注释 3 7 5" xfId="19054"/>
    <cellStyle name="标题 2 4 4 4" xfId="19055"/>
    <cellStyle name="标题 2 4 4 4 2" xfId="19056"/>
    <cellStyle name="标题 2 4 4 4 2 2" xfId="19057"/>
    <cellStyle name="标题 2 4 4 4 2 2 2" xfId="19058"/>
    <cellStyle name="标题 2 4 4 4 3" xfId="19059"/>
    <cellStyle name="标题 2 4 4 4 3 2" xfId="19060"/>
    <cellStyle name="标题 2 4 4 5" xfId="19061"/>
    <cellStyle name="标题 2 4 4 5 2" xfId="19062"/>
    <cellStyle name="标题 4 4 2 2 2 3" xfId="19063"/>
    <cellStyle name="标题 2 4 4 5 2 2" xfId="19064"/>
    <cellStyle name="标题 4 4 2 2 2 3 2" xfId="19065"/>
    <cellStyle name="标题 2 4 4 6" xfId="19066"/>
    <cellStyle name="强调文字颜色 6 2 5 5 2 2" xfId="19067"/>
    <cellStyle name="标题 2 4 5" xfId="19068"/>
    <cellStyle name="注释 3 8 3" xfId="19069"/>
    <cellStyle name="标题 2 4 5 2" xfId="19070"/>
    <cellStyle name="标题 2 4 5 2 2" xfId="19071"/>
    <cellStyle name="标题 2 4 5 2 2 2" xfId="19072"/>
    <cellStyle name="汇总 4 3 2 2 5" xfId="19073"/>
    <cellStyle name="标题 2 4 5 2 2 2 2" xfId="19074"/>
    <cellStyle name="汇总 4 3 2 2 5 2" xfId="19075"/>
    <cellStyle name="标题 2 4 5 2 2 2 2 2" xfId="19076"/>
    <cellStyle name="强调文字颜色 6 4 3 2 4" xfId="19077"/>
    <cellStyle name="标题 2 4 5 2 2 3" xfId="19078"/>
    <cellStyle name="标题 2 4 5 2 2 3 2" xfId="19079"/>
    <cellStyle name="标题 2 4 5 2 3" xfId="19080"/>
    <cellStyle name="标题 2 4 5 2 4" xfId="19081"/>
    <cellStyle name="标题 2 4 5 3" xfId="19082"/>
    <cellStyle name="标题 2 4 5 3 2" xfId="19083"/>
    <cellStyle name="标题 2 4 5 3 2 2" xfId="19084"/>
    <cellStyle name="标题 2 4 5 3 2 2 2" xfId="19085"/>
    <cellStyle name="标题 2 4 5 3 3" xfId="19086"/>
    <cellStyle name="标题 2 4 5 4" xfId="19087"/>
    <cellStyle name="标题 2 4 5 4 2" xfId="19088"/>
    <cellStyle name="标题 2 4 5 4 2 2" xfId="19089"/>
    <cellStyle name="标题 2 4 5 5" xfId="19090"/>
    <cellStyle name="标题 2 4 5 5 2" xfId="19091"/>
    <cellStyle name="标题 4 4 2 3 2 3" xfId="19092"/>
    <cellStyle name="常规 5 2 2 3 3" xfId="19093"/>
    <cellStyle name="标题 2 4 6 2 2" xfId="19094"/>
    <cellStyle name="标题 2 4 6 2 2 2" xfId="19095"/>
    <cellStyle name="标题 2 4 6 2 2 2 2" xfId="19096"/>
    <cellStyle name="标题 2 4 6 2 3" xfId="19097"/>
    <cellStyle name="汇总 3 9 2" xfId="19098"/>
    <cellStyle name="标题 2 4 6 3" xfId="19099"/>
    <cellStyle name="标题 2 4 6 3 2" xfId="19100"/>
    <cellStyle name="标题 2 4 6 3 2 2" xfId="19101"/>
    <cellStyle name="标题 2 4 6 4" xfId="19102"/>
    <cellStyle name="标题 2 4 6 4 2" xfId="19103"/>
    <cellStyle name="标题 2 4 7" xfId="19104"/>
    <cellStyle name="标题 2 4 7 2" xfId="19105"/>
    <cellStyle name="标题 2 4 7 2 2" xfId="19106"/>
    <cellStyle name="标题 2 4 7 2 2 2" xfId="19107"/>
    <cellStyle name="标题 2 4 7 3" xfId="19108"/>
    <cellStyle name="标题 2 4 7 3 2" xfId="19109"/>
    <cellStyle name="标题 2 4 8" xfId="19110"/>
    <cellStyle name="注释 2 5 2 2 2 2" xfId="19111"/>
    <cellStyle name="标题 2 4 8 2" xfId="19112"/>
    <cellStyle name="注释 2 5 2 2 2 2 2" xfId="19113"/>
    <cellStyle name="标题 2 4 8 2 2" xfId="19114"/>
    <cellStyle name="标题 2 4 9" xfId="19115"/>
    <cellStyle name="注释 2 5 2 2 2 3" xfId="19116"/>
    <cellStyle name="标题 2 4 9 2" xfId="19117"/>
    <cellStyle name="注释 2 5 2 2 2 3 2" xfId="19118"/>
    <cellStyle name="标题 3 2" xfId="19119"/>
    <cellStyle name="标题 3 2 2" xfId="19120"/>
    <cellStyle name="计算 2 2 6 4" xfId="19121"/>
    <cellStyle name="标题 3 2 2 2" xfId="19122"/>
    <cellStyle name="计算 2 2 6 4 2" xfId="19123"/>
    <cellStyle name="输入 2 2 4 5" xfId="19124"/>
    <cellStyle name="标题 3 2 2 2 2 3" xfId="19125"/>
    <cellStyle name="强调文字颜色 4 2 5 2" xfId="19126"/>
    <cellStyle name="输入 2 2 4 6" xfId="19127"/>
    <cellStyle name="标题 3 2 2 2 2 4" xfId="19128"/>
    <cellStyle name="解释性文本 3 3 3 4 2" xfId="19129"/>
    <cellStyle name="强调文字颜色 4 2 5 3" xfId="19130"/>
    <cellStyle name="输入 2 2 4 7" xfId="19131"/>
    <cellStyle name="标题 3 2 2 2 2 5" xfId="19132"/>
    <cellStyle name="强调文字颜色 4 2 5 3 2" xfId="19133"/>
    <cellStyle name="输入 2 2 4 7 2" xfId="19134"/>
    <cellStyle name="标题 3 2 2 2 2 5 2" xfId="19135"/>
    <cellStyle name="标题 4 2 4" xfId="19136"/>
    <cellStyle name="警告文本 4 7 3 2" xfId="19137"/>
    <cellStyle name="标题 3 2 2 2 3" xfId="19138"/>
    <cellStyle name="输入 2 2 5 4" xfId="19139"/>
    <cellStyle name="标题 3 2 2 2 3 2" xfId="19140"/>
    <cellStyle name="强调文字颜色 4 2 6 2" xfId="19141"/>
    <cellStyle name="标题 3 2 2 2 3 4" xfId="19142"/>
    <cellStyle name="链接单元格 4 3 2 2" xfId="19143"/>
    <cellStyle name="输入 2 2 6 4" xfId="19144"/>
    <cellStyle name="标题 3 2 2 2 4 2" xfId="19145"/>
    <cellStyle name="输出 2 5 3 2 2 3" xfId="19146"/>
    <cellStyle name="链接单元格 4 3 2 3" xfId="19147"/>
    <cellStyle name="标题 3 2 2 2 4 3" xfId="19148"/>
    <cellStyle name="链接单元格 4 3 4" xfId="19149"/>
    <cellStyle name="标题 3 2 2 2 6" xfId="19150"/>
    <cellStyle name="标题 3 2 2 3" xfId="19151"/>
    <cellStyle name="差 3 2 4" xfId="19152"/>
    <cellStyle name="标题 3 2 2 3 2" xfId="19153"/>
    <cellStyle name="差 3 2 4 2" xfId="19154"/>
    <cellStyle name="输入 2 3 4 4" xfId="19155"/>
    <cellStyle name="标题 3 2 2 3 2 2" xfId="19156"/>
    <cellStyle name="差 3 2 4 3" xfId="19157"/>
    <cellStyle name="标题 3 2 2 3 2 3" xfId="19158"/>
    <cellStyle name="强调文字颜色 4 3 5 2" xfId="19159"/>
    <cellStyle name="标题 3 2 2 3 2 4" xfId="19160"/>
    <cellStyle name="差_3.空间地产（西安）天琴湾配饰报价清单 4 3 2 3 2" xfId="19161"/>
    <cellStyle name="强调文字颜色 4 3 5 3" xfId="19162"/>
    <cellStyle name="标题 3 2 2 3 2 5" xfId="19163"/>
    <cellStyle name="差_3.空间地产（西安）天琴湾配饰报价清单 4 3 2 3 2 2" xfId="19164"/>
    <cellStyle name="强调文字颜色 4 3 5 3 2" xfId="19165"/>
    <cellStyle name="标题 3 2 2 3 2 5 2" xfId="19166"/>
    <cellStyle name="标题 3 3 4 3 2 2 2 2" xfId="19167"/>
    <cellStyle name="差 3 2 5" xfId="19168"/>
    <cellStyle name="标题 3 2 2 3 3" xfId="19169"/>
    <cellStyle name="差 3 2 5 2" xfId="19170"/>
    <cellStyle name="标题 3 2 2 3 3 2" xfId="19171"/>
    <cellStyle name="强调文字颜色 4 3 6 2" xfId="19172"/>
    <cellStyle name="标题 3 2 2 3 3 4" xfId="19173"/>
    <cellStyle name="差 3 2 6" xfId="19174"/>
    <cellStyle name="链接单元格 4 4 2" xfId="19175"/>
    <cellStyle name="标题 3 2 2 3 4" xfId="19176"/>
    <cellStyle name="差 3 2 6 2" xfId="19177"/>
    <cellStyle name="链接单元格 4 4 2 2" xfId="19178"/>
    <cellStyle name="标题 3 2 2 3 4 2" xfId="19179"/>
    <cellStyle name="链接单元格 4 4 2 3" xfId="19180"/>
    <cellStyle name="标题 3 2 2 3 4 3" xfId="19181"/>
    <cellStyle name="强调文字颜色 5 4 2 2 2" xfId="19182"/>
    <cellStyle name="链接单元格 4 4 2 3 2" xfId="19183"/>
    <cellStyle name="标题 3 2 2 3 4 3 2" xfId="19184"/>
    <cellStyle name="强调文字颜色 5 4 2 2 2 2" xfId="19185"/>
    <cellStyle name="链接单元格 4 4 3 2" xfId="19186"/>
    <cellStyle name="标题 3 2 2 3 5 2" xfId="19187"/>
    <cellStyle name="链接单元格 4 4 3 2 2" xfId="19188"/>
    <cellStyle name="标题 3 2 2 3 5 2 2" xfId="19189"/>
    <cellStyle name="链接单元格 4 4 4" xfId="19190"/>
    <cellStyle name="强调文字颜色 1 3 2 2 2 2 2" xfId="19191"/>
    <cellStyle name="标题 3 2 2 3 6" xfId="19192"/>
    <cellStyle name="链接单元格 4 4 4 2" xfId="19193"/>
    <cellStyle name="强调文字颜色 1 3 2 2 2 2 2 2" xfId="19194"/>
    <cellStyle name="标题 3 2 2 3 6 2" xfId="19195"/>
    <cellStyle name="标题 3 2 2 4" xfId="19196"/>
    <cellStyle name="差 3 3 4" xfId="19197"/>
    <cellStyle name="标题 3 2 2 4 2" xfId="19198"/>
    <cellStyle name="差 3 3 4 2" xfId="19199"/>
    <cellStyle name="输入 2 4 4 4" xfId="19200"/>
    <cellStyle name="标题 3 2 2 4 2 2" xfId="19201"/>
    <cellStyle name="差 3 3 4 3" xfId="19202"/>
    <cellStyle name="标题 3 2 2 4 2 3" xfId="19203"/>
    <cellStyle name="差 4 3 2 2 2" xfId="19204"/>
    <cellStyle name="强调文字颜色 4 4 5 2" xfId="19205"/>
    <cellStyle name="标题 3 2 2 4 2 4" xfId="19206"/>
    <cellStyle name="差 4 3 2 2 3" xfId="19207"/>
    <cellStyle name="差 3 3 5" xfId="19208"/>
    <cellStyle name="标题 3 2 2 4 3" xfId="19209"/>
    <cellStyle name="差 3 3 5 2" xfId="19210"/>
    <cellStyle name="标题 3 2 2 4 3 2" xfId="19211"/>
    <cellStyle name="标题 3 2 2 4 3 3" xfId="19212"/>
    <cellStyle name="差 4 3 2 3 2" xfId="19213"/>
    <cellStyle name="输入 3 4 2 5 2" xfId="19214"/>
    <cellStyle name="强调文字颜色 4 4 6 2" xfId="19215"/>
    <cellStyle name="标题 3 2 2 4 3 4" xfId="19216"/>
    <cellStyle name="差 4 3 2 3 3" xfId="19217"/>
    <cellStyle name="差 3 3 6" xfId="19218"/>
    <cellStyle name="链接单元格 4 5 2" xfId="19219"/>
    <cellStyle name="标题 3 2 2 4 4" xfId="19220"/>
    <cellStyle name="差 3 3 6 2" xfId="19221"/>
    <cellStyle name="链接单元格 4 5 2 2" xfId="19222"/>
    <cellStyle name="标题 3 2 2 4 4 2" xfId="19223"/>
    <cellStyle name="链接单元格 4 5 2 3" xfId="19224"/>
    <cellStyle name="输入 3 5 2 2 3 2" xfId="19225"/>
    <cellStyle name="标题 3 2 2 4 4 3" xfId="19226"/>
    <cellStyle name="差 4 3 2 4 2" xfId="19227"/>
    <cellStyle name="强调文字颜色 5 4 3 2 2" xfId="19228"/>
    <cellStyle name="链接单元格 4 5 3" xfId="19229"/>
    <cellStyle name="标题 3 2 2 4 5" xfId="19230"/>
    <cellStyle name="链接单元格 4 5 3 2" xfId="19231"/>
    <cellStyle name="标题 3 2 2 4 5 2" xfId="19232"/>
    <cellStyle name="链接单元格 4 5 4" xfId="19233"/>
    <cellStyle name="强调文字颜色 1 3 2 2 2 3 2" xfId="19234"/>
    <cellStyle name="标题 3 2 2 4 6" xfId="19235"/>
    <cellStyle name="链接单元格 4 5 4 2" xfId="19236"/>
    <cellStyle name="强调文字颜色 1 3 2 2 2 3 2 2" xfId="19237"/>
    <cellStyle name="标题 3 2 2 4 6 2" xfId="19238"/>
    <cellStyle name="标题 3 2 3 2 2 3" xfId="19239"/>
    <cellStyle name="标题 3 2 3 2 3" xfId="19240"/>
    <cellStyle name="标题 3 2 3 2 3 2" xfId="19241"/>
    <cellStyle name="标题 3 2 3 2 4" xfId="19242"/>
    <cellStyle name="标题 3 2 3 2 4 2" xfId="19243"/>
    <cellStyle name="标题 3 2 3 2 5 2" xfId="19244"/>
    <cellStyle name="差 4 2 4 2" xfId="19245"/>
    <cellStyle name="输入 3 3 4 4" xfId="19246"/>
    <cellStyle name="标题 3 2 3 3 2 2" xfId="19247"/>
    <cellStyle name="差 4 2 4 3" xfId="19248"/>
    <cellStyle name="标题 3 2 3 3 2 3" xfId="19249"/>
    <cellStyle name="差 4 2 5" xfId="19250"/>
    <cellStyle name="标题 3 2 3 3 3" xfId="19251"/>
    <cellStyle name="差 4 2 5 2" xfId="19252"/>
    <cellStyle name="标题 3 2 3 3 3 2" xfId="19253"/>
    <cellStyle name="差 4 2 6" xfId="19254"/>
    <cellStyle name="标题 3 2 3 3 4" xfId="19255"/>
    <cellStyle name="差 4 2 6 2" xfId="19256"/>
    <cellStyle name="标题 3 2 3 3 4 2" xfId="19257"/>
    <cellStyle name="标题 3 2 3 4" xfId="19258"/>
    <cellStyle name="差 4 3 4" xfId="19259"/>
    <cellStyle name="标题 3 2 3 4 2" xfId="19260"/>
    <cellStyle name="差 4 3 4 2" xfId="19261"/>
    <cellStyle name="输入 3 4 4 4" xfId="19262"/>
    <cellStyle name="标题 3 2 3 4 2 2" xfId="19263"/>
    <cellStyle name="差 4 3 5" xfId="19264"/>
    <cellStyle name="标题 3 2 3 4 3" xfId="19265"/>
    <cellStyle name="差 4 3 5 2" xfId="19266"/>
    <cellStyle name="标题 3 2 3 4 3 2" xfId="19267"/>
    <cellStyle name="标题 3 2 3 5" xfId="19268"/>
    <cellStyle name="差 4 4 4" xfId="19269"/>
    <cellStyle name="标题 3 2 3 5 2" xfId="19270"/>
    <cellStyle name="差 4 4 4 2" xfId="19271"/>
    <cellStyle name="标题 3 2 3 5 2 2" xfId="19272"/>
    <cellStyle name="差 4 5 4" xfId="19273"/>
    <cellStyle name="标题 3 2 3 6 2" xfId="19274"/>
    <cellStyle name="标题 3 2 4 2 2 3" xfId="19275"/>
    <cellStyle name="强调文字颜色 6 2 5 2" xfId="19276"/>
    <cellStyle name="好_2.空间地产（西安）天琴湾销售会所灯饰清单 4 2 2 4 2" xfId="19277"/>
    <cellStyle name="标题 3 2 4 2 2 4" xfId="19278"/>
    <cellStyle name="适中 2 2 4 3 2" xfId="19279"/>
    <cellStyle name="标题 3 2 4 2 3" xfId="19280"/>
    <cellStyle name="标题 3 2 4 2 3 2" xfId="19281"/>
    <cellStyle name="标题 3 2 4 2 3 3" xfId="19282"/>
    <cellStyle name="标题 3 2 4 2 4" xfId="19283"/>
    <cellStyle name="标题 3 2 4 2 4 2" xfId="19284"/>
    <cellStyle name="标题 3 2 4 2 5" xfId="19285"/>
    <cellStyle name="标题 3 2 4 2 5 2" xfId="19286"/>
    <cellStyle name="强调文字颜色 4 2 4 3 2 3" xfId="19287"/>
    <cellStyle name="标题 3 2 4 3" xfId="19288"/>
    <cellStyle name="强调文字颜色 4 2 4 3 2 3 2" xfId="19289"/>
    <cellStyle name="标题 3 2 4 3 2" xfId="19290"/>
    <cellStyle name="输入 4 3 4 4" xfId="19291"/>
    <cellStyle name="标题 3 2 4 3 2 2" xfId="19292"/>
    <cellStyle name="标题 3 2 4 3 2 3" xfId="19293"/>
    <cellStyle name="标题 3 2 4 3 3" xfId="19294"/>
    <cellStyle name="标题 3 2 4 3 3 2" xfId="19295"/>
    <cellStyle name="强调文字颜色 4 2 4 3 3 2 2" xfId="19296"/>
    <cellStyle name="标题 3 2 5 2 2" xfId="19297"/>
    <cellStyle name="标题 3 2 5 2 2 2" xfId="19298"/>
    <cellStyle name="标题 3 2 5 2 2 3" xfId="19299"/>
    <cellStyle name="标题 3 2 5 2 4" xfId="19300"/>
    <cellStyle name="输出 4 7 2 3 2" xfId="19301"/>
    <cellStyle name="标题 3 2 5 3" xfId="19302"/>
    <cellStyle name="标题 3 2 5 3 2" xfId="19303"/>
    <cellStyle name="标题 3 2 5 3 2 2" xfId="19304"/>
    <cellStyle name="标题 3 2 5 3 2 3" xfId="19305"/>
    <cellStyle name="标题 3 2 5 3 4" xfId="19306"/>
    <cellStyle name="标题 3 2 5 4 2 2" xfId="19307"/>
    <cellStyle name="汇总 2 2 3 2 3 3" xfId="19308"/>
    <cellStyle name="标题 3 2 5 5" xfId="19309"/>
    <cellStyle name="标题 3 2 5 5 2 2" xfId="19310"/>
    <cellStyle name="汇总 2 2 3 3 3 3" xfId="19311"/>
    <cellStyle name="标题 3 2 5 6 2" xfId="19312"/>
    <cellStyle name="强调文字颜色 4 2 4 3 4" xfId="19313"/>
    <cellStyle name="标题 3 2 6" xfId="19314"/>
    <cellStyle name="强调文字颜色 4 2 4 3 4 2" xfId="19315"/>
    <cellStyle name="标题 3 2 6 2" xfId="19316"/>
    <cellStyle name="标题 3 2 6 2 2" xfId="19317"/>
    <cellStyle name="标题 3 2 6 2 2 2" xfId="19318"/>
    <cellStyle name="标题 3 2 6 2 2 2 2" xfId="19319"/>
    <cellStyle name="标题 3 2 6 2 3" xfId="19320"/>
    <cellStyle name="标题 3 2 6 3" xfId="19321"/>
    <cellStyle name="标题 3 2 6 3 2" xfId="19322"/>
    <cellStyle name="标题 3 2 6 3 2 2" xfId="19323"/>
    <cellStyle name="标题 3 2 7" xfId="19324"/>
    <cellStyle name="输出 4 2 2 3 2 3" xfId="19325"/>
    <cellStyle name="标题 3 2 7 2" xfId="19326"/>
    <cellStyle name="输出 4 2 2 3 2 3 2" xfId="19327"/>
    <cellStyle name="标题 3 2 7 2 2" xfId="19328"/>
    <cellStyle name="差_3.空间地产（西安）天琴湾配饰报价清单 6 2 2 3" xfId="19329"/>
    <cellStyle name="注释 3 4 4" xfId="19330"/>
    <cellStyle name="标题 3 2 7 2 2 2" xfId="19331"/>
    <cellStyle name="差_3.空间地产（西安）天琴湾配饰报价清单 6 2 2 3 2" xfId="19332"/>
    <cellStyle name="标题 3 2 7 3" xfId="19333"/>
    <cellStyle name="标题 3 2 7 3 2" xfId="19334"/>
    <cellStyle name="差_3.空间地产（西安）天琴湾配饰报价清单 6 2 3 3" xfId="19335"/>
    <cellStyle name="标题 3 2 8" xfId="19336"/>
    <cellStyle name="标题 3 2 9" xfId="19337"/>
    <cellStyle name="标题 3 2 9 2" xfId="19338"/>
    <cellStyle name="标题 3 3 2 2" xfId="19339"/>
    <cellStyle name="标题 3 3 2 2 2" xfId="19340"/>
    <cellStyle name="标题 3 3 2 2 2 2" xfId="19341"/>
    <cellStyle name="标题 3 3 2 2 2 2 2" xfId="19342"/>
    <cellStyle name="标题 3 3 2 2 2 2 2 2" xfId="19343"/>
    <cellStyle name="标题 3 3 2 2 2 2 2 2 2" xfId="19344"/>
    <cellStyle name="标题 3 3 2 2 2 2 3" xfId="19345"/>
    <cellStyle name="标题 3 3 2 2 2 2 3 2" xfId="19346"/>
    <cellStyle name="强调文字颜色 6 2 2 3 6 2" xfId="19347"/>
    <cellStyle name="标题 3 3 2 2 2 3" xfId="19348"/>
    <cellStyle name="标题 3 3 2 2 2 3 2" xfId="19349"/>
    <cellStyle name="输入 2 2 4 3 2 3" xfId="19350"/>
    <cellStyle name="标题 3 3 2 2 2 3 2 2" xfId="19351"/>
    <cellStyle name="好_3.空间地产（西安）天琴湾配饰报价清单 2 6 4 2" xfId="19352"/>
    <cellStyle name="标题 3 3 2 2 2 4" xfId="19353"/>
    <cellStyle name="解释性文本 4 3 3 4 2" xfId="19354"/>
    <cellStyle name="标题 3 3 2 2 2 4 2" xfId="19355"/>
    <cellStyle name="输入 2 2 4 3 3 3" xfId="19356"/>
    <cellStyle name="标题 3 3 2 2 4" xfId="19357"/>
    <cellStyle name="标题 3 3 2 2 4 2" xfId="19358"/>
    <cellStyle name="标题 3 3 2 2 5 2" xfId="19359"/>
    <cellStyle name="标题 3 3 2 3" xfId="19360"/>
    <cellStyle name="标题 3 3 2 3 2" xfId="19361"/>
    <cellStyle name="标题 3 3 2 3 2 2" xfId="19362"/>
    <cellStyle name="标题 3 3 2 3 2 2 2" xfId="19363"/>
    <cellStyle name="标题 3 3 2 3 2 2 2 2" xfId="19364"/>
    <cellStyle name="强调文字颜色 6 2 2 4 6 2" xfId="19365"/>
    <cellStyle name="标题 3 3 2 3 2 3" xfId="19366"/>
    <cellStyle name="标题 3 3 2 3 2 3 2" xfId="19367"/>
    <cellStyle name="标题 3 3 2 3 3 2" xfId="19368"/>
    <cellStyle name="标题 3 3 2 3 4" xfId="19369"/>
    <cellStyle name="标题 3 3 2 3 4 2" xfId="19370"/>
    <cellStyle name="标题 3 3 2 4" xfId="19371"/>
    <cellStyle name="标题 3 3 2 4 2" xfId="19372"/>
    <cellStyle name="差_2.空间地产（西安）天琴湾销售会所灯饰清单 11" xfId="19373"/>
    <cellStyle name="标题 3 3 2 4 2 2" xfId="19374"/>
    <cellStyle name="差_2.空间地产（西安）天琴湾销售会所灯饰清单 11 2" xfId="19375"/>
    <cellStyle name="标题 3 3 2 4 2 2 2" xfId="19376"/>
    <cellStyle name="标题 3 3 2 4 3" xfId="19377"/>
    <cellStyle name="标题 3 3 2 4 3 2" xfId="19378"/>
    <cellStyle name="标题 3 3 3 2 2 2" xfId="19379"/>
    <cellStyle name="标题 3 3 3 2 2 2 2 2" xfId="19380"/>
    <cellStyle name="标题 3 3 3 2 2 2 3" xfId="19381"/>
    <cellStyle name="标题 3 3 3 2 2 2 3 2" xfId="19382"/>
    <cellStyle name="标题 3 3 3 2 2 3" xfId="19383"/>
    <cellStyle name="标题 3 3 3 2 2 3 2" xfId="19384"/>
    <cellStyle name="标题 3 3 3 2 2 3 2 2" xfId="19385"/>
    <cellStyle name="标题 3 3 3 2 2 4 2" xfId="19386"/>
    <cellStyle name="标题 3 3 3 2 3 2" xfId="19387"/>
    <cellStyle name="标题 3 3 3 2 4" xfId="19388"/>
    <cellStyle name="标题 3 3 3 2 4 2" xfId="19389"/>
    <cellStyle name="标题 3 3 3 2 5 2" xfId="19390"/>
    <cellStyle name="标题 3 3 3 3" xfId="19391"/>
    <cellStyle name="标题 3 3 3 3 2" xfId="19392"/>
    <cellStyle name="标题 3 3 3 3 2 2" xfId="19393"/>
    <cellStyle name="标题 3 3 3 3 2 2 2" xfId="19394"/>
    <cellStyle name="标题 3 3 3 3 2 2 2 2" xfId="19395"/>
    <cellStyle name="标题 3 3 3 3 2 3" xfId="19396"/>
    <cellStyle name="标题 3 3 3 3 2 3 2" xfId="19397"/>
    <cellStyle name="标题 3 3 3 3 3" xfId="19398"/>
    <cellStyle name="标题 3 3 3 3 3 2" xfId="19399"/>
    <cellStyle name="标题 3 3 3 3 4" xfId="19400"/>
    <cellStyle name="标题 3 3 3 3 4 2" xfId="19401"/>
    <cellStyle name="标题 3 3 3 4" xfId="19402"/>
    <cellStyle name="标题 3 3 3 4 2" xfId="19403"/>
    <cellStyle name="标题 3 3 3 4 2 2" xfId="19404"/>
    <cellStyle name="标题 3 3 3 4 2 2 2" xfId="19405"/>
    <cellStyle name="标题 3 3 3 4 3" xfId="19406"/>
    <cellStyle name="标题 3 3 3 4 3 2" xfId="19407"/>
    <cellStyle name="标题 3 3 3 5 2" xfId="19408"/>
    <cellStyle name="标题 3 3 3 5 2 2" xfId="19409"/>
    <cellStyle name="标题 3 3 3 6" xfId="19410"/>
    <cellStyle name="强调文字颜色 4 2 4 4 2 2 2" xfId="19411"/>
    <cellStyle name="标题 3 3 4 2 2" xfId="19412"/>
    <cellStyle name="标题 3 3 4 2 2 2" xfId="19413"/>
    <cellStyle name="汇总 2 4 2 4 3" xfId="19414"/>
    <cellStyle name="标题 3 3 4 2 2 2 2" xfId="19415"/>
    <cellStyle name="标题 3 3 4 2 2 3" xfId="19416"/>
    <cellStyle name="标题 3 3 4 2 2 3 2" xfId="19417"/>
    <cellStyle name="标题 3 3 4 2 3" xfId="19418"/>
    <cellStyle name="标题 3 3 4 2 3 2" xfId="19419"/>
    <cellStyle name="标题 3 3 4 2 4" xfId="19420"/>
    <cellStyle name="标题 3 3 4 2 4 2" xfId="19421"/>
    <cellStyle name="标题 3 3 4 3" xfId="19422"/>
    <cellStyle name="标题 3 3 4 3 2" xfId="19423"/>
    <cellStyle name="标题 3 3 4 3 2 2" xfId="19424"/>
    <cellStyle name="计算 4 2 2 2 3 3" xfId="19425"/>
    <cellStyle name="标题 3 3 4 3 2 2 2" xfId="19426"/>
    <cellStyle name="计算 4 2 2 2 3 3 2" xfId="19427"/>
    <cellStyle name="标题 3 3 4 3 2 3" xfId="19428"/>
    <cellStyle name="标题 3 3 4 3 2 3 2" xfId="19429"/>
    <cellStyle name="标题 3 3 4 3 3" xfId="19430"/>
    <cellStyle name="标题 3 3 4 3 3 2" xfId="19431"/>
    <cellStyle name="标题 3 3 4 3 4" xfId="19432"/>
    <cellStyle name="标题 3 3 4 3 4 2" xfId="19433"/>
    <cellStyle name="标题 3 3 4 4 2 2 2" xfId="19434"/>
    <cellStyle name="汇总 2 3 2 2 3 3 2" xfId="19435"/>
    <cellStyle name="标题 3 3 4 4 3 2" xfId="19436"/>
    <cellStyle name="标题 3 3 4 5" xfId="19437"/>
    <cellStyle name="标题 3 3 4 5 2 2" xfId="19438"/>
    <cellStyle name="标题 3 3 4 6" xfId="19439"/>
    <cellStyle name="强调文字颜色 4 2 4 4 3 2" xfId="19440"/>
    <cellStyle name="标题 3 3 5 2" xfId="19441"/>
    <cellStyle name="标题 3 3 5 2 2" xfId="19442"/>
    <cellStyle name="标题 3 3 5 2 2 2" xfId="19443"/>
    <cellStyle name="标题 3 3 5 2 2 2 2" xfId="19444"/>
    <cellStyle name="标题 3 3 5 2 3" xfId="19445"/>
    <cellStyle name="标题 3 3 5 3" xfId="19446"/>
    <cellStyle name="标题 3 3 5 3 2" xfId="19447"/>
    <cellStyle name="标题 3 3 5 3 2 2" xfId="19448"/>
    <cellStyle name="标题 3 3 6" xfId="19449"/>
    <cellStyle name="标题 3 3 6 2" xfId="19450"/>
    <cellStyle name="标题 3 3 6 2 2" xfId="19451"/>
    <cellStyle name="标题 3 3 6 2 2 2" xfId="19452"/>
    <cellStyle name="标题 3 3 6 3" xfId="19453"/>
    <cellStyle name="标题 3 3 6 3 2" xfId="19454"/>
    <cellStyle name="标题 3 3 7" xfId="19455"/>
    <cellStyle name="标题 3 3 7 2" xfId="19456"/>
    <cellStyle name="计算 2 2 2 2 2 4" xfId="19457"/>
    <cellStyle name="标题 3 3 7 2 2" xfId="19458"/>
    <cellStyle name="差_3.空间地产（西安）天琴湾配饰报价清单 7 2 2 3" xfId="19459"/>
    <cellStyle name="标题 3 3 8" xfId="19460"/>
    <cellStyle name="汇总 4 4 2 2 2 3 2" xfId="19461"/>
    <cellStyle name="标题 3 4 2 2" xfId="19462"/>
    <cellStyle name="标题 3 4 2 2 2" xfId="19463"/>
    <cellStyle name="标题 3 4 2 2 2 2" xfId="19464"/>
    <cellStyle name="输出 2 9" xfId="19465"/>
    <cellStyle name="标题 3 4 2 2 2 2 2" xfId="19466"/>
    <cellStyle name="标题 3 4 2 2 2 2 2 2" xfId="19467"/>
    <cellStyle name="标题 3 4 2 2 2 2 2 2 2" xfId="19468"/>
    <cellStyle name="标题 3 4 2 2 2 2 3" xfId="19469"/>
    <cellStyle name="检查单元格 2 2 5 2 3" xfId="19470"/>
    <cellStyle name="标题 3 4 2 2 2 2 3 2" xfId="19471"/>
    <cellStyle name="标题 3 4 2 2 2 3" xfId="19472"/>
    <cellStyle name="输出 3 9" xfId="19473"/>
    <cellStyle name="标题 3 4 2 2 2 3 2" xfId="19474"/>
    <cellStyle name="输出 3 9 2" xfId="19475"/>
    <cellStyle name="标题 3 4 2 2 2 3 2 2" xfId="19476"/>
    <cellStyle name="计算 2 2 7 3 2" xfId="19477"/>
    <cellStyle name="标题 3 4 2 2 2 4" xfId="19478"/>
    <cellStyle name="输出 4 9" xfId="19479"/>
    <cellStyle name="标题 3 4 2 2 2 4 2" xfId="19480"/>
    <cellStyle name="标题 3 4 2 2 4" xfId="19481"/>
    <cellStyle name="标题 3 4 2 2 4 2" xfId="19482"/>
    <cellStyle name="标题 3 4 2 2 5" xfId="19483"/>
    <cellStyle name="强调文字颜色 2 2 2 4 2 4" xfId="19484"/>
    <cellStyle name="标题 3 4 2 2 5 2" xfId="19485"/>
    <cellStyle name="标题 3 4 2 3" xfId="19486"/>
    <cellStyle name="标题 3 4 2 3 2" xfId="19487"/>
    <cellStyle name="标题 3 4 2 3 2 2" xfId="19488"/>
    <cellStyle name="好_2.空间地产（西安）天琴湾销售会所灯饰清单 2 5" xfId="19489"/>
    <cellStyle name="标题 3 4 2 3 2 2 2" xfId="19490"/>
    <cellStyle name="好_2.空间地产（西安）天琴湾销售会所灯饰清单 2 5 2" xfId="19491"/>
    <cellStyle name="标题 3 4 2 3 2 2 2 2" xfId="19492"/>
    <cellStyle name="标题 3 4 2 3 2 3" xfId="19493"/>
    <cellStyle name="好_2.空间地产（西安）天琴湾销售会所灯饰清单 3 5" xfId="19494"/>
    <cellStyle name="标题 3 4 2 3 2 3 2" xfId="19495"/>
    <cellStyle name="标题 3 4 2 3 3 2" xfId="19496"/>
    <cellStyle name="标题 3 4 2 3 4" xfId="19497"/>
    <cellStyle name="标题 3 4 2 3 4 2" xfId="19498"/>
    <cellStyle name="标题 3 4 2 4" xfId="19499"/>
    <cellStyle name="标题 3 4 2 4 2" xfId="19500"/>
    <cellStyle name="标题 3 4 2 4 2 2" xfId="19501"/>
    <cellStyle name="标题 3 4 2 4 2 2 2" xfId="19502"/>
    <cellStyle name="标题 3 4 2 4 3" xfId="19503"/>
    <cellStyle name="标题 3 4 2 4 3 2" xfId="19504"/>
    <cellStyle name="标题 3 4 3 2 2" xfId="19505"/>
    <cellStyle name="好_2.空间地产（西安）天琴湾销售会所灯饰清单 2 2 5 4" xfId="19506"/>
    <cellStyle name="标题 3 4 3 2 2 2" xfId="19507"/>
    <cellStyle name="差 2 5 3 2 3" xfId="19508"/>
    <cellStyle name="好_2.空间地产（西安）天琴湾销售会所灯饰清单 2 2 5 4 2" xfId="19509"/>
    <cellStyle name="标题 3 4 3 2 2 2 2" xfId="19510"/>
    <cellStyle name="差 2 5 3 2 3 2" xfId="19511"/>
    <cellStyle name="标题 3 4 3 2 2 2 2 2" xfId="19512"/>
    <cellStyle name="标题 3 4 3 2 2 2 2 2 2" xfId="19513"/>
    <cellStyle name="标题 3 4 3 2 2 2 3" xfId="19514"/>
    <cellStyle name="差_3.空间地产（西安）天琴湾配饰报价清单 2 5 4 3 2" xfId="19515"/>
    <cellStyle name="标题 3 4 3 2 2 2 3 2" xfId="19516"/>
    <cellStyle name="标题 3 4 3 2 2 3" xfId="19517"/>
    <cellStyle name="标题 3 4 3 2 2 3 2" xfId="19518"/>
    <cellStyle name="注释 2 2 2 2 6" xfId="19519"/>
    <cellStyle name="标题 3 4 3 2 2 3 2 2" xfId="19520"/>
    <cellStyle name="标题 3 4 3 2 2 4" xfId="19521"/>
    <cellStyle name="标题 3 4 3 2 2 4 2" xfId="19522"/>
    <cellStyle name="输出 4 2 2 6" xfId="19523"/>
    <cellStyle name="标题 3 4 3 2 3 2" xfId="19524"/>
    <cellStyle name="标题 3 4 3 2 3 3" xfId="19525"/>
    <cellStyle name="标题 3 4 3 2 4" xfId="19526"/>
    <cellStyle name="标题 3 4 3 2 4 2" xfId="19527"/>
    <cellStyle name="标题 3 4 3 2 5" xfId="19528"/>
    <cellStyle name="标题 3 4 3 2 5 2" xfId="19529"/>
    <cellStyle name="标题 3 4 3 3" xfId="19530"/>
    <cellStyle name="标题 3 4 3 3 2" xfId="19531"/>
    <cellStyle name="标题 3 4 3 3 2 2" xfId="19532"/>
    <cellStyle name="标题 3 4 3 3 2 2 2" xfId="19533"/>
    <cellStyle name="标题 3 4 3 3 2 2 2 2" xfId="19534"/>
    <cellStyle name="标题 3 4 3 3 2 3" xfId="19535"/>
    <cellStyle name="标题 3 4 3 3 2 3 2" xfId="19536"/>
    <cellStyle name="标题 3 4 3 3 3" xfId="19537"/>
    <cellStyle name="标题 3 4 3 3 3 2" xfId="19538"/>
    <cellStyle name="标题 3 4 3 3 4" xfId="19539"/>
    <cellStyle name="标题 3 4 3 3 4 2" xfId="19540"/>
    <cellStyle name="标题 3 4 3 4" xfId="19541"/>
    <cellStyle name="标题 3 4 3 4 2" xfId="19542"/>
    <cellStyle name="标题 3 4 3 4 2 2" xfId="19543"/>
    <cellStyle name="标题 3 4 3 4 2 2 2" xfId="19544"/>
    <cellStyle name="标题 3 4 3 4 3" xfId="19545"/>
    <cellStyle name="标题 3 4 3 4 3 2" xfId="19546"/>
    <cellStyle name="标题 3 4 3 5" xfId="19547"/>
    <cellStyle name="标题 3 4 3 5 2" xfId="19548"/>
    <cellStyle name="注释 4 3 2 2 7" xfId="19549"/>
    <cellStyle name="标题 3 4 3 5 2 2" xfId="19550"/>
    <cellStyle name="强调文字颜色 4 2 4 5 2" xfId="19551"/>
    <cellStyle name="标题 3 4 4" xfId="19552"/>
    <cellStyle name="强调文字颜色 4 2 4 5 2 2" xfId="19553"/>
    <cellStyle name="标题 3 4 4 2" xfId="19554"/>
    <cellStyle name="标题 3 4 4 2 2" xfId="19555"/>
    <cellStyle name="千位分隔 2 5 5" xfId="19556"/>
    <cellStyle name="标题 3 4 4 2 2 2" xfId="19557"/>
    <cellStyle name="千位分隔 2 5 5 2" xfId="19558"/>
    <cellStyle name="标题 3 4 4 2 2 2 2" xfId="19559"/>
    <cellStyle name="千位分隔 2 5 5 2 2" xfId="19560"/>
    <cellStyle name="标题 3 4 4 2 2 3" xfId="19561"/>
    <cellStyle name="千位分隔 2 5 5 3" xfId="19562"/>
    <cellStyle name="标题 3 4 4 2 2 3 2" xfId="19563"/>
    <cellStyle name="标题 3 4 4 2 3" xfId="19564"/>
    <cellStyle name="千位分隔 2 5 6" xfId="19565"/>
    <cellStyle name="标题 3 4 4 2 3 2" xfId="19566"/>
    <cellStyle name="千位分隔 2 5 6 2" xfId="19567"/>
    <cellStyle name="标题 3 4 4 2 4" xfId="19568"/>
    <cellStyle name="检查单元格 4 4 3 2 2 2 2" xfId="19569"/>
    <cellStyle name="千位分隔 2 5 7" xfId="19570"/>
    <cellStyle name="标题 3 4 4 2 4 2" xfId="19571"/>
    <cellStyle name="标题 3 4 4 3" xfId="19572"/>
    <cellStyle name="标题 3 4 4 3 2" xfId="19573"/>
    <cellStyle name="千位分隔 2 6 5" xfId="19574"/>
    <cellStyle name="标题 3 4 4 3 2 2" xfId="19575"/>
    <cellStyle name="计算 4 3 2 2 3 3" xfId="19576"/>
    <cellStyle name="千位分隔 2 6 5 2" xfId="19577"/>
    <cellStyle name="标题 3 4 4 3 2 2 2" xfId="19578"/>
    <cellStyle name="计算 4 3 2 2 3 3 2" xfId="19579"/>
    <cellStyle name="千位分隔 2 6 5 2 2" xfId="19580"/>
    <cellStyle name="标题 3 4 4 3 2 2 2 2" xfId="19581"/>
    <cellStyle name="输入 3 5 5" xfId="19582"/>
    <cellStyle name="标题 3 4 4 3 2 3" xfId="19583"/>
    <cellStyle name="千位分隔 2 6 5 3" xfId="19584"/>
    <cellStyle name="标题 3 4 4 3 2 3 2" xfId="19585"/>
    <cellStyle name="标题 3 4 4 3 3" xfId="19586"/>
    <cellStyle name="千位分隔 2 6 6" xfId="19587"/>
    <cellStyle name="标题 3 4 4 3 3 2" xfId="19588"/>
    <cellStyle name="千位分隔 2 6 6 2" xfId="19589"/>
    <cellStyle name="标题 3 4 4 3 4" xfId="19590"/>
    <cellStyle name="千位分隔 2 6 7" xfId="19591"/>
    <cellStyle name="标题 3 4 4 3 4 2" xfId="19592"/>
    <cellStyle name="标题 3 4 4 4 2 2" xfId="19593"/>
    <cellStyle name="汇总 2 4 2 2 3 3" xfId="19594"/>
    <cellStyle name="千位分隔 2 7 5 2" xfId="19595"/>
    <cellStyle name="标题 3 4 4 4 2 2 2" xfId="19596"/>
    <cellStyle name="汇总 2 4 2 2 3 3 2" xfId="19597"/>
    <cellStyle name="千位分隔 2 7 5 2 2" xfId="19598"/>
    <cellStyle name="标题 3 4 4 4 3" xfId="19599"/>
    <cellStyle name="千位分隔 2 7 6" xfId="19600"/>
    <cellStyle name="标题 3 4 4 4 3 2" xfId="19601"/>
    <cellStyle name="千位分隔 2 7 6 2" xfId="19602"/>
    <cellStyle name="标题 3 4 4 5" xfId="19603"/>
    <cellStyle name="标题 3 4 4 5 2" xfId="19604"/>
    <cellStyle name="千位分隔 2 8 5" xfId="19605"/>
    <cellStyle name="标题 3 4 4 5 2 2" xfId="19606"/>
    <cellStyle name="标题 3 4 5" xfId="19607"/>
    <cellStyle name="标题 3 4 5 2" xfId="19608"/>
    <cellStyle name="标题 3 4 5 2 2" xfId="19609"/>
    <cellStyle name="标题 3 4 5 2 2 2" xfId="19610"/>
    <cellStyle name="标题 3 4 5 2 2 2 2" xfId="19611"/>
    <cellStyle name="标题 3 4 5 2 2 3" xfId="19612"/>
    <cellStyle name="标题 3 4 5 2 2 3 2" xfId="19613"/>
    <cellStyle name="标题 3 4 5 2 3" xfId="19614"/>
    <cellStyle name="标题 3 4 5 2 3 2" xfId="19615"/>
    <cellStyle name="标题 3 4 5 2 3 2 2" xfId="19616"/>
    <cellStyle name="标题 3 4 5 2 4" xfId="19617"/>
    <cellStyle name="标题 3 4 5 2 4 2" xfId="19618"/>
    <cellStyle name="标题 3 4 5 3" xfId="19619"/>
    <cellStyle name="标题 3 4 5 3 2" xfId="19620"/>
    <cellStyle name="注释 2 2 4 4" xfId="19621"/>
    <cellStyle name="标题 3 4 5 3 2 2" xfId="19622"/>
    <cellStyle name="注释 2 2 4 4 2" xfId="19623"/>
    <cellStyle name="标题 3 4 5 3 2 2 2" xfId="19624"/>
    <cellStyle name="标题 3 4 5 3 3" xfId="19625"/>
    <cellStyle name="注释 2 2 5 4" xfId="19626"/>
    <cellStyle name="标题 3 4 5 3 3 2" xfId="19627"/>
    <cellStyle name="标题 3 4 5 4 2" xfId="19628"/>
    <cellStyle name="注释 2 3 4 4" xfId="19629"/>
    <cellStyle name="标题 3 4 5 4 2 2" xfId="19630"/>
    <cellStyle name="标题 3 4 5 5" xfId="19631"/>
    <cellStyle name="标题 3 4 5 5 2" xfId="19632"/>
    <cellStyle name="标题 3 4 6 2" xfId="19633"/>
    <cellStyle name="标题 3 4 6 2 2" xfId="19634"/>
    <cellStyle name="标题 3 4 6 2 2 2" xfId="19635"/>
    <cellStyle name="标题 3 4 6 2 2 2 2" xfId="19636"/>
    <cellStyle name="标题 3 4 6 2 3" xfId="19637"/>
    <cellStyle name="标题 3 4 6 2 3 2" xfId="19638"/>
    <cellStyle name="标题 3 4 6 3" xfId="19639"/>
    <cellStyle name="标题 3 4 6 3 2" xfId="19640"/>
    <cellStyle name="注释 3 2 4 4" xfId="19641"/>
    <cellStyle name="标题 3 4 6 3 2 2" xfId="19642"/>
    <cellStyle name="标题 3 4 6 4" xfId="19643"/>
    <cellStyle name="标题 3 4 6 4 2" xfId="19644"/>
    <cellStyle name="标题 3 4 7" xfId="19645"/>
    <cellStyle name="标题 3 4 7 2" xfId="19646"/>
    <cellStyle name="计算 2 2 2 3 2 4" xfId="19647"/>
    <cellStyle name="标题 3 4 7 2 2" xfId="19648"/>
    <cellStyle name="计算 2 2 2 3 2 4 2" xfId="19649"/>
    <cellStyle name="标题 3 4 7 2 2 2" xfId="19650"/>
    <cellStyle name="标题 3 4 7 3" xfId="19651"/>
    <cellStyle name="标题 3 4 7 3 2" xfId="19652"/>
    <cellStyle name="标题 3 4 8" xfId="19653"/>
    <cellStyle name="注释 2 5 2 3 2 2" xfId="19654"/>
    <cellStyle name="标题 3 4 8 2" xfId="19655"/>
    <cellStyle name="标题 3 4 8 2 2" xfId="19656"/>
    <cellStyle name="标题 3 4 9" xfId="19657"/>
    <cellStyle name="注释 2 5 2 3 2 3" xfId="19658"/>
    <cellStyle name="标题 3 4 9 2" xfId="19659"/>
    <cellStyle name="强调文字颜色 6 3 7 2 2" xfId="19660"/>
    <cellStyle name="标题 4 2" xfId="19661"/>
    <cellStyle name="标题 4 2 2" xfId="19662"/>
    <cellStyle name="标题 4 2 2 2" xfId="19663"/>
    <cellStyle name="千位分隔 2 3 8" xfId="19664"/>
    <cellStyle name="标题 4 2 2 2 2 2 2" xfId="19665"/>
    <cellStyle name="千位分隔 2 3 9" xfId="19666"/>
    <cellStyle name="标题 4 2 2 2 2 2 3" xfId="19667"/>
    <cellStyle name="标题 4 2 2 2 2 2 4" xfId="19668"/>
    <cellStyle name="标题 4 2 2 2 2 3" xfId="19669"/>
    <cellStyle name="千位分隔 2 4 8" xfId="19670"/>
    <cellStyle name="标题 4 2 2 2 2 3 2" xfId="19671"/>
    <cellStyle name="标题 4 2 2 2 2 3 3" xfId="19672"/>
    <cellStyle name="标题 4 2 2 2 2 4" xfId="19673"/>
    <cellStyle name="千位分隔 2 5 8" xfId="19674"/>
    <cellStyle name="标题 4 2 2 2 2 4 2" xfId="19675"/>
    <cellStyle name="标题 4 2 2 2 2 4 2 2" xfId="19676"/>
    <cellStyle name="标题 4 2 2 2 2 5" xfId="19677"/>
    <cellStyle name="千位分隔 2 6 8" xfId="19678"/>
    <cellStyle name="标题 4 2 2 2 2 5 2" xfId="19679"/>
    <cellStyle name="标题 4 2 2 2 3" xfId="19680"/>
    <cellStyle name="标题 4 2 2 2 3 2 2" xfId="19681"/>
    <cellStyle name="标题 4 2 2 2 3 3 2" xfId="19682"/>
    <cellStyle name="标题 4 2 2 2 3 4" xfId="19683"/>
    <cellStyle name="标题 4 2 2 2 3 4 2" xfId="19684"/>
    <cellStyle name="标题 4 2 2 2 4" xfId="19685"/>
    <cellStyle name="标题 4 2 2 2 4 2" xfId="19686"/>
    <cellStyle name="标题 4 2 2 2 4 2 2" xfId="19687"/>
    <cellStyle name="标题 4 2 2 2 4 3" xfId="19688"/>
    <cellStyle name="标题 4 2 2 2 4 3 2" xfId="19689"/>
    <cellStyle name="标题 4 2 2 2 5 2" xfId="19690"/>
    <cellStyle name="标题 4 2 2 2 5 2 2" xfId="19691"/>
    <cellStyle name="标题 4 2 2 2 6" xfId="19692"/>
    <cellStyle name="标题 4 2 2 3" xfId="19693"/>
    <cellStyle name="标题 4 2 2 3 2" xfId="19694"/>
    <cellStyle name="标题 4 2 2 3 2 2" xfId="19695"/>
    <cellStyle name="标题 4 2 2 3 2 2 2 2" xfId="19696"/>
    <cellStyle name="千位分隔 2 2 2 2 2 4 2" xfId="19697"/>
    <cellStyle name="标题 4 2 2 3 2 2 2 2 2" xfId="19698"/>
    <cellStyle name="千位分隔 2 2 2 2 2 4 2 2" xfId="19699"/>
    <cellStyle name="标题 4 2 2 3 2 2 2 2 2 2" xfId="19700"/>
    <cellStyle name="链接单元格 2 2 5 3 2 2" xfId="19701"/>
    <cellStyle name="标题 4 2 2 3 2 2 2 3" xfId="19702"/>
    <cellStyle name="千位分隔 2 2 2 2 2 4 3" xfId="19703"/>
    <cellStyle name="标题 4 2 2 3 2 2 3" xfId="19704"/>
    <cellStyle name="千位分隔 2 2 2 2 2 5" xfId="19705"/>
    <cellStyle name="标题 4 2 2 3 2 2 3 2" xfId="19706"/>
    <cellStyle name="千位分隔 2 2 2 2 2 5 2" xfId="19707"/>
    <cellStyle name="标题 4 2 2 3 2 2 3 2 2" xfId="19708"/>
    <cellStyle name="千位分隔 2 2 2 2 2 5 2 2" xfId="19709"/>
    <cellStyle name="标题 4 2 2 3 2 2 4" xfId="19710"/>
    <cellStyle name="千位分隔 2 2 2 2 2 6" xfId="19711"/>
    <cellStyle name="输入 4 3 2 4 3 2" xfId="19712"/>
    <cellStyle name="标题 4 2 2 3 2 2 4 2" xfId="19713"/>
    <cellStyle name="标题 4 2 2 3 2 3" xfId="19714"/>
    <cellStyle name="注释 2 2 3 2 3 2 5" xfId="19715"/>
    <cellStyle name="标题 4 2 2 3 2 3 2" xfId="19716"/>
    <cellStyle name="千位分隔 2 2 2 2 3 4" xfId="19717"/>
    <cellStyle name="标题 4 2 2 3 2 3 2 2" xfId="19718"/>
    <cellStyle name="千位分隔 2 2 2 2 3 4 2" xfId="19719"/>
    <cellStyle name="标题 4 2 2 3 2 3 3" xfId="19720"/>
    <cellStyle name="千位分隔 2 2 2 2 3 5" xfId="19721"/>
    <cellStyle name="标题 4 2 2 3 2 3 3 2" xfId="19722"/>
    <cellStyle name="标题 4 2 2 3 2 4" xfId="19723"/>
    <cellStyle name="标题 4 2 2 3 2 4 2" xfId="19724"/>
    <cellStyle name="千位分隔 2 2 2 2 4 4" xfId="19725"/>
    <cellStyle name="标题 4 2 2 3 2 4 2 2" xfId="19726"/>
    <cellStyle name="标题 4 2 2 3 2 5" xfId="19727"/>
    <cellStyle name="标题 4 2 2 3 2 5 2" xfId="19728"/>
    <cellStyle name="千位分隔 2 2 2 2 5 4" xfId="19729"/>
    <cellStyle name="标题 4 2 2 3 3" xfId="19730"/>
    <cellStyle name="标题 4 2 2 3 3 2" xfId="19731"/>
    <cellStyle name="标题 4 2 2 3 3 2 2" xfId="19732"/>
    <cellStyle name="千位分隔 2 2 2 3 2 4" xfId="19733"/>
    <cellStyle name="计算 4 2 5" xfId="19734"/>
    <cellStyle name="标题 4 2 2 3 3 2 2 2" xfId="19735"/>
    <cellStyle name="千位分隔 2 2 2 3 2 4 2" xfId="19736"/>
    <cellStyle name="计算 4 2 5 2" xfId="19737"/>
    <cellStyle name="标题 4 2 2 3 3 2 2 2 2" xfId="19738"/>
    <cellStyle name="千位分隔 2 2 2 3 2 4 2 2" xfId="19739"/>
    <cellStyle name="标题 4 2 2 3 3 3" xfId="19740"/>
    <cellStyle name="标题 4 2 2 3 3 3 2" xfId="19741"/>
    <cellStyle name="千位分隔 2 2 2 3 3 4" xfId="19742"/>
    <cellStyle name="标题 4 2 2 3 3 3 2 2" xfId="19743"/>
    <cellStyle name="千位分隔 2 2 2 3 3 4 2" xfId="19744"/>
    <cellStyle name="标题 4 2 2 3 3 4" xfId="19745"/>
    <cellStyle name="标题 4 2 2 3 4 2" xfId="19746"/>
    <cellStyle name="标题 4 2 2 3 4 2 2" xfId="19747"/>
    <cellStyle name="千位分隔 2 2 2 4 2 4" xfId="19748"/>
    <cellStyle name="标题 4 2 2 3 4 2 2 2" xfId="19749"/>
    <cellStyle name="千位分隔 2 2 2 4 2 4 2" xfId="19750"/>
    <cellStyle name="标题 4 2 2 3 4 3" xfId="19751"/>
    <cellStyle name="标题 4 2 2 3 4 3 2" xfId="19752"/>
    <cellStyle name="千位分隔 2 2 2 4 3 4" xfId="19753"/>
    <cellStyle name="标题 4 2 2 3 5" xfId="19754"/>
    <cellStyle name="标题 4 2 2 3 5 2" xfId="19755"/>
    <cellStyle name="标题 4 2 2 3 5 2 2" xfId="19756"/>
    <cellStyle name="好_2.空间地产（西安）天琴湾销售会所灯饰清单 2 2 2 3" xfId="19757"/>
    <cellStyle name="千位分隔 2 2 2 5 2 4" xfId="19758"/>
    <cellStyle name="强调文字颜色 1 3 3 2 2 2 2" xfId="19759"/>
    <cellStyle name="标题 4 2 2 3 6" xfId="19760"/>
    <cellStyle name="强调文字颜色 1 3 3 2 2 2 2 2" xfId="19761"/>
    <cellStyle name="标题 4 2 2 3 6 2" xfId="19762"/>
    <cellStyle name="差_2.空间地产（西安）天琴湾销售会所灯饰清单 6 2 4 2 2" xfId="19763"/>
    <cellStyle name="标题 4 2 2 4" xfId="19764"/>
    <cellStyle name="常规 3 2 2 6" xfId="19765"/>
    <cellStyle name="标题 4 2 2 4 2" xfId="19766"/>
    <cellStyle name="标题 4 2 2 4 2 2" xfId="19767"/>
    <cellStyle name="标题 4 2 2 4 2 2 2" xfId="19768"/>
    <cellStyle name="解释性文本 2 2 3 3" xfId="19769"/>
    <cellStyle name="千位分隔 2 2 3 2 2 4" xfId="19770"/>
    <cellStyle name="标题 4 2 2 4 2 2 2 2 2" xfId="19771"/>
    <cellStyle name="解释性文本 2 2 3 3 2 2" xfId="19772"/>
    <cellStyle name="千位分隔 2 2 2 2" xfId="19773"/>
    <cellStyle name="标题 4 2 2 4 2 2 3" xfId="19774"/>
    <cellStyle name="解释性文本 2 2 3 4" xfId="19775"/>
    <cellStyle name="千位分隔 2 2 3 2 2 5" xfId="19776"/>
    <cellStyle name="千位分隔 2 2 2 2 2" xfId="19777"/>
    <cellStyle name="标题 4 2 2 4 2 2 3 2" xfId="19778"/>
    <cellStyle name="解释性文本 2 2 3 4 2" xfId="19779"/>
    <cellStyle name="标题 4 2 2 4 2 3" xfId="19780"/>
    <cellStyle name="标题 4 2 2 4 2 3 2" xfId="19781"/>
    <cellStyle name="解释性文本 2 2 4 3" xfId="19782"/>
    <cellStyle name="千位分隔 2 2 3 2 3 4" xfId="19783"/>
    <cellStyle name="标题 4 2 2 4 2 3 2 2" xfId="19784"/>
    <cellStyle name="解释性文本 2 2 4 3 2" xfId="19785"/>
    <cellStyle name="标题 4 2 2 4 2 4" xfId="19786"/>
    <cellStyle name="标题 4 2 2 4 3" xfId="19787"/>
    <cellStyle name="千位分隔 2 2 2 4 2 2 2 2 2" xfId="19788"/>
    <cellStyle name="标题 4 2 2 4 3 2" xfId="19789"/>
    <cellStyle name="标题 4 2 2 4 3 2 2" xfId="19790"/>
    <cellStyle name="解释性文本 2 3 3 3" xfId="19791"/>
    <cellStyle name="千位分隔 2 2 3 3 2 4" xfId="19792"/>
    <cellStyle name="标题 4 2 2 4 3 2 2 2 2" xfId="19793"/>
    <cellStyle name="解释性文本 2 3 3 3 2 2" xfId="19794"/>
    <cellStyle name="标题 4 2 2 4 3 3 2" xfId="19795"/>
    <cellStyle name="解释性文本 2 3 4 3" xfId="19796"/>
    <cellStyle name="千位分隔 2 2 3 3 3 4" xfId="19797"/>
    <cellStyle name="输入 4 5 2 2 2 3" xfId="19798"/>
    <cellStyle name="标题 4 2 2 4 3 4" xfId="19799"/>
    <cellStyle name="输入 4 5 2 2 2 3 2" xfId="19800"/>
    <cellStyle name="标题 4 2 2 4 3 4 2" xfId="19801"/>
    <cellStyle name="标题 4 2 2 4 4" xfId="19802"/>
    <cellStyle name="标题 4 2 2 4 4 2" xfId="19803"/>
    <cellStyle name="标题 4 2 2 4 4 2 2" xfId="19804"/>
    <cellStyle name="解释性文本 2 4 3 3" xfId="19805"/>
    <cellStyle name="千位分隔 2 2 3 4 2 4" xfId="19806"/>
    <cellStyle name="标题 4 2 2 4 4 3" xfId="19807"/>
    <cellStyle name="标题 4 2 2 4 4 3 2" xfId="19808"/>
    <cellStyle name="解释性文本 2 4 4 3" xfId="19809"/>
    <cellStyle name="标题 4 2 2 4 5" xfId="19810"/>
    <cellStyle name="标题 4 2 2 4 5 2" xfId="19811"/>
    <cellStyle name="标题 4 2 2 4 5 2 2" xfId="19812"/>
    <cellStyle name="好_2.空间地产（西安）天琴湾销售会所灯饰清单 3 2 2 3" xfId="19813"/>
    <cellStyle name="解释性文本 2 5 3 3" xfId="19814"/>
    <cellStyle name="强调文字颜色 1 3 3 2 2 3 2 2" xfId="19815"/>
    <cellStyle name="标题 4 2 2 4 6 2" xfId="19816"/>
    <cellStyle name="标题 4 2 2 5 2" xfId="19817"/>
    <cellStyle name="标题 4 2 2 5 2 2" xfId="19818"/>
    <cellStyle name="强调文字颜色 3 2 4" xfId="19819"/>
    <cellStyle name="标题 4 2 2 5 2 2 2" xfId="19820"/>
    <cellStyle name="解释性文本 3 2 3 3" xfId="19821"/>
    <cellStyle name="千位分隔 2 2 4 2 2 4" xfId="19822"/>
    <cellStyle name="强调文字颜色 3 2 4 2" xfId="19823"/>
    <cellStyle name="标题 4 2 2 5 2 2 2 2" xfId="19824"/>
    <cellStyle name="解释性文本 3 2 3 3 2" xfId="19825"/>
    <cellStyle name="千位分隔 2 2 4 2 2 4 2" xfId="19826"/>
    <cellStyle name="标题 4 2 2 5 2 3" xfId="19827"/>
    <cellStyle name="强调文字颜色 3 3 4" xfId="19828"/>
    <cellStyle name="标题 4 2 2 5 2 3 2" xfId="19829"/>
    <cellStyle name="解释性文本 3 2 4 3" xfId="19830"/>
    <cellStyle name="千位分隔 2 2 4 2 3 4" xfId="19831"/>
    <cellStyle name="标题 4 2 2 5 3" xfId="19832"/>
    <cellStyle name="标题 4 2 2 5 3 2" xfId="19833"/>
    <cellStyle name="强调文字颜色 4 2 4" xfId="19834"/>
    <cellStyle name="标题 4 2 2 5 3 2 2" xfId="19835"/>
    <cellStyle name="解释性文本 3 3 3 3" xfId="19836"/>
    <cellStyle name="千位分隔 2 2 4 3 2 4" xfId="19837"/>
    <cellStyle name="标题 4 2 2 6 2" xfId="19838"/>
    <cellStyle name="标题 4 2 2 6 2 2" xfId="19839"/>
    <cellStyle name="标题 4 2 2 6 2 2 2" xfId="19840"/>
    <cellStyle name="常规 4 7" xfId="19841"/>
    <cellStyle name="解释性文本 4 2 3 3" xfId="19842"/>
    <cellStyle name="千位分隔 2 2 5 2 2 4" xfId="19843"/>
    <cellStyle name="标题 4 2 2 6 3" xfId="19844"/>
    <cellStyle name="标题 4 2 2 6 3 2" xfId="19845"/>
    <cellStyle name="标题 4 2 3 2 2" xfId="19846"/>
    <cellStyle name="标题 4 2 3 2 2 2" xfId="19847"/>
    <cellStyle name="标题 4 2 3 2 2 2 2" xfId="19848"/>
    <cellStyle name="千位分隔 2 4" xfId="19849"/>
    <cellStyle name="标题 4 2 3 2 2 3" xfId="19850"/>
    <cellStyle name="标题 4 2 3 2 2 3 2" xfId="19851"/>
    <cellStyle name="标题 4 2 3 2 2 3 2 2" xfId="19852"/>
    <cellStyle name="标题 4 2 3 2 2 4 2" xfId="19853"/>
    <cellStyle name="标题 4 2 3 2 3" xfId="19854"/>
    <cellStyle name="标题 4 2 3 2 3 2" xfId="19855"/>
    <cellStyle name="标题 4 2 3 2 3 2 2" xfId="19856"/>
    <cellStyle name="标题 4 2 3 2 3 2 2 2" xfId="19857"/>
    <cellStyle name="标题 4 2 3 2 3 3 2" xfId="19858"/>
    <cellStyle name="标题 4 2 3 2 4" xfId="19859"/>
    <cellStyle name="标题 4 2 3 2 4 2" xfId="19860"/>
    <cellStyle name="常规 3 4 2 2 2 3" xfId="19861"/>
    <cellStyle name="标题 4 2 3 2 5 2" xfId="19862"/>
    <cellStyle name="标题 4 2 3 3" xfId="19863"/>
    <cellStyle name="标题 4 2 3 3 2" xfId="19864"/>
    <cellStyle name="标题 4 2 3 3 2 2" xfId="19865"/>
    <cellStyle name="标题 4 2 3 3 2 2 2" xfId="19866"/>
    <cellStyle name="千位分隔 2 3 2 2 2 4" xfId="19867"/>
    <cellStyle name="标题 4 2 3 3 2 2 2 2" xfId="19868"/>
    <cellStyle name="千位分隔 2 3 2 2 2 4 2" xfId="19869"/>
    <cellStyle name="标题 4 2 3 3 2 3" xfId="19870"/>
    <cellStyle name="标题 4 2 3 3 2 3 2" xfId="19871"/>
    <cellStyle name="千位分隔 2 3 2 2 3 4" xfId="19872"/>
    <cellStyle name="标题 4 2 3 3 3" xfId="19873"/>
    <cellStyle name="标题 4 2 3 3 3 2" xfId="19874"/>
    <cellStyle name="标题 4 2 3 3 4" xfId="19875"/>
    <cellStyle name="标题 4 2 3 3 4 2" xfId="19876"/>
    <cellStyle name="标题 4 2 3 4" xfId="19877"/>
    <cellStyle name="常规 3 3 2 6" xfId="19878"/>
    <cellStyle name="标题 4 2 3 4 2" xfId="19879"/>
    <cellStyle name="标题 4 2 3 4 2 2" xfId="19880"/>
    <cellStyle name="标题 4 2 3 4 2 2 2" xfId="19881"/>
    <cellStyle name="千位分隔 2 3 3 2 2 4" xfId="19882"/>
    <cellStyle name="标题 4 2 3 4 3" xfId="19883"/>
    <cellStyle name="标题 4 2 3 4 3 2" xfId="19884"/>
    <cellStyle name="标题 4 2 3 5" xfId="19885"/>
    <cellStyle name="标题 4 2 3 5 2" xfId="19886"/>
    <cellStyle name="标题 4 2 3 5 2 2" xfId="19887"/>
    <cellStyle name="标题 4 2 3 6 2" xfId="19888"/>
    <cellStyle name="强调文字颜色 4 2 5 3 2 2" xfId="19889"/>
    <cellStyle name="标题 4 2 4 2" xfId="19890"/>
    <cellStyle name="标题 4 2 4 2 2 2 2" xfId="19891"/>
    <cellStyle name="标题 4 2 4 2 3 2" xfId="19892"/>
    <cellStyle name="标题 4 2 4 2 3 2 2" xfId="19893"/>
    <cellStyle name="标题 4 2 4 2 4 2" xfId="19894"/>
    <cellStyle name="常规 3 4 3 2 2 3" xfId="19895"/>
    <cellStyle name="链接单元格 2 2 5 2 3" xfId="19896"/>
    <cellStyle name="标题 4 2 4 2 4 2 2" xfId="19897"/>
    <cellStyle name="链接单元格 2 2 5 2 3 2" xfId="19898"/>
    <cellStyle name="标题 4 2 4 2 5" xfId="19899"/>
    <cellStyle name="标题 4 2 4 2 5 2" xfId="19900"/>
    <cellStyle name="强调文字颜色 4 2 5 3 2 3" xfId="19901"/>
    <cellStyle name="标题 4 2 4 3" xfId="19902"/>
    <cellStyle name="强调文字颜色 4 2 5 3 2 3 2" xfId="19903"/>
    <cellStyle name="标题 4 2 4 3 2" xfId="19904"/>
    <cellStyle name="标题 4 2 4 3 2 2" xfId="19905"/>
    <cellStyle name="标题 4 2 4 3 2 2 2" xfId="19906"/>
    <cellStyle name="千位分隔 2 4 2 2 2 4" xfId="19907"/>
    <cellStyle name="解释性文本 4 4 2 3" xfId="19908"/>
    <cellStyle name="标题 4 2 4 3 2 2 2 2" xfId="19909"/>
    <cellStyle name="好_3.空间地产（西安）天琴湾配饰报价清单 3 5 3" xfId="19910"/>
    <cellStyle name="标题 4 2 4 3 3" xfId="19911"/>
    <cellStyle name="标题 4 2 4 3 3 2" xfId="19912"/>
    <cellStyle name="标题 4 2 4 3 4" xfId="19913"/>
    <cellStyle name="标题 4 2 4 3 4 2" xfId="19914"/>
    <cellStyle name="标题 4 2 4 4 2 2" xfId="19915"/>
    <cellStyle name="汇总 3 2 2 2 3 3" xfId="19916"/>
    <cellStyle name="标题 4 2 4 4 2 2 2" xfId="19917"/>
    <cellStyle name="汇总 3 2 2 2 3 3 2" xfId="19918"/>
    <cellStyle name="千位分隔 2 4 3 2 2 4" xfId="19919"/>
    <cellStyle name="标题 4 2 4 4 3 2" xfId="19920"/>
    <cellStyle name="标题 4 2 4 5" xfId="19921"/>
    <cellStyle name="标题 4 2 4 5 2 2" xfId="19922"/>
    <cellStyle name="标题 4 2 4 6 2" xfId="19923"/>
    <cellStyle name="强调文字颜色 4 2 5 3 3" xfId="19924"/>
    <cellStyle name="标题 4 2 5" xfId="19925"/>
    <cellStyle name="强调文字颜色 4 2 5 3 3 2" xfId="19926"/>
    <cellStyle name="标题 4 2 5 2" xfId="19927"/>
    <cellStyle name="强调文字颜色 4 2 5 3 3 2 2" xfId="19928"/>
    <cellStyle name="标题 4 2 5 2 2" xfId="19929"/>
    <cellStyle name="标题 4 2 5 2 2 2" xfId="19930"/>
    <cellStyle name="警告文本 4 9" xfId="19931"/>
    <cellStyle name="好 2 2 2 2 2 2 3" xfId="19932"/>
    <cellStyle name="标题 4 2 5 2 2 2 2" xfId="19933"/>
    <cellStyle name="警告文本 4 9 2" xfId="19934"/>
    <cellStyle name="好 2 2 2 2 2 2 3 2" xfId="19935"/>
    <cellStyle name="标题 4 2 5 2 3" xfId="19936"/>
    <cellStyle name="标题 4 2 5 2 3 2 2" xfId="19937"/>
    <cellStyle name="标题 4 2 5 2 4" xfId="19938"/>
    <cellStyle name="标题 4 2 5 2 4 2" xfId="19939"/>
    <cellStyle name="标题 4 2 5 3" xfId="19940"/>
    <cellStyle name="标题 4 2 5 3 2" xfId="19941"/>
    <cellStyle name="标题 4 2 5 3 2 2" xfId="19942"/>
    <cellStyle name="标题 4 2 5 3 2 2 2" xfId="19943"/>
    <cellStyle name="千位分隔 2 5 2 2 2 4" xfId="19944"/>
    <cellStyle name="标题 4 2 5 3 3" xfId="19945"/>
    <cellStyle name="标题 4 2 5 3 3 2" xfId="19946"/>
    <cellStyle name="标题 4 2 5 3 3 2 2" xfId="19947"/>
    <cellStyle name="千位分隔 2 5 2 3 2 4" xfId="19948"/>
    <cellStyle name="标题 4 2 5 3 4" xfId="19949"/>
    <cellStyle name="标题 4 2 5 3 4 2" xfId="19950"/>
    <cellStyle name="标题 4 2 5 4 2 2" xfId="19951"/>
    <cellStyle name="标题 4 2 5 4 2 2 2" xfId="19952"/>
    <cellStyle name="千位分隔 2 5 3 2 2 4" xfId="19953"/>
    <cellStyle name="标题 4 2 5 4 3" xfId="19954"/>
    <cellStyle name="标题 4 2 5 4 3 2" xfId="19955"/>
    <cellStyle name="标题 4 2 5 5" xfId="19956"/>
    <cellStyle name="标题 4 2 5 5 2" xfId="19957"/>
    <cellStyle name="标题 4 2 5 5 2 2" xfId="19958"/>
    <cellStyle name="标题 4 2 5 6" xfId="19959"/>
    <cellStyle name="标题 4 2 5 6 2" xfId="19960"/>
    <cellStyle name="标题 4 3 3 3 2 3 2" xfId="19961"/>
    <cellStyle name="强调文字颜色 4 2 5 3 4" xfId="19962"/>
    <cellStyle name="标题 4 2 6" xfId="19963"/>
    <cellStyle name="标题 4 2 7" xfId="19964"/>
    <cellStyle name="标题 4 2 8" xfId="19965"/>
    <cellStyle name="标题 4 2 9" xfId="19966"/>
    <cellStyle name="标题 4 2 9 2" xfId="19967"/>
    <cellStyle name="强调文字颜色 2 2 2 4 5" xfId="19968"/>
    <cellStyle name="标题 4 3 2 2" xfId="19969"/>
    <cellStyle name="输出 4 3 2 6" xfId="19970"/>
    <cellStyle name="标题 4 3 2 2 2" xfId="19971"/>
    <cellStyle name="标题 4 3 2 2 2 2" xfId="19972"/>
    <cellStyle name="注释 2 3 3 2 6" xfId="19973"/>
    <cellStyle name="输出 4 3 2 6 2" xfId="19974"/>
    <cellStyle name="标题 4 3 2 2 2 2 2" xfId="19975"/>
    <cellStyle name="标题 4 3 2 2 2 2 2 2" xfId="19976"/>
    <cellStyle name="标题 4 3 2 2 2 2 2 2 2" xfId="19977"/>
    <cellStyle name="标题 4 3 2 2 2 2 3" xfId="19978"/>
    <cellStyle name="标题 4 3 2 2 2 2 3 2" xfId="19979"/>
    <cellStyle name="标题 4 3 2 2 2 3 2 2" xfId="19980"/>
    <cellStyle name="标题 4 3 2 2 2 4" xfId="19981"/>
    <cellStyle name="标题 4 3 2 2 2 4 2" xfId="19982"/>
    <cellStyle name="标题 4 3 2 2 3 2 2" xfId="19983"/>
    <cellStyle name="标题 4 3 2 2 3 2 2 2" xfId="19984"/>
    <cellStyle name="标题 4 3 2 2 3 3 2" xfId="19985"/>
    <cellStyle name="标题 4 3 2 2 4" xfId="19986"/>
    <cellStyle name="标题 4 3 2 2 4 2" xfId="19987"/>
    <cellStyle name="输入 2 2 4 3 2 2 3" xfId="19988"/>
    <cellStyle name="标题 4 3 2 2 4 2 2" xfId="19989"/>
    <cellStyle name="标题 4 3 2 3" xfId="19990"/>
    <cellStyle name="标题 4 3 2 3 2" xfId="19991"/>
    <cellStyle name="标题 4 3 2 3 2 2" xfId="19992"/>
    <cellStyle name="标题 4 3 2 3 2 2 2" xfId="19993"/>
    <cellStyle name="强调文字颜色 3 2 5 2 4" xfId="19994"/>
    <cellStyle name="标题 4 3 2 3 2 2 2 2" xfId="19995"/>
    <cellStyle name="标题 7 2 3" xfId="19996"/>
    <cellStyle name="强调文字颜色 3 2 5 2 4 2" xfId="19997"/>
    <cellStyle name="标题 4 3 2 3 2 3 2" xfId="19998"/>
    <cellStyle name="强调文字颜色 3 2 5 3 4" xfId="19999"/>
    <cellStyle name="标题 4 3 2 3 3 2" xfId="20000"/>
    <cellStyle name="标题 4 3 2 3 4" xfId="20001"/>
    <cellStyle name="标题 4 3 2 3 4 2" xfId="20002"/>
    <cellStyle name="标题 4 3 2 4" xfId="20003"/>
    <cellStyle name="常规 4 2 2 6" xfId="20004"/>
    <cellStyle name="标题 4 3 2 4 2" xfId="20005"/>
    <cellStyle name="标题 4 3 2 4 2 2" xfId="20006"/>
    <cellStyle name="标题 4 3 2 4 2 2 2" xfId="20007"/>
    <cellStyle name="标题 4 3 2 4 3" xfId="20008"/>
    <cellStyle name="标题 4 3 2 4 3 2" xfId="20009"/>
    <cellStyle name="标题 4 3 2 5" xfId="20010"/>
    <cellStyle name="标题 4 3 2 5 2" xfId="20011"/>
    <cellStyle name="标题 4 3 2 5 2 2" xfId="20012"/>
    <cellStyle name="标题 4 3 2 6 2" xfId="20013"/>
    <cellStyle name="汇总 2 6 2 4" xfId="20014"/>
    <cellStyle name="计算 4 5 2 5" xfId="20015"/>
    <cellStyle name="标题 4 3 3 2" xfId="20016"/>
    <cellStyle name="标题 4 3 3 2 2" xfId="20017"/>
    <cellStyle name="标题 4 3 3 2 2 2" xfId="20018"/>
    <cellStyle name="注释 2 4 3 2 6" xfId="20019"/>
    <cellStyle name="好_2.空间地产（西安）天琴湾销售会所灯饰清单 4 3" xfId="20020"/>
    <cellStyle name="标题 4 3 3 2 2 2 2" xfId="20021"/>
    <cellStyle name="好_2.空间地产（西安）天琴湾销售会所灯饰清单 4 3 2" xfId="20022"/>
    <cellStyle name="解释性文本 3 6 3" xfId="20023"/>
    <cellStyle name="标题 4 3 3 2 2 2 2 2" xfId="20024"/>
    <cellStyle name="好_2.空间地产（西安）天琴湾销售会所灯饰清单 4 3 2 2" xfId="20025"/>
    <cellStyle name="解释性文本 3 6 3 2" xfId="20026"/>
    <cellStyle name="标题 4 3 3 2 2 2 2 2 2" xfId="20027"/>
    <cellStyle name="好_2.空间地产（西安）天琴湾销售会所灯饰清单 4 4 2" xfId="20028"/>
    <cellStyle name="标题 4 3 3 2 2 2 3 2" xfId="20029"/>
    <cellStyle name="标题 4 3 3 2 2 3" xfId="20030"/>
    <cellStyle name="好_2.空间地产（西安）天琴湾销售会所灯饰清单 5 3" xfId="20031"/>
    <cellStyle name="标题 4 3 3 2 2 3 2" xfId="20032"/>
    <cellStyle name="好_2.空间地产（西安）天琴湾销售会所灯饰清单 5 3 2" xfId="20033"/>
    <cellStyle name="解释性文本 4 6 3" xfId="20034"/>
    <cellStyle name="标题 4 3 3 2 2 3 2 2" xfId="20035"/>
    <cellStyle name="好_3.空间地产（西安）天琴湾配饰报价清单 5 6" xfId="20036"/>
    <cellStyle name="标题 4 3 3 2 2 4" xfId="20037"/>
    <cellStyle name="好_2.空间地产（西安）天琴湾销售会所灯饰清单 6 3" xfId="20038"/>
    <cellStyle name="标题 4 3 3 2 2 4 2" xfId="20039"/>
    <cellStyle name="标题 4 3 3 2 3 2" xfId="20040"/>
    <cellStyle name="标题 4 3 3 2 3 2 2" xfId="20041"/>
    <cellStyle name="标题 4 3 3 2 3 2 2 2" xfId="20042"/>
    <cellStyle name="标题 4 3 3 2 3 3" xfId="20043"/>
    <cellStyle name="标题 4 3 3 2 3 3 2" xfId="20044"/>
    <cellStyle name="标题 4 3 3 2 4" xfId="20045"/>
    <cellStyle name="标题 4 3 3 2 4 2" xfId="20046"/>
    <cellStyle name="标题 4 3 3 2 4 2 2" xfId="20047"/>
    <cellStyle name="标题 4 3 3 2 5 2" xfId="20048"/>
    <cellStyle name="标题 4 3 3 3 2 2 2" xfId="20049"/>
    <cellStyle name="强调文字颜色 4 2 5 2 4" xfId="20050"/>
    <cellStyle name="标题 4 3 3 3 2 2 2 2" xfId="20051"/>
    <cellStyle name="强调文字颜色 4 2 5 2 4 2" xfId="20052"/>
    <cellStyle name="标题 4 3 3 3 2 3" xfId="20053"/>
    <cellStyle name="标题 4 3 3 3 3" xfId="20054"/>
    <cellStyle name="标题 4 3 3 3 3 2" xfId="20055"/>
    <cellStyle name="标题 4 3 3 3 4" xfId="20056"/>
    <cellStyle name="标题 4 3 3 3 4 2" xfId="20057"/>
    <cellStyle name="标题 4 3 3 4" xfId="20058"/>
    <cellStyle name="常规 4 3 2 6" xfId="20059"/>
    <cellStyle name="标题 4 3 3 4 2" xfId="20060"/>
    <cellStyle name="标题 4 3 3 4 2 2" xfId="20061"/>
    <cellStyle name="标题 4 3 3 4 2 2 2" xfId="20062"/>
    <cellStyle name="标题 4 3 3 4 3" xfId="20063"/>
    <cellStyle name="标题 4 3 3 4 3 2" xfId="20064"/>
    <cellStyle name="标题 4 3 3 5" xfId="20065"/>
    <cellStyle name="标题 4 3 3 5 2" xfId="20066"/>
    <cellStyle name="标题 4 3 3 5 2 2" xfId="20067"/>
    <cellStyle name="标题 4 3 3 6" xfId="20068"/>
    <cellStyle name="标题 5 2 4 2 2 2 2" xfId="20069"/>
    <cellStyle name="强调文字颜色 4 2 5 4 2" xfId="20070"/>
    <cellStyle name="标题 4 3 4" xfId="20071"/>
    <cellStyle name="标题 5 2 4 2 2 2 2 2" xfId="20072"/>
    <cellStyle name="强调文字颜色 4 2 5 4 2 2" xfId="20073"/>
    <cellStyle name="标题 4 3 4 2" xfId="20074"/>
    <cellStyle name="强调文字颜色 4 2 5 4 2 2 2" xfId="20075"/>
    <cellStyle name="标题 4 3 4 2 2" xfId="20076"/>
    <cellStyle name="标题 4 3 4 2 2 2" xfId="20077"/>
    <cellStyle name="注释 2 5 3 2 6" xfId="20078"/>
    <cellStyle name="标题 4 3 4 2 2 2 2" xfId="20079"/>
    <cellStyle name="标题 4 3 4 2 2 2 2 2" xfId="20080"/>
    <cellStyle name="标题 4 3 4 2 3" xfId="20081"/>
    <cellStyle name="标题 4 3 4 2 3 2" xfId="20082"/>
    <cellStyle name="标题 4 3 4 2 3 2 2" xfId="20083"/>
    <cellStyle name="标题 4 3 4 2 4" xfId="20084"/>
    <cellStyle name="标题 4 3 4 2 4 2" xfId="20085"/>
    <cellStyle name="标题 4 3 4 3 2 2" xfId="20086"/>
    <cellStyle name="标题 4 3 4 3 2 2 2" xfId="20087"/>
    <cellStyle name="强调文字颜色 5 2 5 2 4" xfId="20088"/>
    <cellStyle name="标题 4 3 4 3 2 2 2 2" xfId="20089"/>
    <cellStyle name="强调文字颜色 5 2 5 2 4 2" xfId="20090"/>
    <cellStyle name="标题 4 3 4 3 3" xfId="20091"/>
    <cellStyle name="标题 4 3 4 3 3 2" xfId="20092"/>
    <cellStyle name="标题 4 3 4 3 3 2 2" xfId="20093"/>
    <cellStyle name="标题 4 3 4 3 4" xfId="20094"/>
    <cellStyle name="标题 4 3 4 3 4 2" xfId="20095"/>
    <cellStyle name="标题 4 3 4 4 2 2" xfId="20096"/>
    <cellStyle name="汇总 3 3 2 2 3 3" xfId="20097"/>
    <cellStyle name="标题 4 3 4 4 2 2 2" xfId="20098"/>
    <cellStyle name="汇总 3 3 2 2 3 3 2" xfId="20099"/>
    <cellStyle name="标题 4 3 4 4 3" xfId="20100"/>
    <cellStyle name="注释 3 11" xfId="20101"/>
    <cellStyle name="标题 4 3 4 4 3 2" xfId="20102"/>
    <cellStyle name="标题 4 3 4 5" xfId="20103"/>
    <cellStyle name="标题 4 3 4 5 2" xfId="20104"/>
    <cellStyle name="标题 4 3 4 5 2 2" xfId="20105"/>
    <cellStyle name="强调文字颜色 4 2 5 4 3" xfId="20106"/>
    <cellStyle name="标题 4 3 5" xfId="20107"/>
    <cellStyle name="强调文字颜色 4 2 5 4 3 2" xfId="20108"/>
    <cellStyle name="标题 4 3 5 2" xfId="20109"/>
    <cellStyle name="标题 4 3 5 2 2" xfId="20110"/>
    <cellStyle name="好 2 2 3 2 2 2 3" xfId="20111"/>
    <cellStyle name="标题 4 3 5 2 2 2" xfId="20112"/>
    <cellStyle name="好 2 2 3 2 2 2 3 2" xfId="20113"/>
    <cellStyle name="标题 4 3 5 2 2 2 2" xfId="20114"/>
    <cellStyle name="标题 4 3 5 2 3" xfId="20115"/>
    <cellStyle name="标题 4 3 5 2 3 2" xfId="20116"/>
    <cellStyle name="标题 4 3 5 3 2" xfId="20117"/>
    <cellStyle name="标题 4 3 5 3 2 2" xfId="20118"/>
    <cellStyle name="标题 4 3 5 4" xfId="20119"/>
    <cellStyle name="标题 4 3 5 4 2" xfId="20120"/>
    <cellStyle name="标题 4 3 6" xfId="20121"/>
    <cellStyle name="标题 4 3 7" xfId="20122"/>
    <cellStyle name="标题 4 3 8" xfId="20123"/>
    <cellStyle name="标题 4 4 2" xfId="20124"/>
    <cellStyle name="标题 4 4 2 2" xfId="20125"/>
    <cellStyle name="标题 4 4 2 2 2" xfId="20126"/>
    <cellStyle name="标题 4 4 2 2 2 2" xfId="20127"/>
    <cellStyle name="注释 3 3 3 2 6" xfId="20128"/>
    <cellStyle name="标题 4 4 2 2 2 2 2" xfId="20129"/>
    <cellStyle name="标题 4 4 2 2 2 2 2 2" xfId="20130"/>
    <cellStyle name="标题 4 4 2 2 2 2 2 2 2" xfId="20131"/>
    <cellStyle name="计算 2 3 2 3 3" xfId="20132"/>
    <cellStyle name="标题 4 4 2 2 2 2 3" xfId="20133"/>
    <cellStyle name="标题 4 4 2 2 2 2 3 2" xfId="20134"/>
    <cellStyle name="标题 4 4 2 2 2 3 2 2" xfId="20135"/>
    <cellStyle name="标题 4 4 2 2 2 4" xfId="20136"/>
    <cellStyle name="标题 4 4 2 2 2 4 2" xfId="20137"/>
    <cellStyle name="标题 4 4 2 2 4" xfId="20138"/>
    <cellStyle name="强调文字颜色 3 2 2 4 2 4" xfId="20139"/>
    <cellStyle name="标题 4 4 2 2 5 2" xfId="20140"/>
    <cellStyle name="标题 4 4 2 3" xfId="20141"/>
    <cellStyle name="标题 4 4 2 3 2" xfId="20142"/>
    <cellStyle name="标题 4 4 2 3 2 2" xfId="20143"/>
    <cellStyle name="标题 4 4 2 3 2 2 2" xfId="20144"/>
    <cellStyle name="标题 4 4 2 3 2 2 2 2" xfId="20145"/>
    <cellStyle name="标题 4 4 2 3 2 3 2" xfId="20146"/>
    <cellStyle name="标题 4 4 2 3 3" xfId="20147"/>
    <cellStyle name="标题 4 4 2 3 4" xfId="20148"/>
    <cellStyle name="标题 4 4 2 3 4 2" xfId="20149"/>
    <cellStyle name="标题 4 4 2 4" xfId="20150"/>
    <cellStyle name="标题 4 4 2 4 2" xfId="20151"/>
    <cellStyle name="标题 4 4 2 4 2 2" xfId="20152"/>
    <cellStyle name="标题 4 4 2 4 2 2 2" xfId="20153"/>
    <cellStyle name="标题 4 4 2 4 3" xfId="20154"/>
    <cellStyle name="标题 4 4 2 4 3 2" xfId="20155"/>
    <cellStyle name="标题 4 4 2 5" xfId="20156"/>
    <cellStyle name="标题 4 4 2 5 2" xfId="20157"/>
    <cellStyle name="标题 4 4 2 5 2 2" xfId="20158"/>
    <cellStyle name="标题 4 4 2 6 2" xfId="20159"/>
    <cellStyle name="标题 4 4 3 2" xfId="20160"/>
    <cellStyle name="标题 4 4 3 2 2" xfId="20161"/>
    <cellStyle name="标题 4 4 3 2 2 2" xfId="20162"/>
    <cellStyle name="注释 3 4 3 2 6" xfId="20163"/>
    <cellStyle name="标题 4 4 3 2 2 2 2" xfId="20164"/>
    <cellStyle name="注释 2 3 3 2 4" xfId="20165"/>
    <cellStyle name="标题 4 4 3 2 2 2 2 2" xfId="20166"/>
    <cellStyle name="标题 4 4 3 2 2 3" xfId="20167"/>
    <cellStyle name="标题 4 4 3 2 2 3 2" xfId="20168"/>
    <cellStyle name="注释 2 3 4 2 4" xfId="20169"/>
    <cellStyle name="标题 4 4 3 2 2 3 2 2" xfId="20170"/>
    <cellStyle name="标题 4 4 3 2 2 4" xfId="20171"/>
    <cellStyle name="标题 4 4 3 2 2 4 2" xfId="20172"/>
    <cellStyle name="标题 4 4 3 2 3" xfId="20173"/>
    <cellStyle name="强调文字颜色 5 4 3 2 2 2 2 2" xfId="20174"/>
    <cellStyle name="注释 2 4 3 2 4" xfId="20175"/>
    <cellStyle name="标题 4 4 3 2 3 2 2 2" xfId="20176"/>
    <cellStyle name="标题 4 4 3 2 3 3" xfId="20177"/>
    <cellStyle name="标题 4 4 3 2 3 3 2" xfId="20178"/>
    <cellStyle name="标题 4 4 3 2 4" xfId="20179"/>
    <cellStyle name="标题 4 4 3 2 4 2" xfId="20180"/>
    <cellStyle name="标题 4 4 3 2 4 2 2" xfId="20181"/>
    <cellStyle name="标题 4 4 3 2 5 2" xfId="20182"/>
    <cellStyle name="标题 4 4 3 3 2 2" xfId="20183"/>
    <cellStyle name="标题 4 4 3 3 2 2 2" xfId="20184"/>
    <cellStyle name="注释 3 3 3 2 4" xfId="20185"/>
    <cellStyle name="标题 4 4 3 3 2 2 2 2" xfId="20186"/>
    <cellStyle name="标题 4 4 3 3 2 3" xfId="20187"/>
    <cellStyle name="标题 4 4 3 3 2 3 2" xfId="20188"/>
    <cellStyle name="标题 4 4 3 3 3" xfId="20189"/>
    <cellStyle name="强调文字颜色 5 4 3 2 2 2 3 2" xfId="20190"/>
    <cellStyle name="标题 4 4 3 3 3 2" xfId="20191"/>
    <cellStyle name="标题 4 4 3 3 3 2 2" xfId="20192"/>
    <cellStyle name="标题 4 4 3 3 4" xfId="20193"/>
    <cellStyle name="标题 4 4 3 3 4 2" xfId="20194"/>
    <cellStyle name="标题 4 4 3 4" xfId="20195"/>
    <cellStyle name="常规 5 3 2 6" xfId="20196"/>
    <cellStyle name="标题 4 4 3 4 2" xfId="20197"/>
    <cellStyle name="标题 4 4 3 4 2 2" xfId="20198"/>
    <cellStyle name="千位分隔 2 8" xfId="20199"/>
    <cellStyle name="标题 4 4 3 4 2 2 2" xfId="20200"/>
    <cellStyle name="标题 4 4 3 4 3" xfId="20201"/>
    <cellStyle name="标题 4 4 3 4 3 2" xfId="20202"/>
    <cellStyle name="标题 4 4 3 5" xfId="20203"/>
    <cellStyle name="标题 4 4 3 5 2" xfId="20204"/>
    <cellStyle name="标题 4 4 3 5 2 2" xfId="20205"/>
    <cellStyle name="标题 4 4 4 2 2 2" xfId="20206"/>
    <cellStyle name="标题 4 4 4 2 2 2 2" xfId="20207"/>
    <cellStyle name="标题 4 4 4 2 2 2 2 2" xfId="20208"/>
    <cellStyle name="标题 4 4 4 2 3" xfId="20209"/>
    <cellStyle name="强调文字颜色 5 4 3 2 2 3 2 2" xfId="20210"/>
    <cellStyle name="标题 4 4 4 2 3 2" xfId="20211"/>
    <cellStyle name="标题 4 4 4 2 3 2 2" xfId="20212"/>
    <cellStyle name="常规 4 8" xfId="20213"/>
    <cellStyle name="解释性文本 4 2 3 4" xfId="20214"/>
    <cellStyle name="千位分隔 2 2 5 2 2 5" xfId="20215"/>
    <cellStyle name="标题 4 4 4 2 4" xfId="20216"/>
    <cellStyle name="标题 4 4 4 2 4 2" xfId="20217"/>
    <cellStyle name="标题 4 4 4 3" xfId="20218"/>
    <cellStyle name="标题 4 4 4 3 2" xfId="20219"/>
    <cellStyle name="标题 4 4 4 3 2 2" xfId="20220"/>
    <cellStyle name="标题 4 4 4 3 2 2 2" xfId="20221"/>
    <cellStyle name="标题 4 4 4 3 2 2 2 2" xfId="20222"/>
    <cellStyle name="标题 4 4 4 3 3" xfId="20223"/>
    <cellStyle name="标题 4 4 4 3 3 2" xfId="20224"/>
    <cellStyle name="标题 4 4 4 3 3 2 2" xfId="20225"/>
    <cellStyle name="标题 4 4 4 3 4" xfId="20226"/>
    <cellStyle name="标题 4 4 4 3 4 2" xfId="20227"/>
    <cellStyle name="标题 4 4 4 4 2" xfId="20228"/>
    <cellStyle name="标题 4 4 4 4 2 2" xfId="20229"/>
    <cellStyle name="标题 4 4 4 4 2 2 2" xfId="20230"/>
    <cellStyle name="标题 4 4 4 4 3" xfId="20231"/>
    <cellStyle name="标题 4 4 4 4 3 2" xfId="20232"/>
    <cellStyle name="标题 4 4 4 5" xfId="20233"/>
    <cellStyle name="标题 4 4 4 5 2" xfId="20234"/>
    <cellStyle name="标题 4 4 4 5 2 2" xfId="20235"/>
    <cellStyle name="标题 4 4 4 6" xfId="20236"/>
    <cellStyle name="标题 4 4 5 2 2 2" xfId="20237"/>
    <cellStyle name="标题 4 4 5 2 2 2 2" xfId="20238"/>
    <cellStyle name="标题 4 4 5 2 2 2 2 2" xfId="20239"/>
    <cellStyle name="标题 4 4 5 2 3" xfId="20240"/>
    <cellStyle name="标题 4 4 5 2 3 2" xfId="20241"/>
    <cellStyle name="标题 4 4 5 2 3 2 2" xfId="20242"/>
    <cellStyle name="标题 4 4 5 2 4" xfId="20243"/>
    <cellStyle name="标题 4 4 5 2 4 2" xfId="20244"/>
    <cellStyle name="标题 4 4 5 3" xfId="20245"/>
    <cellStyle name="标题 4 4 5 3 2" xfId="20246"/>
    <cellStyle name="标题 4 4 5 3 2 2" xfId="20247"/>
    <cellStyle name="标题 4 4 5 3 2 2 2" xfId="20248"/>
    <cellStyle name="标题 4 4 5 3 3" xfId="20249"/>
    <cellStyle name="标题 4 4 5 3 3 2" xfId="20250"/>
    <cellStyle name="标题 4 4 5 4 2" xfId="20251"/>
    <cellStyle name="标题 4 4 5 4 2 2" xfId="20252"/>
    <cellStyle name="标题 4 4 5 5" xfId="20253"/>
    <cellStyle name="标题 4 4 5 5 2" xfId="20254"/>
    <cellStyle name="标题 4 4 7" xfId="20255"/>
    <cellStyle name="标题 4 4 8" xfId="20256"/>
    <cellStyle name="标题 4 4 9" xfId="20257"/>
    <cellStyle name="标题 4 4 9 2" xfId="20258"/>
    <cellStyle name="适中 4 2 3 4" xfId="20259"/>
    <cellStyle name="标题 5 2 2" xfId="20260"/>
    <cellStyle name="适中 4 2 3 4 2" xfId="20261"/>
    <cellStyle name="标题 5 2 2 2" xfId="20262"/>
    <cellStyle name="标题 5 2 2 2 2" xfId="20263"/>
    <cellStyle name="标题 5 2 2 2 2 2" xfId="20264"/>
    <cellStyle name="强调文字颜色 2 2 5 4" xfId="20265"/>
    <cellStyle name="标题 5 2 2 2 2 2 2" xfId="20266"/>
    <cellStyle name="强调文字颜色 2 2 5 4 2" xfId="20267"/>
    <cellStyle name="标题 5 2 2 2 2 2 2 2" xfId="20268"/>
    <cellStyle name="强调文字颜色 2 2 5 4 2 2" xfId="20269"/>
    <cellStyle name="标题 5 2 2 2 2 2 2 2 2" xfId="20270"/>
    <cellStyle name="强调文字颜色 2 2 5 4 2 2 2" xfId="20271"/>
    <cellStyle name="标题 5 2 2 2 2 2 3" xfId="20272"/>
    <cellStyle name="计算 2 2 3 4 4 2" xfId="20273"/>
    <cellStyle name="强调文字颜色 2 2 5 4 3" xfId="20274"/>
    <cellStyle name="适中 2 6" xfId="20275"/>
    <cellStyle name="标题 5 2 2 2 2 2 3 2" xfId="20276"/>
    <cellStyle name="强调文字颜色 2 2 5 4 3 2" xfId="20277"/>
    <cellStyle name="标题 5 2 2 2 2 3" xfId="20278"/>
    <cellStyle name="强调文字颜色 2 2 5 5" xfId="20279"/>
    <cellStyle name="标题 5 2 2 2 2 3 2" xfId="20280"/>
    <cellStyle name="强调文字颜色 2 2 5 5 2" xfId="20281"/>
    <cellStyle name="注释 2 2 7" xfId="20282"/>
    <cellStyle name="标题 5 2 2 2 2 3 2 2" xfId="20283"/>
    <cellStyle name="强调文字颜色 2 2 5 5 2 2" xfId="20284"/>
    <cellStyle name="注释 2 2 7 2" xfId="20285"/>
    <cellStyle name="标题 5 2 2 2 2 4" xfId="20286"/>
    <cellStyle name="强调文字颜色 2 2 5 6" xfId="20287"/>
    <cellStyle name="适中 2 5 3 2 3" xfId="20288"/>
    <cellStyle name="标题 5 2 2 2 2 4 2" xfId="20289"/>
    <cellStyle name="强调文字颜色 2 2 5 6 2" xfId="20290"/>
    <cellStyle name="注释 2 3 7" xfId="20291"/>
    <cellStyle name="标题 5 2 2 2 3 2 2" xfId="20292"/>
    <cellStyle name="强调文字颜色 2 2 6 4 2" xfId="20293"/>
    <cellStyle name="标题 5 2 2 2 3 2 2 2" xfId="20294"/>
    <cellStyle name="标题 5 2 2 2 3 3" xfId="20295"/>
    <cellStyle name="好_2.空间地产（西安）天琴湾销售会所灯饰清单 4 5 2 2 3" xfId="20296"/>
    <cellStyle name="标题 5 2 2 2 3 3 2" xfId="20297"/>
    <cellStyle name="注释 3 2 7" xfId="20298"/>
    <cellStyle name="标题 5 2 2 2 4" xfId="20299"/>
    <cellStyle name="标题 5 2 2 2 4 2" xfId="20300"/>
    <cellStyle name="标题 5 2 2 2 4 2 2" xfId="20301"/>
    <cellStyle name="标题 5 2 2 2 5 2" xfId="20302"/>
    <cellStyle name="标题 5 2 2 3" xfId="20303"/>
    <cellStyle name="标题 5 2 2 3 2" xfId="20304"/>
    <cellStyle name="标题 5 2 2 3 2 2" xfId="20305"/>
    <cellStyle name="强调文字颜色 2 3 5 4" xfId="20306"/>
    <cellStyle name="差_3.空间地产（西安）天琴湾配饰报价清单 5 4" xfId="20307"/>
    <cellStyle name="标题 5 2 2 3 2 2 2 2" xfId="20308"/>
    <cellStyle name="标题 5 2 2 3 2 3" xfId="20309"/>
    <cellStyle name="好_2.空间地产（西安）天琴湾销售会所灯饰清单 2 4 2 4 2" xfId="20310"/>
    <cellStyle name="标题 5 2 2 3 2 3 2" xfId="20311"/>
    <cellStyle name="好_2.空间地产（西安）天琴湾销售会所灯饰清单 2 4 2 4 2 2" xfId="20312"/>
    <cellStyle name="标题 5 2 2 3 3 2 2" xfId="20313"/>
    <cellStyle name="标题 5 2 2 3 4" xfId="20314"/>
    <cellStyle name="强调文字颜色 5 2 2 2 5" xfId="20315"/>
    <cellStyle name="标题 5 2 2 3 4 2" xfId="20316"/>
    <cellStyle name="标题 5 2 2 4" xfId="20317"/>
    <cellStyle name="标题 5 2 2 4 2" xfId="20318"/>
    <cellStyle name="标题 5 2 2 4 2 2" xfId="20319"/>
    <cellStyle name="强调文字颜色 2 4 5 4" xfId="20320"/>
    <cellStyle name="标题 5 2 2 4 2 2 2" xfId="20321"/>
    <cellStyle name="强调文字颜色 2 4 5 4 2" xfId="20322"/>
    <cellStyle name="标题 5 2 2 4 3 2" xfId="20323"/>
    <cellStyle name="强调文字颜色 2 4 6 4" xfId="20324"/>
    <cellStyle name="标题 5 2 2 5" xfId="20325"/>
    <cellStyle name="差 2 7 2" xfId="20326"/>
    <cellStyle name="标题 5 2 2 5 2" xfId="20327"/>
    <cellStyle name="差 2 7 2 2" xfId="20328"/>
    <cellStyle name="标题 5 2 2 6 2" xfId="20329"/>
    <cellStyle name="差 2 7 3 2" xfId="20330"/>
    <cellStyle name="标题 5 2 3 2 2" xfId="20331"/>
    <cellStyle name="标题 5 2 3 2 2 2" xfId="20332"/>
    <cellStyle name="强调文字颜色 3 2 5 4" xfId="20333"/>
    <cellStyle name="标题 5 2 3 2 2 2 2" xfId="20334"/>
    <cellStyle name="强调文字颜色 3 2 5 4 2" xfId="20335"/>
    <cellStyle name="标题 5 2 3 2 2 2 2 2" xfId="20336"/>
    <cellStyle name="强调文字颜色 3 2 5 4 2 2" xfId="20337"/>
    <cellStyle name="标题 5 2 3 2 2 2 2 2 2" xfId="20338"/>
    <cellStyle name="强调文字颜色 3 2 5 4 2 2 2" xfId="20339"/>
    <cellStyle name="标题 5 2 3 2 2 2 3 2" xfId="20340"/>
    <cellStyle name="强调文字颜色 3 2 5 4 3 2" xfId="20341"/>
    <cellStyle name="标题 5 2 3 2 2 3" xfId="20342"/>
    <cellStyle name="强调文字颜色 3 2 5 5" xfId="20343"/>
    <cellStyle name="标题 5 2 3 2 2 3 2" xfId="20344"/>
    <cellStyle name="强调文字颜色 3 2 5 5 2" xfId="20345"/>
    <cellStyle name="标题 5 2 3 2 2 3 2 2" xfId="20346"/>
    <cellStyle name="强调文字颜色 3 2 5 5 2 2" xfId="20347"/>
    <cellStyle name="警告文本 2 2 2 2 2 2 2" xfId="20348"/>
    <cellStyle name="注释 4 3 2 2 3 2 3" xfId="20349"/>
    <cellStyle name="标题 5 2 3 2 2 4" xfId="20350"/>
    <cellStyle name="强调文字颜色 3 2 5 6" xfId="20351"/>
    <cellStyle name="警告文本 2 2 2 2 2 2 2 2" xfId="20352"/>
    <cellStyle name="标题 5 2 3 2 2 4 2" xfId="20353"/>
    <cellStyle name="强调文字颜色 3 2 5 6 2" xfId="20354"/>
    <cellStyle name="标题 5 2 3 2 3 2 2" xfId="20355"/>
    <cellStyle name="强调文字颜色 3 2 6 4 2" xfId="20356"/>
    <cellStyle name="标题 5 2 3 2 3 2 2 2" xfId="20357"/>
    <cellStyle name="标题 5 2 3 2 3 3 2" xfId="20358"/>
    <cellStyle name="标题 5 2 3 2 4" xfId="20359"/>
    <cellStyle name="标题 5 2 3 2 4 2" xfId="20360"/>
    <cellStyle name="常规 4 4 2 2 2 3" xfId="20361"/>
    <cellStyle name="标题 5 2 3 2 4 2 2" xfId="20362"/>
    <cellStyle name="标题 5 2 3 2 5 2" xfId="20363"/>
    <cellStyle name="标题 5 2 3 3" xfId="20364"/>
    <cellStyle name="标题 5 2 3 3 2" xfId="20365"/>
    <cellStyle name="标题 5 2 3 3 2 2" xfId="20366"/>
    <cellStyle name="差 2 2 4 6" xfId="20367"/>
    <cellStyle name="差_3.空间地产（西安）天琴湾配饰报价清单 4 2 2 3 3" xfId="20368"/>
    <cellStyle name="强调文字颜色 3 3 5 4" xfId="20369"/>
    <cellStyle name="标题 5 2 3 3 2 2 2" xfId="20370"/>
    <cellStyle name="差 2 2 4 6 2" xfId="20371"/>
    <cellStyle name="差_3.空间地产（西安）天琴湾配饰报价清单 4 2 2 3 3 2" xfId="20372"/>
    <cellStyle name="强调文字颜色 3 3 5 4 2" xfId="20373"/>
    <cellStyle name="标题 5 2 3 3 2 2 2 2" xfId="20374"/>
    <cellStyle name="标题 5 2 3 3 2 3" xfId="20375"/>
    <cellStyle name="好_2.空间地产（西安）天琴湾销售会所灯饰清单 2 5 2 4 2" xfId="20376"/>
    <cellStyle name="标题 5 2 3 3 2 3 2" xfId="20377"/>
    <cellStyle name="标题 5 2 3 3 3 2" xfId="20378"/>
    <cellStyle name="标题 5 2 3 3 3 2 2" xfId="20379"/>
    <cellStyle name="标题 5 2 3 3 4" xfId="20380"/>
    <cellStyle name="强调文字颜色 5 3 2 2 5" xfId="20381"/>
    <cellStyle name="标题 5 2 3 3 4 2" xfId="20382"/>
    <cellStyle name="标题 5 2 3 4" xfId="20383"/>
    <cellStyle name="标题 5 2 3 4 2" xfId="20384"/>
    <cellStyle name="标题 5 2 3 4 2 2" xfId="20385"/>
    <cellStyle name="强调文字颜色 3 4 5 4" xfId="20386"/>
    <cellStyle name="常规 2 2 2 5" xfId="20387"/>
    <cellStyle name="标题 5 2 3 4 2 2 2" xfId="20388"/>
    <cellStyle name="强调文字颜色 3 4 5 4 2" xfId="20389"/>
    <cellStyle name="标题 5 2 3 4 3" xfId="20390"/>
    <cellStyle name="标题 5 2 3 4 3 2" xfId="20391"/>
    <cellStyle name="强调文字颜色 3 4 6 4" xfId="20392"/>
    <cellStyle name="标题 5 2 3 5" xfId="20393"/>
    <cellStyle name="差 2 8 2" xfId="20394"/>
    <cellStyle name="标题 5 2 3 5 2" xfId="20395"/>
    <cellStyle name="差 2 8 2 2" xfId="20396"/>
    <cellStyle name="标题 5 2 3 5 2 2" xfId="20397"/>
    <cellStyle name="标题 5 2 3 6" xfId="20398"/>
    <cellStyle name="标题 5 2 3 6 2" xfId="20399"/>
    <cellStyle name="强调文字颜色 4 2 6 3 2" xfId="20400"/>
    <cellStyle name="标题 5 2 4" xfId="20401"/>
    <cellStyle name="强调文字颜色 4 2 6 3 2 2" xfId="20402"/>
    <cellStyle name="标题 5 2 4 2" xfId="20403"/>
    <cellStyle name="标题 5 2 4 2 2 2" xfId="20404"/>
    <cellStyle name="强调文字颜色 4 2 5 4" xfId="20405"/>
    <cellStyle name="标题 5 2 4 2 3 2" xfId="20406"/>
    <cellStyle name="强调文字颜色 4 2 6 4" xfId="20407"/>
    <cellStyle name="标题 5 3 4" xfId="20408"/>
    <cellStyle name="标题 5 2 4 2 3 2 2" xfId="20409"/>
    <cellStyle name="强调文字颜色 4 2 6 4 2" xfId="20410"/>
    <cellStyle name="标题 5 2 4 2 4" xfId="20411"/>
    <cellStyle name="标题 5 2 4 2 4 2" xfId="20412"/>
    <cellStyle name="常规 4 4 3 2 2 3" xfId="20413"/>
    <cellStyle name="强调文字颜色 6 4 2 4 2 2" xfId="20414"/>
    <cellStyle name="标题 5 2 4 3" xfId="20415"/>
    <cellStyle name="强调文字颜色 6 4 2 4 2 2 2" xfId="20416"/>
    <cellStyle name="标题 5 2 4 3 2" xfId="20417"/>
    <cellStyle name="标题 5 2 4 3 2 2" xfId="20418"/>
    <cellStyle name="差_3.空间地产（西安）天琴湾配饰报价清单 4 3 2 3 3" xfId="20419"/>
    <cellStyle name="强调文字颜色 4 3 5 4" xfId="20420"/>
    <cellStyle name="标题 5 2 4 3 2 2 2" xfId="20421"/>
    <cellStyle name="差_3.空间地产（西安）天琴湾配饰报价清单 4 3 2 3 3 2" xfId="20422"/>
    <cellStyle name="强调文字颜色 4 3 5 4 2" xfId="20423"/>
    <cellStyle name="标题 5 2 4 3 2 2 2 2" xfId="20424"/>
    <cellStyle name="标题 5 2 4 3 3" xfId="20425"/>
    <cellStyle name="标题 5 2 4 3 3 2" xfId="20426"/>
    <cellStyle name="标题 5 2 4 3 3 2 2" xfId="20427"/>
    <cellStyle name="标题 5 2 4 3 4" xfId="20428"/>
    <cellStyle name="强调文字颜色 5 4 2 2 5" xfId="20429"/>
    <cellStyle name="标题 5 2 4 3 4 2" xfId="20430"/>
    <cellStyle name="标题 5 2 4 4 2 2" xfId="20431"/>
    <cellStyle name="汇总 4 2 2 2 3 3" xfId="20432"/>
    <cellStyle name="强调文字颜色 4 4 5 4" xfId="20433"/>
    <cellStyle name="标题 5 2 4 4 2 2 2" xfId="20434"/>
    <cellStyle name="汇总 4 2 2 2 3 3 2" xfId="20435"/>
    <cellStyle name="强调文字颜色 4 4 5 4 2" xfId="20436"/>
    <cellStyle name="标题 5 2 4 4 3" xfId="20437"/>
    <cellStyle name="标题 5 2 4 4 3 2" xfId="20438"/>
    <cellStyle name="强调文字颜色 4 4 6 4" xfId="20439"/>
    <cellStyle name="标题 5 2 4 5" xfId="20440"/>
    <cellStyle name="差 2 9 2" xfId="20441"/>
    <cellStyle name="标题 5 2 4 5 2" xfId="20442"/>
    <cellStyle name="标题 5 2 4 5 2 2" xfId="20443"/>
    <cellStyle name="强调文字颜色 6 2 2 5 2 2 2 2" xfId="20444"/>
    <cellStyle name="标题 5 2 4 6" xfId="20445"/>
    <cellStyle name="标题 5 2 4 6 2" xfId="20446"/>
    <cellStyle name="标题 5 2 5 2 2" xfId="20447"/>
    <cellStyle name="标题 5 2 5 2 2 2" xfId="20448"/>
    <cellStyle name="强调文字颜色 5 2 5 4" xfId="20449"/>
    <cellStyle name="标题 5 2 5 2 2 2 2" xfId="20450"/>
    <cellStyle name="强调文字颜色 5 2 5 4 2" xfId="20451"/>
    <cellStyle name="差_2.空间地产（西安）天琴湾销售会所灯饰清单 4 2 5 2" xfId="20452"/>
    <cellStyle name="标题 5 2 5 2 3" xfId="20453"/>
    <cellStyle name="差_2.空间地产（西安）天琴湾销售会所灯饰清单 3 2 2 2 2 2" xfId="20454"/>
    <cellStyle name="常规 6 2" xfId="20455"/>
    <cellStyle name="差_2.空间地产（西安）天琴湾销售会所灯饰清单 4 2 5 2 2" xfId="20456"/>
    <cellStyle name="标题 5 2 5 2 3 2" xfId="20457"/>
    <cellStyle name="差_2.空间地产（西安）天琴湾销售会所灯饰清单 3 2 2 2 2 2 2" xfId="20458"/>
    <cellStyle name="常规 6 2 2" xfId="20459"/>
    <cellStyle name="强调文字颜色 5 2 6 4" xfId="20460"/>
    <cellStyle name="强调文字颜色 6 4 2 4 3 2" xfId="20461"/>
    <cellStyle name="标题 5 2 5 3" xfId="20462"/>
    <cellStyle name="标题 5 2 5 3 2" xfId="20463"/>
    <cellStyle name="标题 5 2 5 3 2 2" xfId="20464"/>
    <cellStyle name="强调文字颜色 5 3 5 4" xfId="20465"/>
    <cellStyle name="标题 5 2 5 4" xfId="20466"/>
    <cellStyle name="标题 5 2 5 4 2" xfId="20467"/>
    <cellStyle name="标题 5 2 6" xfId="20468"/>
    <cellStyle name="警告文本 2 4 2 3" xfId="20469"/>
    <cellStyle name="标题 5 2 6 2" xfId="20470"/>
    <cellStyle name="警告文本 2 4 2 3 2" xfId="20471"/>
    <cellStyle name="标题 5 2 6 2 2" xfId="20472"/>
    <cellStyle name="警告文本 2 4 2 3 2 2" xfId="20473"/>
    <cellStyle name="适中 2 2 4 3 4" xfId="20474"/>
    <cellStyle name="标题 5 2 6 2 2 2" xfId="20475"/>
    <cellStyle name="强调文字颜色 6 2 5 4" xfId="20476"/>
    <cellStyle name="警告文本 2 4 2 4" xfId="20477"/>
    <cellStyle name="标题 5 2 6 3" xfId="20478"/>
    <cellStyle name="警告文本 2 4 2 4 2" xfId="20479"/>
    <cellStyle name="标题 5 2 6 3 2" xfId="20480"/>
    <cellStyle name="标题 5 2 7" xfId="20481"/>
    <cellStyle name="警告文本 2 4 3 3" xfId="20482"/>
    <cellStyle name="标题 5 2 7 2" xfId="20483"/>
    <cellStyle name="强调文字颜色 2 3 2 2 5" xfId="20484"/>
    <cellStyle name="警告文本 2 4 3 3 2" xfId="20485"/>
    <cellStyle name="标题 5 2 7 2 2" xfId="20486"/>
    <cellStyle name="强调文字颜色 2 3 2 2 5 2" xfId="20487"/>
    <cellStyle name="标题 5 2 8" xfId="20488"/>
    <cellStyle name="警告文本 2 4 4 3" xfId="20489"/>
    <cellStyle name="标题 5 2 8 2" xfId="20490"/>
    <cellStyle name="标题 5 3 2" xfId="20491"/>
    <cellStyle name="强调文字颜色 6 4 4 2 2 2 2 2" xfId="20492"/>
    <cellStyle name="标题 5 3 2 2" xfId="20493"/>
    <cellStyle name="标题 5 3 2 3" xfId="20494"/>
    <cellStyle name="标题 5 3 2 4" xfId="20495"/>
    <cellStyle name="标题 5 3 2 5" xfId="20496"/>
    <cellStyle name="差 3 7 2" xfId="20497"/>
    <cellStyle name="标题 5 3 2 5 2" xfId="20498"/>
    <cellStyle name="差 3 7 2 2" xfId="20499"/>
    <cellStyle name="标题 5 3 3 2" xfId="20500"/>
    <cellStyle name="标题 5 3 3 4" xfId="20501"/>
    <cellStyle name="标题 5 3 4 2" xfId="20502"/>
    <cellStyle name="标题 5 3 4 2 2" xfId="20503"/>
    <cellStyle name="标题 5 3 4 2 2 2" xfId="20504"/>
    <cellStyle name="强调文字颜色 6 4 2 5 2 2" xfId="20505"/>
    <cellStyle name="标题 5 3 4 3" xfId="20506"/>
    <cellStyle name="标题 5 3 4 3 2" xfId="20507"/>
    <cellStyle name="标题 5 3 5 2" xfId="20508"/>
    <cellStyle name="标题 5 3 5 2 2" xfId="20509"/>
    <cellStyle name="标题 5 3 6" xfId="20510"/>
    <cellStyle name="警告文本 2 5 2 3" xfId="20511"/>
    <cellStyle name="标题 5 3 6 2" xfId="20512"/>
    <cellStyle name="标题 5 4 2" xfId="20513"/>
    <cellStyle name="标题 5 4 2 2" xfId="20514"/>
    <cellStyle name="标题 5 4 2 2 2" xfId="20515"/>
    <cellStyle name="标题 5 4 2 2 2 2" xfId="20516"/>
    <cellStyle name="标题 5 4 2 2 2 2 2" xfId="20517"/>
    <cellStyle name="标题 5 4 2 2 2 3" xfId="20518"/>
    <cellStyle name="适中 2 4 3 3 2" xfId="20519"/>
    <cellStyle name="标题 5 4 2 2 2 3 2" xfId="20520"/>
    <cellStyle name="适中 2 4 3 3 2 2" xfId="20521"/>
    <cellStyle name="标题 5 4 2 2 3" xfId="20522"/>
    <cellStyle name="解释性文本 2 4 2 2 4 2" xfId="20523"/>
    <cellStyle name="标题 5 4 2 2 4" xfId="20524"/>
    <cellStyle name="标题 5 4 2 3" xfId="20525"/>
    <cellStyle name="标题 5 4 2 3 2" xfId="20526"/>
    <cellStyle name="标题 5 4 2 3 2 2" xfId="20527"/>
    <cellStyle name="标题 5 4 2 3 2 2 2" xfId="20528"/>
    <cellStyle name="标题 5 4 2 3 3" xfId="20529"/>
    <cellStyle name="标题 5 4 2 4" xfId="20530"/>
    <cellStyle name="标题 5 4 2 4 2" xfId="20531"/>
    <cellStyle name="标题 5 4 2 4 2 2" xfId="20532"/>
    <cellStyle name="标题 5 4 2 5" xfId="20533"/>
    <cellStyle name="差 4 7 2" xfId="20534"/>
    <cellStyle name="标题 5 4 2 5 2" xfId="20535"/>
    <cellStyle name="差 4 7 2 2" xfId="20536"/>
    <cellStyle name="标题 5 4 3" xfId="20537"/>
    <cellStyle name="标题 5 4 3 2" xfId="20538"/>
    <cellStyle name="标题 5 4 3 2 2" xfId="20539"/>
    <cellStyle name="注释 2 4 5" xfId="20540"/>
    <cellStyle name="标题 5 4 3 2 2 2" xfId="20541"/>
    <cellStyle name="注释 2 4 5 2" xfId="20542"/>
    <cellStyle name="标题 5 4 3 2 2 2 2" xfId="20543"/>
    <cellStyle name="标题 5 4 3 2 3" xfId="20544"/>
    <cellStyle name="强调文字颜色 5 4 3 3 2 2 2 2" xfId="20545"/>
    <cellStyle name="标题 5 4 3 3 2" xfId="20546"/>
    <cellStyle name="注释 3 4 5" xfId="20547"/>
    <cellStyle name="标题 5 4 3 3 2 2" xfId="20548"/>
    <cellStyle name="标题 5 4 3 4" xfId="20549"/>
    <cellStyle name="标题 5 4 3 4 2" xfId="20550"/>
    <cellStyle name="标题 5 4 4 2 2" xfId="20551"/>
    <cellStyle name="标题 5 4 4 2 2 2" xfId="20552"/>
    <cellStyle name="标题 5 4 4 3" xfId="20553"/>
    <cellStyle name="标题 5 4 4 3 2" xfId="20554"/>
    <cellStyle name="标题 5 4 5 2" xfId="20555"/>
    <cellStyle name="标题 5 4 5 2 2" xfId="20556"/>
    <cellStyle name="标题 5 4 6" xfId="20557"/>
    <cellStyle name="警告文本 2 6 2 3" xfId="20558"/>
    <cellStyle name="标题 5 4 6 2" xfId="20559"/>
    <cellStyle name="标题 5 5" xfId="20560"/>
    <cellStyle name="标题 5 5 2" xfId="20561"/>
    <cellStyle name="标题 5 5 2 2" xfId="20562"/>
    <cellStyle name="标题 5 5 2 2 2 2" xfId="20563"/>
    <cellStyle name="标题 5 5 2 2 2 2 2" xfId="20564"/>
    <cellStyle name="标题 5 5 2 2 3" xfId="20565"/>
    <cellStyle name="标题 5 5 2 2 3 2" xfId="20566"/>
    <cellStyle name="标题 5 5 2 3" xfId="20567"/>
    <cellStyle name="标题 5 5 2 3 2 2" xfId="20568"/>
    <cellStyle name="标题 5 5 2 4" xfId="20569"/>
    <cellStyle name="标题 5 5 2 4 2" xfId="20570"/>
    <cellStyle name="标题 5 5 3" xfId="20571"/>
    <cellStyle name="适中 4 5 4 2 2" xfId="20572"/>
    <cellStyle name="标题 5 5 3 2" xfId="20573"/>
    <cellStyle name="注释 2 2 5 2 2 3" xfId="20574"/>
    <cellStyle name="标题 5 5 3 2 2 2" xfId="20575"/>
    <cellStyle name="输入 2 4 6" xfId="20576"/>
    <cellStyle name="标题 5 5 3 2 2 2 2" xfId="20577"/>
    <cellStyle name="标题 5 5 3 2 3" xfId="20578"/>
    <cellStyle name="标题 5 5 3 2 3 2" xfId="20579"/>
    <cellStyle name="标题 5 5 3 3" xfId="20580"/>
    <cellStyle name="注释 2 2 5 2 2 4" xfId="20581"/>
    <cellStyle name="标题 5 5 3 3 2" xfId="20582"/>
    <cellStyle name="标题 5 5 3 3 2 2" xfId="20583"/>
    <cellStyle name="标题 5 5 3 4" xfId="20584"/>
    <cellStyle name="注释 2 2 5 2 2 5" xfId="20585"/>
    <cellStyle name="标题 5 5 3 4 2" xfId="20586"/>
    <cellStyle name="标题 5 5 4 2 2" xfId="20587"/>
    <cellStyle name="好_3.空间地产（西安）天琴湾配饰报价清单 5 2 3" xfId="20588"/>
    <cellStyle name="标题 5 5 4 2 2 2" xfId="20589"/>
    <cellStyle name="标题 5 5 4 3 2" xfId="20590"/>
    <cellStyle name="标题 5 5 5 2" xfId="20591"/>
    <cellStyle name="计算 2 5 3" xfId="20592"/>
    <cellStyle name="标题 5 5 5 2 2" xfId="20593"/>
    <cellStyle name="标题 5 5 6" xfId="20594"/>
    <cellStyle name="标题 5 5 6 2" xfId="20595"/>
    <cellStyle name="标题 5 6" xfId="20596"/>
    <cellStyle name="好_3.空间地产（西安）天琴湾配饰报价清单 2 2 2 2 2 2 3 2" xfId="20597"/>
    <cellStyle name="标题 5 6 2" xfId="20598"/>
    <cellStyle name="标题 5 6 2 2" xfId="20599"/>
    <cellStyle name="标题 5 6 2 2 2" xfId="20600"/>
    <cellStyle name="标题 5 6 2 2 2 2" xfId="20601"/>
    <cellStyle name="标题 5 6 2 3" xfId="20602"/>
    <cellStyle name="标题 5 6 2 3 2" xfId="20603"/>
    <cellStyle name="标题 5 6 3" xfId="20604"/>
    <cellStyle name="好_3.空间地产（西安）天琴湾配饰报价清单 2 2 2 2 2 2" xfId="20605"/>
    <cellStyle name="标题 5 6 3 2" xfId="20606"/>
    <cellStyle name="好_3.空间地产（西安）天琴湾配饰报价清单 2 2 2 2 2 2 2" xfId="20607"/>
    <cellStyle name="注释 2 2 5 3 2 3" xfId="20608"/>
    <cellStyle name="标题 5 6 3 2 2" xfId="20609"/>
    <cellStyle name="好_3.空间地产（西安）天琴湾配饰报价清单 2 2 2 2 2 2 2 2" xfId="20610"/>
    <cellStyle name="标题 5 7" xfId="20611"/>
    <cellStyle name="标题 5 7 2" xfId="20612"/>
    <cellStyle name="标题 5 7 3" xfId="20613"/>
    <cellStyle name="好_3.空间地产（西安）天琴湾配饰报价清单 2 2 2 2 3 2" xfId="20614"/>
    <cellStyle name="强调文字颜色 2 3 3 2 2 2 3 2" xfId="20615"/>
    <cellStyle name="标题 5 8" xfId="20616"/>
    <cellStyle name="标题 5 8 2" xfId="20617"/>
    <cellStyle name="标题 5 8 2 2" xfId="20618"/>
    <cellStyle name="标题 5 9" xfId="20619"/>
    <cellStyle name="标题 5 9 2" xfId="20620"/>
    <cellStyle name="标题 6" xfId="20621"/>
    <cellStyle name="标题 6 2" xfId="20622"/>
    <cellStyle name="适中 4 3 3 4" xfId="20623"/>
    <cellStyle name="标题 6 2 2" xfId="20624"/>
    <cellStyle name="适中 4 3 3 4 2" xfId="20625"/>
    <cellStyle name="标题 6 2 2 2" xfId="20626"/>
    <cellStyle name="标题 6 2 2 2 2 2" xfId="20627"/>
    <cellStyle name="标题 6 2 2 2 2 2 2" xfId="20628"/>
    <cellStyle name="标题 6 2 2 2 2 2 2 2" xfId="20629"/>
    <cellStyle name="标题 6 3 4 2 2" xfId="20630"/>
    <cellStyle name="标题 6 2 2 2 2 3" xfId="20631"/>
    <cellStyle name="标题 6 3 4 2 2 2" xfId="20632"/>
    <cellStyle name="标题 6 2 2 2 2 3 2" xfId="20633"/>
    <cellStyle name="标题 6 2 2 2 3 2" xfId="20634"/>
    <cellStyle name="标题 6 2 2 2 3 2 2" xfId="20635"/>
    <cellStyle name="标题 6 2 2 2 4 2" xfId="20636"/>
    <cellStyle name="标题 6 2 2 3" xfId="20637"/>
    <cellStyle name="标题 6 2 2 3 2" xfId="20638"/>
    <cellStyle name="标题 6 2 2 3 2 2" xfId="20639"/>
    <cellStyle name="标题 6 2 2 4" xfId="20640"/>
    <cellStyle name="标题 6 2 2 4 2" xfId="20641"/>
    <cellStyle name="汇总 3 4" xfId="20642"/>
    <cellStyle name="标题 6 2 2 4 2 2" xfId="20643"/>
    <cellStyle name="标题 6 2 3 2 2" xfId="20644"/>
    <cellStyle name="检查单元格 2 3 4" xfId="20645"/>
    <cellStyle name="标题 6 2 3 2 2 2" xfId="20646"/>
    <cellStyle name="检查单元格 2 3 4 2" xfId="20647"/>
    <cellStyle name="标题 6 2 3 2 2 2 2" xfId="20648"/>
    <cellStyle name="检查单元格 2 3 4 2 2" xfId="20649"/>
    <cellStyle name="标题 6 2 3 2 3" xfId="20650"/>
    <cellStyle name="检查单元格 2 3 5" xfId="20651"/>
    <cellStyle name="标题 6 2 3 2 3 2" xfId="20652"/>
    <cellStyle name="检查单元格 2 3 5 2" xfId="20653"/>
    <cellStyle name="检查单元格 3 2 2 2 3 2 2" xfId="20654"/>
    <cellStyle name="标题 6 2 3 3" xfId="20655"/>
    <cellStyle name="标题 6 2 3 3 2" xfId="20656"/>
    <cellStyle name="检查单元格 2 4 4" xfId="20657"/>
    <cellStyle name="标题 6 2 3 3 2 2" xfId="20658"/>
    <cellStyle name="检查单元格 2 4 4 2" xfId="20659"/>
    <cellStyle name="标题 6 2 3 4" xfId="20660"/>
    <cellStyle name="标题 6 2 3 4 2" xfId="20661"/>
    <cellStyle name="检查单元格 2 5 4" xfId="20662"/>
    <cellStyle name="链接单元格 4 3 2 5 2" xfId="20663"/>
    <cellStyle name="强调文字颜色 4 2 7 3 2" xfId="20664"/>
    <cellStyle name="标题 6 2 4" xfId="20665"/>
    <cellStyle name="标题 6 2 4 2" xfId="20666"/>
    <cellStyle name="标题 6 2 4 2 2" xfId="20667"/>
    <cellStyle name="检查单元格 3 3 4" xfId="20668"/>
    <cellStyle name="标题 6 2 4 2 2 2" xfId="20669"/>
    <cellStyle name="检查单元格 3 3 4 2" xfId="20670"/>
    <cellStyle name="强调文字颜色 6 4 3 4 2 2" xfId="20671"/>
    <cellStyle name="标题 6 2 4 3" xfId="20672"/>
    <cellStyle name="强调文字颜色 6 4 3 4 2 2 2" xfId="20673"/>
    <cellStyle name="标题 6 2 4 3 2" xfId="20674"/>
    <cellStyle name="检查单元格 3 4 4" xfId="20675"/>
    <cellStyle name="标题 6 2 5 2" xfId="20676"/>
    <cellStyle name="标题 6 2 5 2 2" xfId="20677"/>
    <cellStyle name="检查单元格 4 3 4" xfId="20678"/>
    <cellStyle name="标题 6 2 6" xfId="20679"/>
    <cellStyle name="警告文本 3 4 2 3" xfId="20680"/>
    <cellStyle name="标题 6 2 6 2" xfId="20681"/>
    <cellStyle name="标题 6 3 2" xfId="20682"/>
    <cellStyle name="差_3.空间地产（西安）天琴湾配饰报价清单 2 2 2 2 2 2 2 2" xfId="20683"/>
    <cellStyle name="标题 6 3 2 2" xfId="20684"/>
    <cellStyle name="差_3.空间地产（西安）天琴湾配饰报价清单 2 2 2 2 2 2 2 2 2" xfId="20685"/>
    <cellStyle name="标题 6 3 2 2 2" xfId="20686"/>
    <cellStyle name="标题 6 3 2 2 2 2" xfId="20687"/>
    <cellStyle name="标题 7 3 4 2 2" xfId="20688"/>
    <cellStyle name="标题 6 3 2 2 2 3" xfId="20689"/>
    <cellStyle name="标题 7 3 4 2 2 2" xfId="20690"/>
    <cellStyle name="标题 6 3 2 2 2 3 2" xfId="20691"/>
    <cellStyle name="标题 6 3 2 2 3" xfId="20692"/>
    <cellStyle name="标题 6 3 2 2 3 2" xfId="20693"/>
    <cellStyle name="标题 6 3 2 2 3 2 2" xfId="20694"/>
    <cellStyle name="标题 6 3 2 2 4" xfId="20695"/>
    <cellStyle name="标题 6 3 2 2 4 2" xfId="20696"/>
    <cellStyle name="标题 6 3 2 3" xfId="20697"/>
    <cellStyle name="标题 6 3 2 3 2" xfId="20698"/>
    <cellStyle name="标题 6 3 2 3 2 2" xfId="20699"/>
    <cellStyle name="标题 6 3 2 4" xfId="20700"/>
    <cellStyle name="输出 2 3 2 2 2 4 2" xfId="20701"/>
    <cellStyle name="标题 6 3 2 4 2" xfId="20702"/>
    <cellStyle name="标题 6 3 2 4 2 2" xfId="20703"/>
    <cellStyle name="标题 6 3 2 5 2" xfId="20704"/>
    <cellStyle name="标题 6 3 3 2" xfId="20705"/>
    <cellStyle name="标题 6 3 3 2 2" xfId="20706"/>
    <cellStyle name="标题 6 3 3 2 2 2" xfId="20707"/>
    <cellStyle name="标题 6 3 3 2 2 2 2" xfId="20708"/>
    <cellStyle name="标题 6 3 3 2 3" xfId="20709"/>
    <cellStyle name="标题 6 3 3 2 3 2" xfId="20710"/>
    <cellStyle name="标题 6 3 3 3 2" xfId="20711"/>
    <cellStyle name="标题 6 3 3 3 2 2" xfId="20712"/>
    <cellStyle name="标题 6 3 3 4" xfId="20713"/>
    <cellStyle name="标题 6 3 3 4 2" xfId="20714"/>
    <cellStyle name="标题 6 3 4" xfId="20715"/>
    <cellStyle name="标题 6 3 4 2" xfId="20716"/>
    <cellStyle name="强调文字颜色 6 4 3 5 2 2" xfId="20717"/>
    <cellStyle name="标题 6 3 4 3" xfId="20718"/>
    <cellStyle name="标题 6 3 4 3 2" xfId="20719"/>
    <cellStyle name="标题 6 3 5" xfId="20720"/>
    <cellStyle name="标题 6 3 5 2" xfId="20721"/>
    <cellStyle name="标题 6 3 5 2 2" xfId="20722"/>
    <cellStyle name="标题 6 3 6" xfId="20723"/>
    <cellStyle name="警告文本 3 5 2 3" xfId="20724"/>
    <cellStyle name="标题 6 3 6 2" xfId="20725"/>
    <cellStyle name="标题 6 4" xfId="20726"/>
    <cellStyle name="差_3.空间地产（西安）天琴湾配饰报价清单 2 2 2 2 2 2 3" xfId="20727"/>
    <cellStyle name="注释 4 2 2 5" xfId="20728"/>
    <cellStyle name="标题 6 4 2" xfId="20729"/>
    <cellStyle name="差_3.空间地产（西安）天琴湾配饰报价清单 2 2 2 2 2 2 3 2" xfId="20730"/>
    <cellStyle name="注释 4 2 2 5 2" xfId="20731"/>
    <cellStyle name="标题 6 4 2 2" xfId="20732"/>
    <cellStyle name="注释 2 2 5 6" xfId="20733"/>
    <cellStyle name="标题 6 4 2 2 2" xfId="20734"/>
    <cellStyle name="标题 6 4 2 2 3" xfId="20735"/>
    <cellStyle name="注释 4 2 2 6" xfId="20736"/>
    <cellStyle name="注释 4 4 2 2 2" xfId="20737"/>
    <cellStyle name="标题 6 4 3" xfId="20738"/>
    <cellStyle name="注释 4 4 2 2 2 2" xfId="20739"/>
    <cellStyle name="标题 6 4 3 2" xfId="20740"/>
    <cellStyle name="注释 2 2 6 6" xfId="20741"/>
    <cellStyle name="检查单元格 2 2 4 3" xfId="20742"/>
    <cellStyle name="标题 6 4 3 2 2" xfId="20743"/>
    <cellStyle name="检查单元格 2 2 4 4" xfId="20744"/>
    <cellStyle name="标题 6 4 3 2 3" xfId="20745"/>
    <cellStyle name="检查单元格 2 3 4 3" xfId="20746"/>
    <cellStyle name="标题 6 4 4 2 2" xfId="20747"/>
    <cellStyle name="注释 4 4 2 2 4" xfId="20748"/>
    <cellStyle name="标题 6 4 5" xfId="20749"/>
    <cellStyle name="标题 6 4 5 2" xfId="20750"/>
    <cellStyle name="检查单元格 2 4 4 3" xfId="20751"/>
    <cellStyle name="标题 6 4 5 2 2" xfId="20752"/>
    <cellStyle name="标题 6 4 6 2" xfId="20753"/>
    <cellStyle name="标题 6 5" xfId="20754"/>
    <cellStyle name="标题 6 5 2" xfId="20755"/>
    <cellStyle name="标题 6 5 2 2" xfId="20756"/>
    <cellStyle name="标题 6 5 2 2 2" xfId="20757"/>
    <cellStyle name="注释 4 4 2 3 2" xfId="20758"/>
    <cellStyle name="标题 6 5 3" xfId="20759"/>
    <cellStyle name="标题 6 5 3 2" xfId="20760"/>
    <cellStyle name="注释 2 2 6 2 2 3" xfId="20761"/>
    <cellStyle name="检查单元格 3 2 4 3" xfId="20762"/>
    <cellStyle name="标题 6 5 3 2 2" xfId="20763"/>
    <cellStyle name="标题 6 6" xfId="20764"/>
    <cellStyle name="标题 6 6 2" xfId="20765"/>
    <cellStyle name="标题 6 6 2 2" xfId="20766"/>
    <cellStyle name="标题 6 6 2 2 2" xfId="20767"/>
    <cellStyle name="注释 4 4 2 4 2" xfId="20768"/>
    <cellStyle name="标题 6 6 3" xfId="20769"/>
    <cellStyle name="好_3.空间地产（西安）天琴湾配饰报价清单 2 2 2 3 2 2" xfId="20770"/>
    <cellStyle name="标题 6 6 3 2" xfId="20771"/>
    <cellStyle name="好_3.空间地产（西安）天琴湾配饰报价清单 2 2 2 3 2 2 2" xfId="20772"/>
    <cellStyle name="标题 6 7" xfId="20773"/>
    <cellStyle name="标题 6 7 2" xfId="20774"/>
    <cellStyle name="检查单元格 2 2 2 2 3" xfId="20775"/>
    <cellStyle name="标题 6 7 2 2" xfId="20776"/>
    <cellStyle name="标题 6 8" xfId="20777"/>
    <cellStyle name="标题 6 8 2" xfId="20778"/>
    <cellStyle name="注释 2 4 2 2 2 5" xfId="20779"/>
    <cellStyle name="标题 7 2" xfId="20780"/>
    <cellStyle name="适中 4 4 3 4" xfId="20781"/>
    <cellStyle name="标题 7 2 2" xfId="20782"/>
    <cellStyle name="适中 4 4 3 4 2" xfId="20783"/>
    <cellStyle name="标题 7 2 2 2" xfId="20784"/>
    <cellStyle name="标题 7 2 2 2 2" xfId="20785"/>
    <cellStyle name="警告文本 2 2 2 2 2 3" xfId="20786"/>
    <cellStyle name="标题 7 2 2 2 2 2" xfId="20787"/>
    <cellStyle name="警告文本 2 2 2 2 2 3 2 2" xfId="20788"/>
    <cellStyle name="标题 7 2 2 2 2 2 2 2" xfId="20789"/>
    <cellStyle name="标题 7 2 2 2 3" xfId="20790"/>
    <cellStyle name="警告文本 2 2 2 2 3 3" xfId="20791"/>
    <cellStyle name="标题 7 2 2 2 3 2" xfId="20792"/>
    <cellStyle name="警告文本 2 2 2 2 3 3 2" xfId="20793"/>
    <cellStyle name="标题 7 2 2 2 3 2 2" xfId="20794"/>
    <cellStyle name="标题 7 2 2 2 4" xfId="20795"/>
    <cellStyle name="标题 7 2 2 3" xfId="20796"/>
    <cellStyle name="警告文本 4 4 2 2 2 2 2" xfId="20797"/>
    <cellStyle name="标题 7 2 2 3 2" xfId="20798"/>
    <cellStyle name="警告文本 2 2 2 3 2 3" xfId="20799"/>
    <cellStyle name="标题 7 2 2 3 2 2" xfId="20800"/>
    <cellStyle name="标题 7 2 2 3 3" xfId="20801"/>
    <cellStyle name="标题 7 2 2 3 3 2" xfId="20802"/>
    <cellStyle name="标题 7 2 2 4" xfId="20803"/>
    <cellStyle name="标题 7 2 2 4 2" xfId="20804"/>
    <cellStyle name="标题 7 2 2 4 2 2" xfId="20805"/>
    <cellStyle name="标题 7 2 2 5 2" xfId="20806"/>
    <cellStyle name="标题 7 2 3 2" xfId="20807"/>
    <cellStyle name="标题 7 2 3 2 2" xfId="20808"/>
    <cellStyle name="警告文本 2 2 3 2 2 3" xfId="20809"/>
    <cellStyle name="标题 7 2 3 2 2 2" xfId="20810"/>
    <cellStyle name="标题 7 2 3 2 3" xfId="20811"/>
    <cellStyle name="警告文本 2 2 3 2 3 3" xfId="20812"/>
    <cellStyle name="标题 7 2 3 2 3 2" xfId="20813"/>
    <cellStyle name="标题 7 2 3 3" xfId="20814"/>
    <cellStyle name="标题 7 2 3 3 2" xfId="20815"/>
    <cellStyle name="警告文本 2 2 3 3 2 3" xfId="20816"/>
    <cellStyle name="标题 7 2 3 3 2 2" xfId="20817"/>
    <cellStyle name="标题 7 2 3 4" xfId="20818"/>
    <cellStyle name="标题 7 2 3 4 2" xfId="20819"/>
    <cellStyle name="标题 7 2 4" xfId="20820"/>
    <cellStyle name="标题 7 2 4 2" xfId="20821"/>
    <cellStyle name="标题 7 2 4 2 2" xfId="20822"/>
    <cellStyle name="警告文本 2 2 4 2 2 3" xfId="20823"/>
    <cellStyle name="标题 7 2 4 2 2 2" xfId="20824"/>
    <cellStyle name="强调文字颜色 6 4 4 4 2 2" xfId="20825"/>
    <cellStyle name="标题 7 2 4 3" xfId="20826"/>
    <cellStyle name="强调文字颜色 6 4 4 4 2 2 2" xfId="20827"/>
    <cellStyle name="标题 7 2 4 3 2" xfId="20828"/>
    <cellStyle name="标题 7 2 5" xfId="20829"/>
    <cellStyle name="标题 7 2 5 2" xfId="20830"/>
    <cellStyle name="标题 7 2 5 2 2" xfId="20831"/>
    <cellStyle name="标题 7 2 6" xfId="20832"/>
    <cellStyle name="警告文本 4 4 2 3" xfId="20833"/>
    <cellStyle name="标题 7 2 6 2" xfId="20834"/>
    <cellStyle name="标题 7 3" xfId="20835"/>
    <cellStyle name="差_3.空间地产（西安）天琴湾配饰报价清单 2 2 2 2 2 3 2" xfId="20836"/>
    <cellStyle name="输出 3 2 3 2 2" xfId="20837"/>
    <cellStyle name="标题 7 3 2" xfId="20838"/>
    <cellStyle name="差_3.空间地产（西安）天琴湾配饰报价清单 2 2 2 2 2 3 2 2" xfId="20839"/>
    <cellStyle name="输出 3 2 3 2 2 2" xfId="20840"/>
    <cellStyle name="标题 7 3 2 2" xfId="20841"/>
    <cellStyle name="标题 7 3 2 2 2" xfId="20842"/>
    <cellStyle name="警告文本 2 3 2 2 2 3" xfId="20843"/>
    <cellStyle name="标题 7 3 2 2 2 2" xfId="20844"/>
    <cellStyle name="标题 7 3 2 2 2 3" xfId="20845"/>
    <cellStyle name="差_3.空间地产（西安）天琴湾配饰报价清单 2 4 3 2 3 2" xfId="20846"/>
    <cellStyle name="标题 7 3 2 2 2 3 2" xfId="20847"/>
    <cellStyle name="标题 7 3 2 2 3" xfId="20848"/>
    <cellStyle name="标题 7 3 2 2 3 2" xfId="20849"/>
    <cellStyle name="标题 7 3 2 2 3 2 2" xfId="20850"/>
    <cellStyle name="标题 7 3 2 2 4" xfId="20851"/>
    <cellStyle name="标题 7 3 2 2 4 2" xfId="20852"/>
    <cellStyle name="标题 7 3 2 3" xfId="20853"/>
    <cellStyle name="标题 7 3 2 3 2" xfId="20854"/>
    <cellStyle name="标题 7 3 2 3 2 2" xfId="20855"/>
    <cellStyle name="千位分隔 2 5 2 2 5" xfId="20856"/>
    <cellStyle name="标题 7 3 2 3 2 2 2" xfId="20857"/>
    <cellStyle name="标题 7 3 2 3 3" xfId="20858"/>
    <cellStyle name="标题 7 3 2 3 3 2" xfId="20859"/>
    <cellStyle name="千位分隔 2 5 2 3 5" xfId="20860"/>
    <cellStyle name="标题 7 3 2 4" xfId="20861"/>
    <cellStyle name="强调文字颜色 3 3 2 2 2 2" xfId="20862"/>
    <cellStyle name="标题 7 3 2 4 2" xfId="20863"/>
    <cellStyle name="强调文字颜色 3 3 2 2 2 2 2" xfId="20864"/>
    <cellStyle name="差_2.空间地产（西安）天琴湾销售会所灯饰清单 4 4" xfId="20865"/>
    <cellStyle name="标题 7 3 2 4 2 2" xfId="20866"/>
    <cellStyle name="千位分隔 2 5 3 2 5" xfId="20867"/>
    <cellStyle name="强调文字颜色 3 3 2 2 2 2 2 2" xfId="20868"/>
    <cellStyle name="标题 7 3 2 5" xfId="20869"/>
    <cellStyle name="强调文字颜色 3 3 2 2 2 3" xfId="20870"/>
    <cellStyle name="标题 7 3 2 5 2" xfId="20871"/>
    <cellStyle name="强调文字颜色 3 3 2 2 2 3 2" xfId="20872"/>
    <cellStyle name="标题 7 3 3" xfId="20873"/>
    <cellStyle name="输出 3 2 3 2 2 3" xfId="20874"/>
    <cellStyle name="标题 7 3 3 2" xfId="20875"/>
    <cellStyle name="输出 3 2 3 2 2 3 2" xfId="20876"/>
    <cellStyle name="标题 7 3 3 2 2" xfId="20877"/>
    <cellStyle name="标题 7 3 3 2 2 2" xfId="20878"/>
    <cellStyle name="标题 7 3 3 2 2 2 2" xfId="20879"/>
    <cellStyle name="标题 7 3 3 2 3" xfId="20880"/>
    <cellStyle name="标题 7 3 3 2 3 2" xfId="20881"/>
    <cellStyle name="标题 7 3 3 3" xfId="20882"/>
    <cellStyle name="标题 7 3 3 3 2" xfId="20883"/>
    <cellStyle name="标题 7 3 3 3 2 2" xfId="20884"/>
    <cellStyle name="千位分隔 2 6 2 2 5" xfId="20885"/>
    <cellStyle name="标题 7 3 3 4" xfId="20886"/>
    <cellStyle name="强调文字颜色 3 3 2 2 3 2" xfId="20887"/>
    <cellStyle name="标题 7 3 3 4 2" xfId="20888"/>
    <cellStyle name="强调文字颜色 3 3 2 2 3 2 2" xfId="20889"/>
    <cellStyle name="标题 7 3 4" xfId="20890"/>
    <cellStyle name="标题 7 3 4 2" xfId="20891"/>
    <cellStyle name="强调文字颜色 6 4 4 5 2 2" xfId="20892"/>
    <cellStyle name="标题 7 3 4 3" xfId="20893"/>
    <cellStyle name="标题 7 3 4 3 2" xfId="20894"/>
    <cellStyle name="标题 7 3 5 2" xfId="20895"/>
    <cellStyle name="标题 7 3 5 2 2" xfId="20896"/>
    <cellStyle name="链接单元格 2 2" xfId="20897"/>
    <cellStyle name="标题 7 3 6" xfId="20898"/>
    <cellStyle name="警告文本 4 5 2 3" xfId="20899"/>
    <cellStyle name="链接单元格 2 2 2" xfId="20900"/>
    <cellStyle name="标题 7 3 6 2" xfId="20901"/>
    <cellStyle name="标题 7 4" xfId="20902"/>
    <cellStyle name="输出 3 2 3 2 3" xfId="20903"/>
    <cellStyle name="标题 7 4 2" xfId="20904"/>
    <cellStyle name="标题 7 4 2 2" xfId="20905"/>
    <cellStyle name="标题 7 4 2 2 2" xfId="20906"/>
    <cellStyle name="警告文本 2 4 2 2 2 3" xfId="20907"/>
    <cellStyle name="标题 7 4 2 2 2 2" xfId="20908"/>
    <cellStyle name="标题 7 4 2 2 3" xfId="20909"/>
    <cellStyle name="标题 7 4 2 2 3 2" xfId="20910"/>
    <cellStyle name="注释 4 4 3 2 2" xfId="20911"/>
    <cellStyle name="标题 7 4 3" xfId="20912"/>
    <cellStyle name="标题 7 4 3 2" xfId="20913"/>
    <cellStyle name="标题 7 4 3 2 2" xfId="20914"/>
    <cellStyle name="标题 7 4 3 2 2 2" xfId="20915"/>
    <cellStyle name="标题 7 4 3 2 2 2 2" xfId="20916"/>
    <cellStyle name="标题 7 4 4 2" xfId="20917"/>
    <cellStyle name="标题 7 4 4 2 2" xfId="20918"/>
    <cellStyle name="标题 7 4 4 2 2 2" xfId="20919"/>
    <cellStyle name="标题 7 4 5" xfId="20920"/>
    <cellStyle name="标题 7 4 5 2" xfId="20921"/>
    <cellStyle name="标题 7 4 5 2 2" xfId="20922"/>
    <cellStyle name="链接单元格 3 2" xfId="20923"/>
    <cellStyle name="标题 7 4 6" xfId="20924"/>
    <cellStyle name="警告文本 4 6 2 3" xfId="20925"/>
    <cellStyle name="链接单元格 3 2 2" xfId="20926"/>
    <cellStyle name="标题 7 4 6 2" xfId="20927"/>
    <cellStyle name="标题 7 5" xfId="20928"/>
    <cellStyle name="输出 3 2 3 2 4" xfId="20929"/>
    <cellStyle name="标题 7 5 2" xfId="20930"/>
    <cellStyle name="输出 3 2 3 2 4 2" xfId="20931"/>
    <cellStyle name="标题 7 5 2 2" xfId="20932"/>
    <cellStyle name="标题 7 5 2 2 2" xfId="20933"/>
    <cellStyle name="标题 7 5 2 2 2 2" xfId="20934"/>
    <cellStyle name="标题 7 5 2 2 2 2 2" xfId="20935"/>
    <cellStyle name="注释 4 4 3 3 2" xfId="20936"/>
    <cellStyle name="标题 7 5 3" xfId="20937"/>
    <cellStyle name="标题 7 5 3 2" xfId="20938"/>
    <cellStyle name="标题 7 5 3 2 2" xfId="20939"/>
    <cellStyle name="标题 7 5 3 2 2 2" xfId="20940"/>
    <cellStyle name="标题 7 6" xfId="20941"/>
    <cellStyle name="标题 7 6 2" xfId="20942"/>
    <cellStyle name="标题 7 6 2 2" xfId="20943"/>
    <cellStyle name="标题 7 6 2 2 2" xfId="20944"/>
    <cellStyle name="差 2 6" xfId="20945"/>
    <cellStyle name="标题 7 6 2 2 2 2" xfId="20946"/>
    <cellStyle name="差 2 6 2" xfId="20947"/>
    <cellStyle name="标题 7 6 3" xfId="20948"/>
    <cellStyle name="好_3.空间地产（西安）天琴湾配饰报价清单 2 2 2 4 2 2" xfId="20949"/>
    <cellStyle name="标题 7 6 3 2" xfId="20950"/>
    <cellStyle name="好_3.空间地产（西安）天琴湾配饰报价清单 2 2 2 4 2 2 2" xfId="20951"/>
    <cellStyle name="标题 7 6 3 2 2" xfId="20952"/>
    <cellStyle name="标题 7 7" xfId="20953"/>
    <cellStyle name="标题 7 7 2" xfId="20954"/>
    <cellStyle name="检查单元格 2 3 2 2 3" xfId="20955"/>
    <cellStyle name="标题 7 7 2 2" xfId="20956"/>
    <cellStyle name="检查单元格 2 3 2 2 3 2" xfId="20957"/>
    <cellStyle name="标题 7 7 2 2 2" xfId="20958"/>
    <cellStyle name="标题 7 7 3" xfId="20959"/>
    <cellStyle name="好_3.空间地产（西安）天琴湾配饰报价清单 2 2 2 4 3 2" xfId="20960"/>
    <cellStyle name="差 2" xfId="20961"/>
    <cellStyle name="注释 2 3 2 5 2" xfId="20962"/>
    <cellStyle name="差 2 2" xfId="20963"/>
    <cellStyle name="差 2 2 2" xfId="20964"/>
    <cellStyle name="差 2 2 2 2" xfId="20965"/>
    <cellStyle name="差 2 2 2 2 2" xfId="20966"/>
    <cellStyle name="差 2 2 2 2 2 2" xfId="20967"/>
    <cellStyle name="链接单元格 2 2 2 2 5 2" xfId="20968"/>
    <cellStyle name="差 2 2 2 2 2 2 2 2" xfId="20969"/>
    <cellStyle name="差 2 2 2 2 2 2 3" xfId="20970"/>
    <cellStyle name="差 2 2 2 2 2 2 3 2" xfId="20971"/>
    <cellStyle name="差 2 2 2 2 2 3 2 2" xfId="20972"/>
    <cellStyle name="差 2 2 2 2 2 4 2" xfId="20973"/>
    <cellStyle name="差 2 2 2 2 3" xfId="20974"/>
    <cellStyle name="差 2 2 2 2 3 2" xfId="20975"/>
    <cellStyle name="链接单元格 2 2 3 2 5 2" xfId="20976"/>
    <cellStyle name="差 2 2 2 2 3 2 2 2" xfId="20977"/>
    <cellStyle name="输出 4 3 2 2 2" xfId="20978"/>
    <cellStyle name="差 2 2 2 2 3 3 2" xfId="20979"/>
    <cellStyle name="差_3.空间地产（西安）天琴湾配饰报价清单 2 2 3 3 2" xfId="20980"/>
    <cellStyle name="差 2 2 2 2 4" xfId="20981"/>
    <cellStyle name="差_3.空间地产（西安）天琴湾配饰报价清单 2 2 3 3 2 2 2" xfId="20982"/>
    <cellStyle name="差 2 2 2 2 4 2 2" xfId="20983"/>
    <cellStyle name="差_3.空间地产（西安）天琴湾配饰报价清单 2 2 3 3 3" xfId="20984"/>
    <cellStyle name="差 2 2 2 2 5" xfId="20985"/>
    <cellStyle name="差_3.空间地产（西安）天琴湾配饰报价清单 2 2 3 3 3 2" xfId="20986"/>
    <cellStyle name="差 2 2 2 2 5 2" xfId="20987"/>
    <cellStyle name="差 2 2 2 3" xfId="20988"/>
    <cellStyle name="差 2 2 2 3 2" xfId="20989"/>
    <cellStyle name="差 2 2 2 3 2 2" xfId="20990"/>
    <cellStyle name="差 2 2 2 3 2 2 2" xfId="20991"/>
    <cellStyle name="差 2 2 2 3 2 2 2 2" xfId="20992"/>
    <cellStyle name="差 2 2 2 3 3 2" xfId="20993"/>
    <cellStyle name="差 2 2 2 3 3 2 2" xfId="20994"/>
    <cellStyle name="差_3.空间地产（西安）天琴湾配饰报价清单 2 2 3 4 2" xfId="20995"/>
    <cellStyle name="差 2 2 2 3 4" xfId="20996"/>
    <cellStyle name="差_3.空间地产（西安）天琴湾配饰报价清单 2 2 3 4 2 2" xfId="20997"/>
    <cellStyle name="差 2 2 2 3 4 2" xfId="20998"/>
    <cellStyle name="解释性文本 3 2 4 2 2" xfId="20999"/>
    <cellStyle name="千位分隔 2 2 4 2 3 3 2" xfId="21000"/>
    <cellStyle name="差 2 2 2 4" xfId="21001"/>
    <cellStyle name="强调文字颜色 3 3 3 2" xfId="21002"/>
    <cellStyle name="解释性文本 3 2 4 2 2 2" xfId="21003"/>
    <cellStyle name="差 2 2 2 4 2" xfId="21004"/>
    <cellStyle name="强调文字颜色 3 3 3 2 2" xfId="21005"/>
    <cellStyle name="差 2 2 2 4 2 2" xfId="21006"/>
    <cellStyle name="强调文字颜色 3 3 3 2 2 2" xfId="21007"/>
    <cellStyle name="差 2 2 2 4 3" xfId="21008"/>
    <cellStyle name="强调文字颜色 3 3 3 2 3" xfId="21009"/>
    <cellStyle name="差 2 2 2 4 3 2" xfId="21010"/>
    <cellStyle name="强调文字颜色 3 3 3 2 3 2" xfId="21011"/>
    <cellStyle name="差 2 2 2 5" xfId="21012"/>
    <cellStyle name="强调文字颜色 3 3 3 3" xfId="21013"/>
    <cellStyle name="差 2 2 2 5 2" xfId="21014"/>
    <cellStyle name="强调文字颜色 3 3 3 3 2" xfId="21015"/>
    <cellStyle name="差 2 2 2 6" xfId="21016"/>
    <cellStyle name="强调文字颜色 3 3 3 4" xfId="21017"/>
    <cellStyle name="差 2 2 2 6 2" xfId="21018"/>
    <cellStyle name="强调文字颜色 3 3 3 4 2" xfId="21019"/>
    <cellStyle name="差 2 2 3" xfId="21020"/>
    <cellStyle name="差 2 2 3 2" xfId="21021"/>
    <cellStyle name="输出 2 4 4 4 2" xfId="21022"/>
    <cellStyle name="差 2 2 3 2 2 2 2 2 2" xfId="21023"/>
    <cellStyle name="差 2 2 3 2 2 2 3" xfId="21024"/>
    <cellStyle name="差 2 2 3 2 2 2 3 2" xfId="21025"/>
    <cellStyle name="差 2 2 3 2 2 4" xfId="21026"/>
    <cellStyle name="差 2 2 3 2 2 4 2" xfId="21027"/>
    <cellStyle name="差 2 2 3 2 3 3" xfId="21028"/>
    <cellStyle name="差_3.空间地产（西安）天琴湾配饰报价清单 2 2 4 3 2 2 2" xfId="21029"/>
    <cellStyle name="差 2 2 3 2 4 2 2" xfId="21030"/>
    <cellStyle name="差_3.空间地产（西安）天琴湾配饰报价清单 2 2 4 3 3" xfId="21031"/>
    <cellStyle name="差 2 2 3 2 5" xfId="21032"/>
    <cellStyle name="差_3.空间地产（西安）天琴湾配饰报价清单 2 2 4 3 3 2" xfId="21033"/>
    <cellStyle name="差 2 2 3 2 5 2" xfId="21034"/>
    <cellStyle name="差 2 2 3 3" xfId="21035"/>
    <cellStyle name="差 2 2 3 3 2 3" xfId="21036"/>
    <cellStyle name="差 2 2 3 3 2 3 2" xfId="21037"/>
    <cellStyle name="差 2 2 3 3 3 2 2" xfId="21038"/>
    <cellStyle name="差_3.空间地产（西安）天琴湾配饰报价清单 2 2 4 4 2" xfId="21039"/>
    <cellStyle name="差 2 2 3 3 4" xfId="21040"/>
    <cellStyle name="差_3.空间地产（西安）天琴湾配饰报价清单 2 2 4 4 2 2" xfId="21041"/>
    <cellStyle name="差 2 2 3 3 4 2" xfId="21042"/>
    <cellStyle name="解释性文本 3 2 4 3 2" xfId="21043"/>
    <cellStyle name="差 2 2 3 4" xfId="21044"/>
    <cellStyle name="强调文字颜色 3 3 4 2" xfId="21045"/>
    <cellStyle name="差 2 2 3 4 3" xfId="21046"/>
    <cellStyle name="强调文字颜色 3 3 4 2 3" xfId="21047"/>
    <cellStyle name="差 2 2 3 4 3 2" xfId="21048"/>
    <cellStyle name="强调文字颜色 3 3 4 2 3 2" xfId="21049"/>
    <cellStyle name="强调文字颜色 5 2 2 5 3 2 2" xfId="21050"/>
    <cellStyle name="差 2 2 3 5" xfId="21051"/>
    <cellStyle name="差_3.空间地产（西安）天琴湾配饰报价清单 4 2 2 2 2" xfId="21052"/>
    <cellStyle name="强调文字颜色 3 3 4 3" xfId="21053"/>
    <cellStyle name="差 2 2 3 5 2" xfId="21054"/>
    <cellStyle name="差_3.空间地产（西安）天琴湾配饰报价清单 4 2 2 2 2 2" xfId="21055"/>
    <cellStyle name="强调文字颜色 3 3 4 3 2" xfId="21056"/>
    <cellStyle name="差 2 2 3 5 2 2" xfId="21057"/>
    <cellStyle name="差_3.空间地产（西安）天琴湾配饰报价清单 4 2 2 2 2 2 2" xfId="21058"/>
    <cellStyle name="强调文字颜色 3 3 4 3 2 2" xfId="21059"/>
    <cellStyle name="差 2 2 3 6" xfId="21060"/>
    <cellStyle name="差_3.空间地产（西安）天琴湾配饰报价清单 4 2 2 2 3" xfId="21061"/>
    <cellStyle name="强调文字颜色 3 3 4 4" xfId="21062"/>
    <cellStyle name="差 2 2 3 6 2" xfId="21063"/>
    <cellStyle name="差_3.空间地产（西安）天琴湾配饰报价清单 4 2 2 2 3 2" xfId="21064"/>
    <cellStyle name="强调文字颜色 3 3 4 4 2" xfId="21065"/>
    <cellStyle name="差 2 2 4" xfId="21066"/>
    <cellStyle name="差 2 2 4 2" xfId="21067"/>
    <cellStyle name="差 2 2 4 3" xfId="21068"/>
    <cellStyle name="差 2 2 4 4" xfId="21069"/>
    <cellStyle name="强调文字颜色 3 3 5 2" xfId="21070"/>
    <cellStyle name="差 2 2 4 5" xfId="21071"/>
    <cellStyle name="差_3.空间地产（西安）天琴湾配饰报价清单 4 2 2 3 2" xfId="21072"/>
    <cellStyle name="强调文字颜色 3 3 5 3" xfId="21073"/>
    <cellStyle name="差 2 2 5" xfId="21074"/>
    <cellStyle name="警告文本 4 6 4 2" xfId="21075"/>
    <cellStyle name="汇总 2 5 2 3 3 2" xfId="21076"/>
    <cellStyle name="差 2 2 5 2" xfId="21077"/>
    <cellStyle name="差 2 2 5 3" xfId="21078"/>
    <cellStyle name="差 2 2 5 4" xfId="21079"/>
    <cellStyle name="强调文字颜色 3 3 6 2" xfId="21080"/>
    <cellStyle name="差 2 2 6" xfId="21081"/>
    <cellStyle name="链接单元格 3 4 2" xfId="21082"/>
    <cellStyle name="差 2 2 6 2" xfId="21083"/>
    <cellStyle name="链接单元格 3 4 2 2" xfId="21084"/>
    <cellStyle name="强调文字颜色 5 3 2 2 2" xfId="21085"/>
    <cellStyle name="差 2 2 6 3" xfId="21086"/>
    <cellStyle name="链接单元格 3 4 2 3" xfId="21087"/>
    <cellStyle name="检查单元格 2" xfId="21088"/>
    <cellStyle name="差 2 2 7 2" xfId="21089"/>
    <cellStyle name="链接单元格 3 4 3 2" xfId="21090"/>
    <cellStyle name="检查单元格 2 2" xfId="21091"/>
    <cellStyle name="差 2 2 7 2 2" xfId="21092"/>
    <cellStyle name="链接单元格 3 4 3 2 2" xfId="21093"/>
    <cellStyle name="差 2 2 8" xfId="21094"/>
    <cellStyle name="链接单元格 3 4 4" xfId="21095"/>
    <cellStyle name="差 2 3" xfId="21096"/>
    <cellStyle name="千位分隔 2 4 2 7" xfId="21097"/>
    <cellStyle name="差 2 3 2" xfId="21098"/>
    <cellStyle name="差 2 3 2 2" xfId="21099"/>
    <cellStyle name="差_3.空间地产（西安）天琴湾配饰报价清单 6 5" xfId="21100"/>
    <cellStyle name="差 2 3 2 2 2" xfId="21101"/>
    <cellStyle name="差_3.空间地产（西安）天琴湾配饰报价清单 6 5 2" xfId="21102"/>
    <cellStyle name="差 2 3 2 2 2 2" xfId="21103"/>
    <cellStyle name="差 2 3 2 2 2 2 2 2" xfId="21104"/>
    <cellStyle name="千位分隔 2 6 4 5" xfId="21105"/>
    <cellStyle name="汇总 4 4 4 2" xfId="21106"/>
    <cellStyle name="差 2 3 2 2 2 3" xfId="21107"/>
    <cellStyle name="汇总 4 4 4 2 2" xfId="21108"/>
    <cellStyle name="差 2 3 2 2 2 3 2" xfId="21109"/>
    <cellStyle name="常规 3 3 4" xfId="21110"/>
    <cellStyle name="差_3.空间地产（西安）天琴湾配饰报价清单 7 5 2 2" xfId="21111"/>
    <cellStyle name="输出 3 4 6" xfId="21112"/>
    <cellStyle name="差 2 3 2 3 2 2 2" xfId="21113"/>
    <cellStyle name="差 2 3 2 4 2 2" xfId="21114"/>
    <cellStyle name="强调文字颜色 3 4 3 2 2 2" xfId="21115"/>
    <cellStyle name="输入 3 3 2 2 4" xfId="21116"/>
    <cellStyle name="差 2 3 2 5" xfId="21117"/>
    <cellStyle name="强调文字颜色 3 4 3 3" xfId="21118"/>
    <cellStyle name="差 2 3 2 5 2" xfId="21119"/>
    <cellStyle name="强调文字颜色 3 4 3 3 2" xfId="21120"/>
    <cellStyle name="差 2 3 3" xfId="21121"/>
    <cellStyle name="差 2 3 3 2" xfId="21122"/>
    <cellStyle name="输入 3 3 2 3 3" xfId="21123"/>
    <cellStyle name="差 2 3 3 4" xfId="21124"/>
    <cellStyle name="强调文字颜色 3 4 4 2" xfId="21125"/>
    <cellStyle name="差 2 3 4" xfId="21126"/>
    <cellStyle name="差 2 3 4 2" xfId="21127"/>
    <cellStyle name="差 2 3 5" xfId="21128"/>
    <cellStyle name="差 2 3 5 2" xfId="21129"/>
    <cellStyle name="差 2 3 6" xfId="21130"/>
    <cellStyle name="链接单元格 3 5 2" xfId="21131"/>
    <cellStyle name="差 2 3 6 2" xfId="21132"/>
    <cellStyle name="链接单元格 3 5 2 2" xfId="21133"/>
    <cellStyle name="差 2 4" xfId="21134"/>
    <cellStyle name="差 2 4 2" xfId="21135"/>
    <cellStyle name="差 2 4 2 2" xfId="21136"/>
    <cellStyle name="差 2 4 2 2 2" xfId="21137"/>
    <cellStyle name="差 2 4 2 2 2 2" xfId="21138"/>
    <cellStyle name="输入 4 6 5 2" xfId="21139"/>
    <cellStyle name="差 2 4 2 2 2 3" xfId="21140"/>
    <cellStyle name="差 2 4 2 2 3" xfId="21141"/>
    <cellStyle name="差 2 4 2 2 3 2" xfId="21142"/>
    <cellStyle name="差_3.空间地产（西安）天琴湾配饰报价清单 2 4 3 3 2" xfId="21143"/>
    <cellStyle name="差 2 4 2 2 4" xfId="21144"/>
    <cellStyle name="差_3.空间地产（西安）天琴湾配饰报价清单 2 4 3 3 2 2" xfId="21145"/>
    <cellStyle name="差 2 4 2 2 4 2" xfId="21146"/>
    <cellStyle name="差 2 4 2 3 2 2" xfId="21147"/>
    <cellStyle name="差 2 4 2 3 2 2 2" xfId="21148"/>
    <cellStyle name="好 2 2 2 4" xfId="21149"/>
    <cellStyle name="输入 3 3 3 2 2 3" xfId="21150"/>
    <cellStyle name="差 2 4 2 3 3" xfId="21151"/>
    <cellStyle name="差_2.空间地产（西安）天琴湾销售会所灯饰清单 2 5" xfId="21152"/>
    <cellStyle name="输入 3 3 3 2 2 3 2" xfId="21153"/>
    <cellStyle name="差 2 4 2 3 3 2" xfId="21154"/>
    <cellStyle name="输入 3 3 3 2 3" xfId="21155"/>
    <cellStyle name="差 2 4 2 4" xfId="21156"/>
    <cellStyle name="差 2 4 2 4 2" xfId="21157"/>
    <cellStyle name="常规 2 2 2 4 2 4" xfId="21158"/>
    <cellStyle name="差 2 4 2 4 2 2" xfId="21159"/>
    <cellStyle name="输入 3 3 3 2 4" xfId="21160"/>
    <cellStyle name="差 2 4 2 5" xfId="21161"/>
    <cellStyle name="输入 3 3 3 2 4 2" xfId="21162"/>
    <cellStyle name="差 2 4 2 5 2" xfId="21163"/>
    <cellStyle name="常规 2 2 2 4 3 4" xfId="21164"/>
    <cellStyle name="差 2 4 3" xfId="21165"/>
    <cellStyle name="强调文字颜色 1 4 3 2 4 2 2" xfId="21166"/>
    <cellStyle name="差 2 4 3 2" xfId="21167"/>
    <cellStyle name="差 2 4 3 2 2" xfId="21168"/>
    <cellStyle name="差 2 4 3 2 2 2" xfId="21169"/>
    <cellStyle name="差 2 4 3 2 2 2 2" xfId="21170"/>
    <cellStyle name="差 2 4 3 2 3" xfId="21171"/>
    <cellStyle name="差 2 4 3 2 3 2" xfId="21172"/>
    <cellStyle name="差 2 4 3 3 2" xfId="21173"/>
    <cellStyle name="差 2 4 3 3 2 2" xfId="21174"/>
    <cellStyle name="输入 3 3 3 3 3" xfId="21175"/>
    <cellStyle name="差 2 4 3 4" xfId="21176"/>
    <cellStyle name="输出 3 2 2 5" xfId="21177"/>
    <cellStyle name="输入 3 3 3 3 3 2" xfId="21178"/>
    <cellStyle name="差 2 4 3 4 2" xfId="21179"/>
    <cellStyle name="常规 2 2 2 5 2 4" xfId="21180"/>
    <cellStyle name="差 2 5" xfId="21181"/>
    <cellStyle name="适中 2 8 2 2" xfId="21182"/>
    <cellStyle name="差 2 5 2" xfId="21183"/>
    <cellStyle name="差 2 5 2 2" xfId="21184"/>
    <cellStyle name="差 2 5 2 2 2" xfId="21185"/>
    <cellStyle name="强调文字颜色 6 2 2 6" xfId="21186"/>
    <cellStyle name="差 2 5 2 2 2 2" xfId="21187"/>
    <cellStyle name="强调文字颜色 6 3 2 6" xfId="21188"/>
    <cellStyle name="差 2 5 2 3 2 2" xfId="21189"/>
    <cellStyle name="输入 3 3 4 2 3" xfId="21190"/>
    <cellStyle name="差 2 5 2 4" xfId="21191"/>
    <cellStyle name="输入 3 3 4 2 3 2" xfId="21192"/>
    <cellStyle name="差 2 5 2 4 2" xfId="21193"/>
    <cellStyle name="差 2 5 3 2 2 2" xfId="21194"/>
    <cellStyle name="差 2 5 3 2 2 2 2" xfId="21195"/>
    <cellStyle name="差 2 5 3 3 2" xfId="21196"/>
    <cellStyle name="差 2 5 3 3 2 2" xfId="21197"/>
    <cellStyle name="差 2 5 3 4" xfId="21198"/>
    <cellStyle name="输出 4 2 2 5" xfId="21199"/>
    <cellStyle name="差 2 5 3 4 2" xfId="21200"/>
    <cellStyle name="差 2 6 2 2" xfId="21201"/>
    <cellStyle name="差 2 6 2 2 2" xfId="21202"/>
    <cellStyle name="差 2 6 2 2 2 2" xfId="21203"/>
    <cellStyle name="差 2 6 2 3 2" xfId="21204"/>
    <cellStyle name="差 2 6 3 2 2" xfId="21205"/>
    <cellStyle name="差 2 8" xfId="21206"/>
    <cellStyle name="差 2 9" xfId="21207"/>
    <cellStyle name="差 3 2 2" xfId="21208"/>
    <cellStyle name="差 3 2 2 2" xfId="21209"/>
    <cellStyle name="输入 2 3 2 4" xfId="21210"/>
    <cellStyle name="差 3 2 2 2 2" xfId="21211"/>
    <cellStyle name="输入 2 3 2 4 2" xfId="21212"/>
    <cellStyle name="差 3 2 2 2 2 2" xfId="21213"/>
    <cellStyle name="差_2.空间地产（西安）天琴湾销售会所灯饰清单 3 2 2 5" xfId="21214"/>
    <cellStyle name="差_2.空间地产（西安）天琴湾销售会所灯饰清单 4 5 5" xfId="21215"/>
    <cellStyle name="差 3 2 2 2 2 2 2" xfId="21216"/>
    <cellStyle name="差_2.空间地产（西安）天琴湾销售会所灯饰清单 3 2 2 5 2" xfId="21217"/>
    <cellStyle name="差_2.空间地产（西安）天琴湾销售会所灯饰清单 4 5 5 2" xfId="21218"/>
    <cellStyle name="差 3 2 2 2 2 2 2 2" xfId="21219"/>
    <cellStyle name="解释性文本 3 2 2 2" xfId="21220"/>
    <cellStyle name="差 3 2 2 2 2 3" xfId="21221"/>
    <cellStyle name="解释性文本 3 2 2 2 2" xfId="21222"/>
    <cellStyle name="差 3 2 2 2 2 3 2" xfId="21223"/>
    <cellStyle name="千位分隔 2 2 4 2 2" xfId="21224"/>
    <cellStyle name="差 3 2 2 2 3" xfId="21225"/>
    <cellStyle name="解释性文本 2 2 5 4 2" xfId="21226"/>
    <cellStyle name="强调文字颜色 3 2" xfId="21227"/>
    <cellStyle name="输入 2 3 2 4 3" xfId="21228"/>
    <cellStyle name="千位分隔 2 2 4 2 2 2" xfId="21229"/>
    <cellStyle name="差 3 2 2 2 3 2" xfId="21230"/>
    <cellStyle name="强调文字颜色 3 2 2" xfId="21231"/>
    <cellStyle name="输入 2 3 2 4 3 2" xfId="21232"/>
    <cellStyle name="千位分隔 2 2 4 2 2 2 2" xfId="21233"/>
    <cellStyle name="差 3 2 2 2 3 2 2" xfId="21234"/>
    <cellStyle name="强调文字颜色 3 2 2 2" xfId="21235"/>
    <cellStyle name="差_3.空间地产（西安）天琴湾配饰报价清单 3 2 3 3 2" xfId="21236"/>
    <cellStyle name="千位分隔 2 2 4 2 3" xfId="21237"/>
    <cellStyle name="差 3 2 2 2 4" xfId="21238"/>
    <cellStyle name="强调文字颜色 3 3" xfId="21239"/>
    <cellStyle name="差 3 2 2 3" xfId="21240"/>
    <cellStyle name="输入 2 3 2 5" xfId="21241"/>
    <cellStyle name="差 3 2 2 3 2" xfId="21242"/>
    <cellStyle name="差 3 2 2 3 2 2" xfId="21243"/>
    <cellStyle name="差_2.空间地产（西安）天琴湾销售会所灯饰清单 3 3 2 5" xfId="21244"/>
    <cellStyle name="链接单元格 2 2 2 2 2 3" xfId="21245"/>
    <cellStyle name="差 3 2 2 3 2 2 2" xfId="21246"/>
    <cellStyle name="差_2.空间地产（西安）天琴湾销售会所灯饰清单 3 3 2 5 2" xfId="21247"/>
    <cellStyle name="链接单元格 2 2 2 2 2 3 2" xfId="21248"/>
    <cellStyle name="千位分隔 2 2 4 3 2" xfId="21249"/>
    <cellStyle name="差 3 2 2 3 3" xfId="21250"/>
    <cellStyle name="强调文字颜色 4 2" xfId="21251"/>
    <cellStyle name="千位分隔 2 2 4 3 2 2" xfId="21252"/>
    <cellStyle name="差 3 2 2 3 3 2" xfId="21253"/>
    <cellStyle name="链接单元格 2 2 2 2 3 3" xfId="21254"/>
    <cellStyle name="强调文字颜色 4 2 2" xfId="21255"/>
    <cellStyle name="解释性文本 3 3 4 2 2" xfId="21256"/>
    <cellStyle name="差 3 2 2 4" xfId="21257"/>
    <cellStyle name="强调文字颜色 4 3 3 2" xfId="21258"/>
    <cellStyle name="输入 2 3 2 6" xfId="21259"/>
    <cellStyle name="解释性文本 3 3 4 2 2 2" xfId="21260"/>
    <cellStyle name="差 3 2 2 4 2" xfId="21261"/>
    <cellStyle name="强调文字颜色 4 3 3 2 2" xfId="21262"/>
    <cellStyle name="输入 2 3 2 6 2" xfId="21263"/>
    <cellStyle name="差 3 2 2 4 2 2" xfId="21264"/>
    <cellStyle name="链接单元格 2 2 2 3 2 3" xfId="21265"/>
    <cellStyle name="强调文字颜色 4 3 3 2 2 2" xfId="21266"/>
    <cellStyle name="差 3 2 2 5" xfId="21267"/>
    <cellStyle name="强调文字颜色 4 3 3 3" xfId="21268"/>
    <cellStyle name="差 3 2 2 5 2" xfId="21269"/>
    <cellStyle name="强调文字颜色 4 3 3 3 2" xfId="21270"/>
    <cellStyle name="差 3 2 3 3" xfId="21271"/>
    <cellStyle name="输入 2 3 3 5" xfId="21272"/>
    <cellStyle name="解释性文本 3 3 4 3 2" xfId="21273"/>
    <cellStyle name="差 3 2 3 4" xfId="21274"/>
    <cellStyle name="强调文字颜色 4 3 4 2" xfId="21275"/>
    <cellStyle name="千位分隔 2 5 2 7" xfId="21276"/>
    <cellStyle name="差 3 3 2" xfId="21277"/>
    <cellStyle name="差 3 3 2 2" xfId="21278"/>
    <cellStyle name="输入 2 4 2 4" xfId="21279"/>
    <cellStyle name="汇总 2 2 3 5" xfId="21280"/>
    <cellStyle name="差 3 3 2 2 2" xfId="21281"/>
    <cellStyle name="输入 2 4 2 4 2" xfId="21282"/>
    <cellStyle name="汇总 2 2 3 5 2" xfId="21283"/>
    <cellStyle name="差 3 3 2 2 2 2" xfId="21284"/>
    <cellStyle name="注释 2 4 3 5" xfId="21285"/>
    <cellStyle name="差 3 3 2 2 2 2 2 2" xfId="21286"/>
    <cellStyle name="汇总 2 2 3 5 3" xfId="21287"/>
    <cellStyle name="差 3 3 2 2 2 3" xfId="21288"/>
    <cellStyle name="汇总 2 2 3 5 3 2" xfId="21289"/>
    <cellStyle name="差 3 3 2 2 2 3 2" xfId="21290"/>
    <cellStyle name="汇总 2 2 3 6" xfId="21291"/>
    <cellStyle name="千位分隔 2 3 4 2 2" xfId="21292"/>
    <cellStyle name="差 3 3 2 2 3" xfId="21293"/>
    <cellStyle name="输入 2 4 2 4 3" xfId="21294"/>
    <cellStyle name="千位分隔 2 3 4 2 2 2" xfId="21295"/>
    <cellStyle name="差 3 3 2 2 3 2" xfId="21296"/>
    <cellStyle name="输入 2 4 2 4 3 2" xfId="21297"/>
    <cellStyle name="差 3 3 2 2 3 2 2" xfId="21298"/>
    <cellStyle name="输出 3 2 2 3 4" xfId="21299"/>
    <cellStyle name="千位分隔 2 3 4 2 2 2 2" xfId="21300"/>
    <cellStyle name="差_3.空间地产（西安）天琴湾配饰报价清单 3 3 3 3 2" xfId="21301"/>
    <cellStyle name="汇总 2 2 3 7" xfId="21302"/>
    <cellStyle name="千位分隔 2 3 4 2 3" xfId="21303"/>
    <cellStyle name="差 3 3 2 2 4" xfId="21304"/>
    <cellStyle name="差_3.空间地产（西安）天琴湾配饰报价清单 3 3 3 3 2 2" xfId="21305"/>
    <cellStyle name="汇总 2 2 3 7 2" xfId="21306"/>
    <cellStyle name="千位分隔 2 3 4 2 3 2" xfId="21307"/>
    <cellStyle name="差 3 3 2 2 4 2" xfId="21308"/>
    <cellStyle name="汇总 2 2 4 5 2" xfId="21309"/>
    <cellStyle name="差 3 3 2 3 2 2" xfId="21310"/>
    <cellStyle name="链接单元格 2 3 2 2 2 3" xfId="21311"/>
    <cellStyle name="差 3 3 2 3 2 2 2" xfId="21312"/>
    <cellStyle name="链接单元格 2 3 2 2 2 3 2" xfId="21313"/>
    <cellStyle name="汇总 2 2 4 6" xfId="21314"/>
    <cellStyle name="千位分隔 2 3 4 3 2" xfId="21315"/>
    <cellStyle name="输入 3 4 2 2 2 3" xfId="21316"/>
    <cellStyle name="差 3 3 2 3 3" xfId="21317"/>
    <cellStyle name="千位分隔 2 3 4 3 2 2" xfId="21318"/>
    <cellStyle name="输入 3 4 2 2 2 3 2" xfId="21319"/>
    <cellStyle name="差 3 3 2 3 3 2" xfId="21320"/>
    <cellStyle name="解释性文本 3 3 5 2 2" xfId="21321"/>
    <cellStyle name="输入 3 4 2 2 3" xfId="21322"/>
    <cellStyle name="差 3 3 2 4" xfId="21323"/>
    <cellStyle name="强调文字颜色 4 4 3 2" xfId="21324"/>
    <cellStyle name="输入 2 4 2 6" xfId="21325"/>
    <cellStyle name="汇总 2 2 5 5" xfId="21326"/>
    <cellStyle name="差 3 3 2 4 2" xfId="21327"/>
    <cellStyle name="强调文字颜色 4 4 3 2 2" xfId="21328"/>
    <cellStyle name="输入 2 4 2 6 2" xfId="21329"/>
    <cellStyle name="输入 3 4 2 2 4" xfId="21330"/>
    <cellStyle name="差 3 3 2 5" xfId="21331"/>
    <cellStyle name="强调文字颜色 4 4 3 3" xfId="21332"/>
    <cellStyle name="输入 3 4 2 2 4 2" xfId="21333"/>
    <cellStyle name="差 3 3 2 5 2" xfId="21334"/>
    <cellStyle name="强调文字颜色 4 4 3 3 2" xfId="21335"/>
    <cellStyle name="差 3 3 3 2" xfId="21336"/>
    <cellStyle name="输入 2 4 3 4" xfId="21337"/>
    <cellStyle name="输入 3 4 2 3 3" xfId="21338"/>
    <cellStyle name="差 3 3 3 4" xfId="21339"/>
    <cellStyle name="强调文字颜色 4 4 4 2" xfId="21340"/>
    <cellStyle name="差 3 4" xfId="21341"/>
    <cellStyle name="差 3 4 2" xfId="21342"/>
    <cellStyle name="差 3 4 2 2" xfId="21343"/>
    <cellStyle name="输入 2 5 2 4" xfId="21344"/>
    <cellStyle name="汇总 3 2 3 5" xfId="21345"/>
    <cellStyle name="差 3 4 2 2 2" xfId="21346"/>
    <cellStyle name="汇总 3 2 3 5 2" xfId="21347"/>
    <cellStyle name="差 3 4 2 2 2 2" xfId="21348"/>
    <cellStyle name="差 3 4 2 2 2 2 2" xfId="21349"/>
    <cellStyle name="千位分隔 2 4 4 2 2" xfId="21350"/>
    <cellStyle name="差 3 4 2 2 3" xfId="21351"/>
    <cellStyle name="差_2.空间地产（西安）天琴湾销售会所灯饰清单 9 2 2" xfId="21352"/>
    <cellStyle name="输入 3 4 3 2 2 2" xfId="21353"/>
    <cellStyle name="差 3 4 2 3 2" xfId="21354"/>
    <cellStyle name="输入 2 5 2 5 2" xfId="21355"/>
    <cellStyle name="差_2.空间地产（西安）天琴湾销售会所灯饰清单 9 2 2 2" xfId="21356"/>
    <cellStyle name="差 3 4 2 3 2 2" xfId="21357"/>
    <cellStyle name="链接单元格 2 4 2 2 2 3" xfId="21358"/>
    <cellStyle name="差_2.空间地产（西安）天琴湾销售会所灯饰清单 9 3" xfId="21359"/>
    <cellStyle name="输入 3 4 3 2 3" xfId="21360"/>
    <cellStyle name="差 3 4 2 4" xfId="21361"/>
    <cellStyle name="差_2.空间地产（西安）天琴湾销售会所灯饰清单 9 3 2" xfId="21362"/>
    <cellStyle name="差 3 4 2 4 2" xfId="21363"/>
    <cellStyle name="差 3 4 3" xfId="21364"/>
    <cellStyle name="差 3 4 3 2" xfId="21365"/>
    <cellStyle name="输入 2 5 3 4" xfId="21366"/>
    <cellStyle name="汇总 3 3 3 5" xfId="21367"/>
    <cellStyle name="差 3 4 3 2 2" xfId="21368"/>
    <cellStyle name="汇总 3 3 3 5 2" xfId="21369"/>
    <cellStyle name="差 3 4 3 2 2 2" xfId="21370"/>
    <cellStyle name="差 3 4 3 2 2 2 2" xfId="21371"/>
    <cellStyle name="千位分隔 2 4 5 2 2" xfId="21372"/>
    <cellStyle name="差 3 4 3 2 3" xfId="21373"/>
    <cellStyle name="输入 3 4 3 3 2" xfId="21374"/>
    <cellStyle name="差 3 4 3 3" xfId="21375"/>
    <cellStyle name="输入 2 5 3 5" xfId="21376"/>
    <cellStyle name="差 3 4 3 3 2" xfId="21377"/>
    <cellStyle name="输入 2 5 3 5 2" xfId="21378"/>
    <cellStyle name="差 3 4 3 3 2 2" xfId="21379"/>
    <cellStyle name="输入 3 4 3 3 3" xfId="21380"/>
    <cellStyle name="差 3 4 3 4" xfId="21381"/>
    <cellStyle name="输入 3 4 3 3 3 2" xfId="21382"/>
    <cellStyle name="差 3 4 3 4 2" xfId="21383"/>
    <cellStyle name="差 3 5" xfId="21384"/>
    <cellStyle name="差 3 5 2" xfId="21385"/>
    <cellStyle name="差 3 5 2 2" xfId="21386"/>
    <cellStyle name="输入 2 6 2 4" xfId="21387"/>
    <cellStyle name="差_3.空间地产（西安）天琴湾配饰报价清单 4 4 6" xfId="21388"/>
    <cellStyle name="汇总 4 2 3 5" xfId="21389"/>
    <cellStyle name="差 3 5 2 2 2" xfId="21390"/>
    <cellStyle name="输入 2 6 2 4 2" xfId="21391"/>
    <cellStyle name="差_3.空间地产（西安）天琴湾配饰报价清单 4 4 6 2" xfId="21392"/>
    <cellStyle name="汇总 4 2 3 5 2" xfId="21393"/>
    <cellStyle name="差 3 5 2 2 2 2" xfId="21394"/>
    <cellStyle name="输入 3 4 4 2 2" xfId="21395"/>
    <cellStyle name="差 3 5 2 3" xfId="21396"/>
    <cellStyle name="差 3 5 2 3 2" xfId="21397"/>
    <cellStyle name="差 3 5 3 2" xfId="21398"/>
    <cellStyle name="汇总 4 3 3 5" xfId="21399"/>
    <cellStyle name="差 3 5 3 2 2" xfId="21400"/>
    <cellStyle name="差 3 6 2 2" xfId="21401"/>
    <cellStyle name="差 3 6 2 2 2" xfId="21402"/>
    <cellStyle name="差 3 6 3" xfId="21403"/>
    <cellStyle name="差 3 6 3 2" xfId="21404"/>
    <cellStyle name="差 3 7" xfId="21405"/>
    <cellStyle name="差 3 8" xfId="21406"/>
    <cellStyle name="差 3 8 2" xfId="21407"/>
    <cellStyle name="差 4 2 2" xfId="21408"/>
    <cellStyle name="强调文字颜色 3 4 5 2" xfId="21409"/>
    <cellStyle name="差 4 2 2 2 3" xfId="21410"/>
    <cellStyle name="输入 3 3 2 4 3" xfId="21411"/>
    <cellStyle name="差_3.空间地产（西安）天琴湾配饰报价清单 4 2 3 3 2" xfId="21412"/>
    <cellStyle name="强调文字颜色 3 4 5 3" xfId="21413"/>
    <cellStyle name="差 4 2 2 2 4" xfId="21414"/>
    <cellStyle name="差 4 2 2 3" xfId="21415"/>
    <cellStyle name="输入 3 3 2 5" xfId="21416"/>
    <cellStyle name="差 4 2 2 3 2" xfId="21417"/>
    <cellStyle name="强调文字颜色 3 4 6 2" xfId="21418"/>
    <cellStyle name="差 4 2 2 3 3" xfId="21419"/>
    <cellStyle name="解释性文本 3 4 4 2 2" xfId="21420"/>
    <cellStyle name="差 4 2 2 4" xfId="21421"/>
    <cellStyle name="强调文字颜色 5 3 3 2" xfId="21422"/>
    <cellStyle name="输入 3 3 2 6" xfId="21423"/>
    <cellStyle name="解释性文本 3 4 4 2 2 2" xfId="21424"/>
    <cellStyle name="链接单元格 3 5 2 3" xfId="21425"/>
    <cellStyle name="差 4 2 2 4 2" xfId="21426"/>
    <cellStyle name="强调文字颜色 5 3 3 2 2" xfId="21427"/>
    <cellStyle name="输入 3 3 2 6 2" xfId="21428"/>
    <cellStyle name="差 4 2 2 5" xfId="21429"/>
    <cellStyle name="强调文字颜色 5 3 3 3" xfId="21430"/>
    <cellStyle name="差 4 2 2 5 2" xfId="21431"/>
    <cellStyle name="强调文字颜色 5 3 3 3 2" xfId="21432"/>
    <cellStyle name="差 4 2 3 3" xfId="21433"/>
    <cellStyle name="输入 3 3 3 5" xfId="21434"/>
    <cellStyle name="千位分隔 2 6 2 7" xfId="21435"/>
    <cellStyle name="差 4 3 2" xfId="21436"/>
    <cellStyle name="差 4 3 2 2" xfId="21437"/>
    <cellStyle name="输入 3 4 2 4" xfId="21438"/>
    <cellStyle name="差_3.空间地产（西安）天琴湾配饰报价清单 4 3 3 3 2" xfId="21439"/>
    <cellStyle name="汇总 4 2 2 2 3 2" xfId="21440"/>
    <cellStyle name="强调文字颜色 4 4 5 3" xfId="21441"/>
    <cellStyle name="差 4 3 2 2 4" xfId="21442"/>
    <cellStyle name="差_3.空间地产（西安）天琴湾配饰报价清单 4 3 3 3 2 2" xfId="21443"/>
    <cellStyle name="强调文字颜色 4 4 5 3 2" xfId="21444"/>
    <cellStyle name="差 4 3 2 2 4 2" xfId="21445"/>
    <cellStyle name="解释性文本 3 4 5 2 2" xfId="21446"/>
    <cellStyle name="输入 3 5 2 2 3" xfId="21447"/>
    <cellStyle name="差 4 3 2 4" xfId="21448"/>
    <cellStyle name="强调文字颜色 5 4 3 2" xfId="21449"/>
    <cellStyle name="差 4 3 2 5" xfId="21450"/>
    <cellStyle name="强调文字颜色 5 4 3 3" xfId="21451"/>
    <cellStyle name="链接单元格 4 5 3 3" xfId="21452"/>
    <cellStyle name="差 4 3 2 5 2" xfId="21453"/>
    <cellStyle name="强调文字颜色 5 4 3 3 2" xfId="21454"/>
    <cellStyle name="差 4 3 3 2" xfId="21455"/>
    <cellStyle name="输入 3 4 3 4" xfId="21456"/>
    <cellStyle name="差 4 3 3 3" xfId="21457"/>
    <cellStyle name="输入 3 4 3 5" xfId="21458"/>
    <cellStyle name="差 4 3 3 4" xfId="21459"/>
    <cellStyle name="强调文字颜色 5 4 4 2" xfId="21460"/>
    <cellStyle name="差 4 4 2 2 2" xfId="21461"/>
    <cellStyle name="输入 3 5 2 4 2" xfId="21462"/>
    <cellStyle name="差 4 3 4 3" xfId="21463"/>
    <cellStyle name="差 4 3 6" xfId="21464"/>
    <cellStyle name="差 4 3 6 2" xfId="21465"/>
    <cellStyle name="差 4 4" xfId="21466"/>
    <cellStyle name="好_2.空间地产（西安）天琴湾销售会所灯饰清单 4 8 2 2" xfId="21467"/>
    <cellStyle name="差 4 4 2" xfId="21468"/>
    <cellStyle name="差 4 4 2 2" xfId="21469"/>
    <cellStyle name="输入 3 5 2 4" xfId="21470"/>
    <cellStyle name="强调文字颜色 5 4 5 2" xfId="21471"/>
    <cellStyle name="差 4 4 2 2 3" xfId="21472"/>
    <cellStyle name="差 4 4 2 3 2" xfId="21473"/>
    <cellStyle name="差 4 4 2 4" xfId="21474"/>
    <cellStyle name="差 4 4 2 4 2" xfId="21475"/>
    <cellStyle name="差 4 4 3" xfId="21476"/>
    <cellStyle name="差 4 4 3 2" xfId="21477"/>
    <cellStyle name="差 4 4 4 3" xfId="21478"/>
    <cellStyle name="差 4 4 3 2 2" xfId="21479"/>
    <cellStyle name="差 4 4 4 3 2" xfId="21480"/>
    <cellStyle name="差 4 4 3 2 2 2" xfId="21481"/>
    <cellStyle name="差 4 4 3 2 2 2 2" xfId="21482"/>
    <cellStyle name="差 4 4 3 2 3" xfId="21483"/>
    <cellStyle name="输入 3 5 3 3 2" xfId="21484"/>
    <cellStyle name="差 4 4 3 3" xfId="21485"/>
    <cellStyle name="差 4 4 3 3 2" xfId="21486"/>
    <cellStyle name="检查单元格 2 2 3" xfId="21487"/>
    <cellStyle name="差 4 4 3 3 2 2" xfId="21488"/>
    <cellStyle name="差 4 4 3 4" xfId="21489"/>
    <cellStyle name="差 4 4 4 2 2" xfId="21490"/>
    <cellStyle name="差 4 4 4 2 2 2" xfId="21491"/>
    <cellStyle name="差 4 4 5" xfId="21492"/>
    <cellStyle name="差 4 4 5 2" xfId="21493"/>
    <cellStyle name="差 4 4 5 2 2" xfId="21494"/>
    <cellStyle name="差 4 5" xfId="21495"/>
    <cellStyle name="差 4 5 2" xfId="21496"/>
    <cellStyle name="差 4 5 2 2" xfId="21497"/>
    <cellStyle name="强调文字颜色 6 4 5 2" xfId="21498"/>
    <cellStyle name="差 4 5 2 2 3" xfId="21499"/>
    <cellStyle name="适中 2 2 6 3 2" xfId="21500"/>
    <cellStyle name="差 4 5 2 3" xfId="21501"/>
    <cellStyle name="差 4 5 2 3 2" xfId="21502"/>
    <cellStyle name="差 4 5 2 4" xfId="21503"/>
    <cellStyle name="差 4 5 2 4 2" xfId="21504"/>
    <cellStyle name="差 4 5 3" xfId="21505"/>
    <cellStyle name="差 4 5 3 2" xfId="21506"/>
    <cellStyle name="差 4 5 3 2 2" xfId="21507"/>
    <cellStyle name="差 4 5 3 3" xfId="21508"/>
    <cellStyle name="差 4 5 3 3 2" xfId="21509"/>
    <cellStyle name="差 4 5 4 2" xfId="21510"/>
    <cellStyle name="差 4 5 4 2 2" xfId="21511"/>
    <cellStyle name="差 4 5 5" xfId="21512"/>
    <cellStyle name="差 4 5 5 2" xfId="21513"/>
    <cellStyle name="差 4 6 2" xfId="21514"/>
    <cellStyle name="差 4 6 2 2" xfId="21515"/>
    <cellStyle name="差 4 6 2 2 2" xfId="21516"/>
    <cellStyle name="汇总 2 2 3 2 3 4" xfId="21517"/>
    <cellStyle name="差 4 6 2 3" xfId="21518"/>
    <cellStyle name="差 4 6 2 3 2" xfId="21519"/>
    <cellStyle name="差 4 6 3" xfId="21520"/>
    <cellStyle name="差 4 6 3 2" xfId="21521"/>
    <cellStyle name="输入 2 4 2 2 2 2 3" xfId="21522"/>
    <cellStyle name="差 4 6 3 2 2" xfId="21523"/>
    <cellStyle name="输入 2 4 2 2 2 2 3 2" xfId="21524"/>
    <cellStyle name="差 4 7" xfId="21525"/>
    <cellStyle name="差 4 7 3" xfId="21526"/>
    <cellStyle name="常规 2 2 2 3 2 2 5" xfId="21527"/>
    <cellStyle name="差 4 7 3 2" xfId="21528"/>
    <cellStyle name="差 4 8" xfId="21529"/>
    <cellStyle name="差 4 8 2" xfId="21530"/>
    <cellStyle name="差 4 8 2 2" xfId="21531"/>
    <cellStyle name="差 4 9" xfId="21532"/>
    <cellStyle name="差 4 9 2" xfId="21533"/>
    <cellStyle name="强调文字颜色 2 3 3 2 4 2 2" xfId="21534"/>
    <cellStyle name="差_2.空间地产（西安）天琴湾销售会所灯饰清单" xfId="21535"/>
    <cellStyle name="警告文本 2 5 3 2 2 2" xfId="21536"/>
    <cellStyle name="差_2.空间地产（西安）天琴湾销售会所灯饰清单 10" xfId="21537"/>
    <cellStyle name="差_2.空间地产（西安）天琴湾销售会所灯饰清单 10 2" xfId="21538"/>
    <cellStyle name="差_2.空间地产（西安）天琴湾销售会所灯饰清单 10 2 2" xfId="21539"/>
    <cellStyle name="差_2.空间地产（西安）天琴湾销售会所灯饰清单 2" xfId="21540"/>
    <cellStyle name="警告文本 2 5 3 2 2 2 2" xfId="21541"/>
    <cellStyle name="好_2.空间地产（西安）天琴湾销售会所灯饰清单 3 2 3 2 3 2" xfId="21542"/>
    <cellStyle name="差_2.空间地产（西安）天琴湾销售会所灯饰清单 2 2 2" xfId="21543"/>
    <cellStyle name="差_2.空间地产（西安）天琴湾销售会所灯饰清单 2 2 2 2 2 2" xfId="21544"/>
    <cellStyle name="差_2.空间地产（西安）天琴湾销售会所灯饰清单 2 2 2 2 2 2 2" xfId="21545"/>
    <cellStyle name="差_2.空间地产（西安）天琴湾销售会所灯饰清单 2 2 2 2 2 2 2 2" xfId="21546"/>
    <cellStyle name="差_2.空间地产（西安）天琴湾销售会所灯饰清单 2 2 2 2 2 2 2 2 2" xfId="21547"/>
    <cellStyle name="差_2.空间地产（西安）天琴湾销售会所灯饰清单 2 2 2 2 2 3" xfId="21548"/>
    <cellStyle name="差_2.空间地产（西安）天琴湾销售会所灯饰清单 2 2 2 2 2 4" xfId="21549"/>
    <cellStyle name="差_2.空间地产（西安）天琴湾销售会所灯饰清单 2 2 2 2 3 2" xfId="21550"/>
    <cellStyle name="差_2.空间地产（西安）天琴湾销售会所灯饰清单 2 2 2 2 3 2 2" xfId="21551"/>
    <cellStyle name="差_2.空间地产（西安）天琴湾销售会所灯饰清单 2 2 2 2 3 2 2 2" xfId="21552"/>
    <cellStyle name="差_2.空间地产（西安）天琴湾销售会所灯饰清单 2 2 2 2 3 3" xfId="21553"/>
    <cellStyle name="差_2.空间地产（西安）天琴湾销售会所灯饰清单 2 2 2 2 4" xfId="21554"/>
    <cellStyle name="差_2.空间地产（西安）天琴湾销售会所灯饰清单 2 2 2 2 4 2" xfId="21555"/>
    <cellStyle name="差_2.空间地产（西安）天琴湾销售会所灯饰清单 2 2 2 2 4 2 2" xfId="21556"/>
    <cellStyle name="差_2.空间地产（西安）天琴湾销售会所灯饰清单 2 2 2 2 5" xfId="21557"/>
    <cellStyle name="差_2.空间地产（西安）天琴湾销售会所灯饰清单 2 2 2 2 5 2" xfId="21558"/>
    <cellStyle name="差_2.空间地产（西安）天琴湾销售会所灯饰清单 2 2 2 3 2 2" xfId="21559"/>
    <cellStyle name="差_2.空间地产（西安）天琴湾销售会所灯饰清单 2 2 2 3 2 2 2" xfId="21560"/>
    <cellStyle name="差_2.空间地产（西安）天琴湾销售会所灯饰清单 2 2 2 3 2 2 2 2" xfId="21561"/>
    <cellStyle name="差_2.空间地产（西安）天琴湾销售会所灯饰清单 2 2 2 3 2 3" xfId="21562"/>
    <cellStyle name="差_2.空间地产（西安）天琴湾销售会所灯饰清单 2 2 2 3 3" xfId="21563"/>
    <cellStyle name="差_2.空间地产（西安）天琴湾销售会所灯饰清单 2 2 2 3 3 2" xfId="21564"/>
    <cellStyle name="差_2.空间地产（西安）天琴湾销售会所灯饰清单 2 2 2 3 3 2 2" xfId="21565"/>
    <cellStyle name="差_2.空间地产（西安）天琴湾销售会所灯饰清单 2 2 2 3 4 2" xfId="21566"/>
    <cellStyle name="差_2.空间地产（西安）天琴湾销售会所灯饰清单 2 2 2 4 2" xfId="21567"/>
    <cellStyle name="差_2.空间地产（西安）天琴湾销售会所灯饰清单 2 2 2 4 2 2" xfId="21568"/>
    <cellStyle name="差_2.空间地产（西安）天琴湾销售会所灯饰清单 2 2 2 4 2 2 2" xfId="21569"/>
    <cellStyle name="差_2.空间地产（西安）天琴湾销售会所灯饰清单 2 2 2 4 3 2" xfId="21570"/>
    <cellStyle name="差_2.空间地产（西安）天琴湾销售会所灯饰清单 2 2 2 5" xfId="21571"/>
    <cellStyle name="差_2.空间地产（西安）天琴湾销售会所灯饰清单 2 2 2 5 2" xfId="21572"/>
    <cellStyle name="好_2.空间地产（西安）天琴湾销售会所灯饰清单 2 6" xfId="21573"/>
    <cellStyle name="差_2.空间地产（西安）天琴湾销售会所灯饰清单 2 2 2 5 2 2" xfId="21574"/>
    <cellStyle name="解释性文本 2 2 2 2 2" xfId="21575"/>
    <cellStyle name="差_2.空间地产（西安）天琴湾销售会所灯饰清单 2 2 2 6 2" xfId="21576"/>
    <cellStyle name="强调文字颜色 1 2 2 2 2 3 3 2" xfId="21577"/>
    <cellStyle name="差_2.空间地产（西安）天琴湾销售会所灯饰清单 2 2 3" xfId="21578"/>
    <cellStyle name="差_2.空间地产（西安）天琴湾销售会所灯饰清单 2 2 3 2 2 2" xfId="21579"/>
    <cellStyle name="差_2.空间地产（西安）天琴湾销售会所灯饰清单 2 2 3 2 2 2 2" xfId="21580"/>
    <cellStyle name="差_2.空间地产（西安）天琴湾销售会所灯饰清单 2 2 3 2 2 2 2 2" xfId="21581"/>
    <cellStyle name="差_2.空间地产（西安）天琴湾销售会所灯饰清单 2 2 3 2 2 2 2 2 2" xfId="21582"/>
    <cellStyle name="差_2.空间地产（西安）天琴湾销售会所灯饰清单 2 2 3 2 2 3" xfId="21583"/>
    <cellStyle name="强调文字颜色 6 4 4 3 2 2 2 2" xfId="21584"/>
    <cellStyle name="差_2.空间地产（西安）天琴湾销售会所灯饰清单 2 2 3 2 2 4" xfId="21585"/>
    <cellStyle name="差_2.空间地产（西安）天琴湾销售会所灯饰清单 2 2 3 2 2 4 2" xfId="21586"/>
    <cellStyle name="差_2.空间地产（西安）天琴湾销售会所灯饰清单 2 2 3 2 3 2" xfId="21587"/>
    <cellStyle name="差_2.空间地产（西安）天琴湾销售会所灯饰清单 2 2 3 2 3 2 2" xfId="21588"/>
    <cellStyle name="差_2.空间地产（西安）天琴湾销售会所灯饰清单 2 2 3 2 3 2 2 2" xfId="21589"/>
    <cellStyle name="差_2.空间地产（西安）天琴湾销售会所灯饰清单 2 2 3 2 3 3" xfId="21590"/>
    <cellStyle name="差_2.空间地产（西安）天琴湾销售会所灯饰清单 2 2 3 2 3 3 2" xfId="21591"/>
    <cellStyle name="差_2.空间地产（西安）天琴湾销售会所灯饰清单 2 2 3 2 4" xfId="21592"/>
    <cellStyle name="差_2.空间地产（西安）天琴湾销售会所灯饰清单 2 2 3 2 4 2" xfId="21593"/>
    <cellStyle name="差_2.空间地产（西安）天琴湾销售会所灯饰清单 2 2 3 2 4 2 2" xfId="21594"/>
    <cellStyle name="差_2.空间地产（西安）天琴湾销售会所灯饰清单 2 2 3 2 5" xfId="21595"/>
    <cellStyle name="差_2.空间地产（西安）天琴湾销售会所灯饰清单 2 2 3 3 2 2" xfId="21596"/>
    <cellStyle name="差_2.空间地产（西安）天琴湾销售会所灯饰清单 2 2 3 3 2 2 2" xfId="21597"/>
    <cellStyle name="差_2.空间地产（西安）天琴湾销售会所灯饰清单 2 2 3 3 2 2 2 2" xfId="21598"/>
    <cellStyle name="差_2.空间地产（西安）天琴湾销售会所灯饰清单 2 2 3 3 2 3" xfId="21599"/>
    <cellStyle name="输入 4 2 2 3 2 3 2" xfId="21600"/>
    <cellStyle name="差_2.空间地产（西安）天琴湾销售会所灯饰清单 2 2 3 3 2 3 2" xfId="21601"/>
    <cellStyle name="差_2.空间地产（西安）天琴湾销售会所灯饰清单 2 2 3 3 3" xfId="21602"/>
    <cellStyle name="差_2.空间地产（西安）天琴湾销售会所灯饰清单 2 2 3 3 3 2" xfId="21603"/>
    <cellStyle name="差_2.空间地产（西安）天琴湾销售会所灯饰清单 2 2 3 3 3 2 2" xfId="21604"/>
    <cellStyle name="好 2 2 2 2 3" xfId="21605"/>
    <cellStyle name="差_2.空间地产（西安）天琴湾销售会所灯饰清单 2 2 3 3 4 2" xfId="21606"/>
    <cellStyle name="差_2.空间地产（西安）天琴湾销售会所灯饰清单 2 2 3 4 2" xfId="21607"/>
    <cellStyle name="差_2.空间地产（西安）天琴湾销售会所灯饰清单 2 2 3 4 2 2" xfId="21608"/>
    <cellStyle name="差_2.空间地产（西安）天琴湾销售会所灯饰清单 2 2 3 4 2 2 2" xfId="21609"/>
    <cellStyle name="差_2.空间地产（西安）天琴湾销售会所灯饰清单 2 2 3 4 3" xfId="21610"/>
    <cellStyle name="差_2.空间地产（西安）天琴湾销售会所灯饰清单 2 2 3 4 3 2" xfId="21611"/>
    <cellStyle name="千位分隔 2 2 3 2 2 2" xfId="21612"/>
    <cellStyle name="差_2.空间地产（西安）天琴湾销售会所灯饰清单 2 2 3 5" xfId="21613"/>
    <cellStyle name="解释性文本 2 2 4 4 2 2" xfId="21614"/>
    <cellStyle name="千位分隔 2 2 3 2 2 2 2" xfId="21615"/>
    <cellStyle name="差_2.空间地产（西安）天琴湾销售会所灯饰清单 2 2 3 5 2" xfId="21616"/>
    <cellStyle name="解释性文本 2 2 4 4 2 2 2" xfId="21617"/>
    <cellStyle name="千位分隔 2 2 3 2 2 2 2 2" xfId="21618"/>
    <cellStyle name="差_2.空间地产（西安）天琴湾销售会所灯饰清单 2 2 3 5 2 2" xfId="21619"/>
    <cellStyle name="好_3.空间地产（西安）天琴湾配饰报价清单 3 3 5 2 2" xfId="21620"/>
    <cellStyle name="解释性文本 2 2 3 2" xfId="21621"/>
    <cellStyle name="千位分隔 2 2 3 2 2 3" xfId="21622"/>
    <cellStyle name="差_2.空间地产（西安）天琴湾销售会所灯饰清单 2 2 3 6" xfId="21623"/>
    <cellStyle name="解释性文本 2 2 3 2 2" xfId="21624"/>
    <cellStyle name="千位分隔 2 2 3 2 2 3 2" xfId="21625"/>
    <cellStyle name="差_2.空间地产（西安）天琴湾销售会所灯饰清单 2 2 3 6 2" xfId="21626"/>
    <cellStyle name="差_2.空间地产（西安）天琴湾销售会所灯饰清单 2 2 4" xfId="21627"/>
    <cellStyle name="差_2.空间地产（西安）天琴湾销售会所灯饰清单 2 2 4 2 2" xfId="21628"/>
    <cellStyle name="千位分隔 2 2 3 2 6" xfId="21629"/>
    <cellStyle name="差_2.空间地产（西安）天琴湾销售会所灯饰清单 2 2 4 2 2 2" xfId="21630"/>
    <cellStyle name="差_2.空间地产（西安）天琴湾销售会所灯饰清单 2 2 4 2 2 2 2" xfId="21631"/>
    <cellStyle name="差_2.空间地产（西安）天琴湾销售会所灯饰清单 2 2 4 2 2 2 2 2" xfId="21632"/>
    <cellStyle name="千位分隔 2 2 3 2 7" xfId="21633"/>
    <cellStyle name="差_2.空间地产（西安）天琴湾销售会所灯饰清单 2 2 4 2 2 3" xfId="21634"/>
    <cellStyle name="解释性文本 2 2 3 2 2 2 2 2 2" xfId="21635"/>
    <cellStyle name="差_2.空间地产（西安）天琴湾销售会所灯饰清单 2 2 4 2 2 3 2" xfId="21636"/>
    <cellStyle name="差_2.空间地产（西安）天琴湾销售会所灯饰清单 2 2 4 2 3" xfId="21637"/>
    <cellStyle name="千位分隔 2 2 3 3 6" xfId="21638"/>
    <cellStyle name="差_2.空间地产（西安）天琴湾销售会所灯饰清单 2 2 4 2 3 2" xfId="21639"/>
    <cellStyle name="差_2.空间地产（西安）天琴湾销售会所灯饰清单 2 2 4 2 3 2 2" xfId="21640"/>
    <cellStyle name="差_3.空间地产（西安）天琴湾配饰报价清单 2 3 2 2 4 2" xfId="21641"/>
    <cellStyle name="差_2.空间地产（西安）天琴湾销售会所灯饰清单 2 2 4 2 4" xfId="21642"/>
    <cellStyle name="差_2.空间地产（西安）天琴湾销售会所灯饰清单 2 2 4 2 4 2" xfId="21643"/>
    <cellStyle name="差_2.空间地产（西安）天琴湾销售会所灯饰清单 2 2 4 3 2" xfId="21644"/>
    <cellStyle name="千位分隔 2 2 4 2 6" xfId="21645"/>
    <cellStyle name="差_2.空间地产（西安）天琴湾销售会所灯饰清单 2 2 4 3 2 2" xfId="21646"/>
    <cellStyle name="差_2.空间地产（西安）天琴湾销售会所灯饰清单 2 2 4 3 2 2 2" xfId="21647"/>
    <cellStyle name="千位分隔 2 2 4 2 7" xfId="21648"/>
    <cellStyle name="差_2.空间地产（西安）天琴湾销售会所灯饰清单 2 2 4 3 2 3" xfId="21649"/>
    <cellStyle name="差_2.空间地产（西安）天琴湾销售会所灯饰清单 2 2 4 3 2 3 2" xfId="21650"/>
    <cellStyle name="差_2.空间地产（西安）天琴湾销售会所灯饰清单 2 2 4 3 3" xfId="21651"/>
    <cellStyle name="千位分隔 2 2 4 3 6" xfId="21652"/>
    <cellStyle name="差_2.空间地产（西安）天琴湾销售会所灯饰清单 2 2 4 3 3 2" xfId="21653"/>
    <cellStyle name="差_2.空间地产（西安）天琴湾销售会所灯饰清单 2 2 4 3 3 2 2" xfId="21654"/>
    <cellStyle name="好 3 2 2 2 3" xfId="21655"/>
    <cellStyle name="差_2.空间地产（西安）天琴湾销售会所灯饰清单 2 2 4 3 4" xfId="21656"/>
    <cellStyle name="差_2.空间地产（西安）天琴湾销售会所灯饰清单 2 2 4 3 4 2" xfId="21657"/>
    <cellStyle name="千位分隔 2 2 5 2 6" xfId="21658"/>
    <cellStyle name="差_2.空间地产（西安）天琴湾销售会所灯饰清单 2 2 4 4 2 2" xfId="21659"/>
    <cellStyle name="常规 8 5" xfId="21660"/>
    <cellStyle name="差_2.空间地产（西安）天琴湾销售会所灯饰清单 2 2 4 4 2 2 2" xfId="21661"/>
    <cellStyle name="汇总 2 2 3 2 2 2 2 3" xfId="21662"/>
    <cellStyle name="千位分隔 2 2 5 3 6" xfId="21663"/>
    <cellStyle name="差_2.空间地产（西安）天琴湾销售会所灯饰清单 2 2 4 4 3 2" xfId="21664"/>
    <cellStyle name="差_3.空间地产（西安）天琴湾配饰报价清单 3 2 2 3 2 2 2" xfId="21665"/>
    <cellStyle name="千位分隔 2 2 3 2 3 2 2" xfId="21666"/>
    <cellStyle name="差_2.空间地产（西安）天琴湾销售会所灯饰清单 2 2 4 5 2" xfId="21667"/>
    <cellStyle name="解释性文本 2 2 4 2 2" xfId="21668"/>
    <cellStyle name="千位分隔 2 2 3 2 3 3 2" xfId="21669"/>
    <cellStyle name="差_2.空间地产（西安）天琴湾销售会所灯饰清单 2 2 4 6 2" xfId="21670"/>
    <cellStyle name="检查单元格 4 2 3 2 2 2" xfId="21671"/>
    <cellStyle name="差_2.空间地产（西安）天琴湾销售会所灯饰清单 2 2 5" xfId="21672"/>
    <cellStyle name="差_2.空间地产（西安）天琴湾销售会所灯饰清单 2 2 5 2 2" xfId="21673"/>
    <cellStyle name="千位分隔 2 3 3 2 6" xfId="21674"/>
    <cellStyle name="差_2.空间地产（西安）天琴湾销售会所灯饰清单 2 2 5 2 2 2" xfId="21675"/>
    <cellStyle name="差_2.空间地产（西安）天琴湾销售会所灯饰清单 2 2 5 2 2 2 2" xfId="21676"/>
    <cellStyle name="差_2.空间地产（西安）天琴湾销售会所灯饰清单 2 2 5 2 3" xfId="21677"/>
    <cellStyle name="千位分隔 2 3 3 3 6" xfId="21678"/>
    <cellStyle name="差_2.空间地产（西安）天琴湾销售会所灯饰清单 2 2 5 2 3 2" xfId="21679"/>
    <cellStyle name="差_2.空间地产（西安）天琴湾销售会所灯饰清单 2 2 5 3" xfId="21680"/>
    <cellStyle name="差_2.空间地产（西安）天琴湾销售会所灯饰清单 2 2 5 3 2" xfId="21681"/>
    <cellStyle name="千位分隔 2 3 4 2 6" xfId="21682"/>
    <cellStyle name="差_2.空间地产（西安）天琴湾销售会所灯饰清单 2 2 5 3 2 2" xfId="21683"/>
    <cellStyle name="差_2.空间地产（西安）天琴湾销售会所灯饰清单 2 2 5 4 2" xfId="21684"/>
    <cellStyle name="差_2.空间地产（西安）天琴湾销售会所灯饰清单 2 2 6" xfId="21685"/>
    <cellStyle name="差_2.空间地产（西安）天琴湾销售会所灯饰清单 2 2 6 2" xfId="21686"/>
    <cellStyle name="差_2.空间地产（西安）天琴湾销售会所灯饰清单 2 2 6 2 2" xfId="21687"/>
    <cellStyle name="差_2.空间地产（西安）天琴湾销售会所灯饰清单 2 2 6 2 2 2" xfId="21688"/>
    <cellStyle name="差_2.空间地产（西安）天琴湾销售会所灯饰清单 2 2 6 3" xfId="21689"/>
    <cellStyle name="差_2.空间地产（西安）天琴湾销售会所灯饰清单 2 2 6 3 2" xfId="21690"/>
    <cellStyle name="计算 4 5 2 2 2 3" xfId="21691"/>
    <cellStyle name="差_2.空间地产（西安）天琴湾销售会所灯饰清单 2 2 7" xfId="21692"/>
    <cellStyle name="差_2.空间地产（西安）天琴湾销售会所灯饰清单 2 2 7 2" xfId="21693"/>
    <cellStyle name="差_2.空间地产（西安）天琴湾销售会所灯饰清单 2 2 7 2 2" xfId="21694"/>
    <cellStyle name="差_2.空间地产（西安）天琴湾销售会所灯饰清单 2 3" xfId="21695"/>
    <cellStyle name="差_2.空间地产（西安）天琴湾销售会所灯饰清单 2 3 2" xfId="21696"/>
    <cellStyle name="差_2.空间地产（西安）天琴湾销售会所灯饰清单 2 3 2 2 2" xfId="21697"/>
    <cellStyle name="差_2.空间地产（西安）天琴湾销售会所灯饰清单 2 3 2 2 2 2" xfId="21698"/>
    <cellStyle name="差_2.空间地产（西安）天琴湾销售会所灯饰清单 2 3 2 2 2 2 2" xfId="21699"/>
    <cellStyle name="差_2.空间地产（西安）天琴湾销售会所灯饰清单 2 3 2 2 2 2 2 2" xfId="21700"/>
    <cellStyle name="警告文本 2 2 3 3 2 2" xfId="21701"/>
    <cellStyle name="差_2.空间地产（西安）天琴湾销售会所灯饰清单 2 3 2 2 2 3" xfId="21702"/>
    <cellStyle name="差_2.空间地产（西安）天琴湾销售会所灯饰清单 2 3 2 2 3" xfId="21703"/>
    <cellStyle name="差_2.空间地产（西安）天琴湾销售会所灯饰清单 2 3 2 2 3 2" xfId="21704"/>
    <cellStyle name="差_2.空间地产（西安）天琴湾销售会所灯饰清单 2 3 2 2 3 2 2" xfId="21705"/>
    <cellStyle name="差_2.空间地产（西安）天琴湾销售会所灯饰清单 2 3 2 2 4" xfId="21706"/>
    <cellStyle name="差_2.空间地产（西安）天琴湾销售会所灯饰清单 2 3 2 2 4 2" xfId="21707"/>
    <cellStyle name="差_2.空间地产（西安）天琴湾销售会所灯饰清单 2 3 2 4" xfId="21708"/>
    <cellStyle name="警告文本 4 5 2 2 2 2 2" xfId="21709"/>
    <cellStyle name="差_2.空间地产（西安）天琴湾销售会所灯饰清单 2 3 2 5" xfId="21710"/>
    <cellStyle name="差_2.空间地产（西安）天琴湾销售会所灯饰清单 2 3 3" xfId="21711"/>
    <cellStyle name="差_2.空间地产（西安）天琴湾销售会所灯饰清单 2 3 3 2 2" xfId="21712"/>
    <cellStyle name="差_2.空间地产（西安）天琴湾销售会所灯饰清单 2 3 3 2 2 2" xfId="21713"/>
    <cellStyle name="差_2.空间地产（西安）天琴湾销售会所灯饰清单 2 3 3 2 3" xfId="21714"/>
    <cellStyle name="差_2.空间地产（西安）天琴湾销售会所灯饰清单 2 3 3 2 3 2" xfId="21715"/>
    <cellStyle name="差_2.空间地产（西安）天琴湾销售会所灯饰清单 2 3 3 3" xfId="21716"/>
    <cellStyle name="差_2.空间地产（西安）天琴湾销售会所灯饰清单 2 3 3 4" xfId="21717"/>
    <cellStyle name="差_2.空间地产（西安）天琴湾销售会所灯饰清单 2 3 4" xfId="21718"/>
    <cellStyle name="差_2.空间地产（西安）天琴湾销售会所灯饰清单 2 3 4 2" xfId="21719"/>
    <cellStyle name="警告文本 2 2 2 2 3" xfId="21720"/>
    <cellStyle name="差_2.空间地产（西安）天琴湾销售会所灯饰清单 2 3 4 2 2" xfId="21721"/>
    <cellStyle name="警告文本 2 2 2 2 3 2" xfId="21722"/>
    <cellStyle name="差_2.空间地产（西安）天琴湾销售会所灯饰清单 2 3 4 2 2 2" xfId="21723"/>
    <cellStyle name="警告文本 2 2 2 2 3 2 2" xfId="21724"/>
    <cellStyle name="检查单元格 4 2 3 2 3 2" xfId="21725"/>
    <cellStyle name="差_2.空间地产（西安）天琴湾销售会所灯饰清单 2 3 5" xfId="21726"/>
    <cellStyle name="差_2.空间地产（西安）天琴湾销售会所灯饰清单 2 3 5 2" xfId="21727"/>
    <cellStyle name="警告文本 2 2 2 3 3" xfId="21728"/>
    <cellStyle name="差_2.空间地产（西安）天琴湾销售会所灯饰清单 2 3 5 2 2" xfId="21729"/>
    <cellStyle name="警告文本 2 2 2 3 3 2" xfId="21730"/>
    <cellStyle name="差_2.空间地产（西安）天琴湾销售会所灯饰清单 2 3 6" xfId="21731"/>
    <cellStyle name="差_2.空间地产（西安）天琴湾销售会所灯饰清单 2 3 6 2" xfId="21732"/>
    <cellStyle name="警告文本 2 2 2 4 3" xfId="21733"/>
    <cellStyle name="差_2.空间地产（西安）天琴湾销售会所灯饰清单 2 4" xfId="21734"/>
    <cellStyle name="差_2.空间地产（西安）天琴湾销售会所灯饰清单 2 4 2" xfId="21735"/>
    <cellStyle name="差_2.空间地产（西安）天琴湾销售会所灯饰清单 2 4 2 2 2" xfId="21736"/>
    <cellStyle name="差_2.空间地产（西安）天琴湾销售会所灯饰清单 2 4 2 2 2 2 2 2" xfId="21737"/>
    <cellStyle name="千位分隔 2 6 2 2 3 2 2" xfId="21738"/>
    <cellStyle name="警告文本 2 3 3 3 2 2" xfId="21739"/>
    <cellStyle name="差_2.空间地产（西安）天琴湾销售会所灯饰清单 2 4 2 2 2 3" xfId="21740"/>
    <cellStyle name="千位分隔 2 6 2 2 4" xfId="21741"/>
    <cellStyle name="差_2.空间地产（西安）天琴湾销售会所灯饰清单 2 4 2 2 2 3 2" xfId="21742"/>
    <cellStyle name="千位分隔 2 6 2 2 4 2" xfId="21743"/>
    <cellStyle name="差_2.空间地产（西安）天琴湾销售会所灯饰清单 2 4 2 2 3" xfId="21744"/>
    <cellStyle name="差_2.空间地产（西安）天琴湾销售会所灯饰清单 2 4 2 2 3 2" xfId="21745"/>
    <cellStyle name="千位分隔 2 6 2 3 3" xfId="21746"/>
    <cellStyle name="差_2.空间地产（西安）天琴湾销售会所灯饰清单 2 4 2 2 3 2 2" xfId="21747"/>
    <cellStyle name="千位分隔 2 6 2 3 3 2" xfId="21748"/>
    <cellStyle name="差_2.空间地产（西安）天琴湾销售会所灯饰清单 2 4 2 3" xfId="21749"/>
    <cellStyle name="差_2.空间地产（西安）天琴湾销售会所灯饰清单 2 4 2 4" xfId="21750"/>
    <cellStyle name="差_2.空间地产（西安）天琴湾销售会所灯饰清单 2 4 2 5" xfId="21751"/>
    <cellStyle name="强调文字颜色 4 3 2 2 2 2" xfId="21752"/>
    <cellStyle name="差_2.空间地产（西安）天琴湾销售会所灯饰清单 2 4 3" xfId="21753"/>
    <cellStyle name="差_2.空间地产（西安）天琴湾销售会所灯饰清单 2 4 3 2" xfId="21754"/>
    <cellStyle name="差_2.空间地产（西安）天琴湾销售会所灯饰清单 2 4 3 2 2" xfId="21755"/>
    <cellStyle name="差_2.空间地产（西安）天琴湾销售会所灯饰清单 2 4 3 2 3" xfId="21756"/>
    <cellStyle name="差_2.空间地产（西安）天琴湾销售会所灯饰清单 2 4 3 2 3 2" xfId="21757"/>
    <cellStyle name="千位分隔 2 7 2 3 3" xfId="21758"/>
    <cellStyle name="差_2.空间地产（西安）天琴湾销售会所灯饰清单 2 4 3 4" xfId="21759"/>
    <cellStyle name="差_2.空间地产（西安）天琴湾销售会所灯饰清单 2 4 4" xfId="21760"/>
    <cellStyle name="强调文字颜色 3 2 2 2 2 3 2 2 2" xfId="21761"/>
    <cellStyle name="差_2.空间地产（西安）天琴湾销售会所灯饰清单 2 4 4 2" xfId="21762"/>
    <cellStyle name="警告文本 2 2 3 2 3" xfId="21763"/>
    <cellStyle name="差_2.空间地产（西安）天琴湾销售会所灯饰清单 2 4 4 2 2" xfId="21764"/>
    <cellStyle name="警告文本 2 2 3 2 3 2" xfId="21765"/>
    <cellStyle name="差_2.空间地产（西安）天琴湾销售会所灯饰清单 2 4 5" xfId="21766"/>
    <cellStyle name="差_2.空间地产（西安）天琴湾销售会所灯饰清单 2 4 5 2" xfId="21767"/>
    <cellStyle name="警告文本 2 2 3 3 3" xfId="21768"/>
    <cellStyle name="差_2.空间地产（西安）天琴湾销售会所灯饰清单 2 4 5 2 2" xfId="21769"/>
    <cellStyle name="警告文本 2 2 3 3 3 2" xfId="21770"/>
    <cellStyle name="好 2 3 2 4" xfId="21771"/>
    <cellStyle name="差_2.空间地产（西安）天琴湾销售会所灯饰清单 2 5 2" xfId="21772"/>
    <cellStyle name="好 2 3 2 4 2 2" xfId="21773"/>
    <cellStyle name="差_2.空间地产（西安）天琴湾销售会所灯饰清单 2 5 2 2 2" xfId="21774"/>
    <cellStyle name="差_2.空间地产（西安）天琴湾销售会所灯饰清单 2 5 2 2 2 2" xfId="21775"/>
    <cellStyle name="差_2.空间地产（西安）天琴湾销售会所灯饰清单 2 5 2 2 3" xfId="21776"/>
    <cellStyle name="差_2.空间地产（西安）天琴湾销售会所灯饰清单 2 5 2 2 3 2" xfId="21777"/>
    <cellStyle name="差_2.空间地产（西安）天琴湾销售会所灯饰清单 2 5 2 3" xfId="21778"/>
    <cellStyle name="差_2.空间地产（西安）天琴湾销售会所灯饰清单 2 5 2 4" xfId="21779"/>
    <cellStyle name="好 2 3 2 5" xfId="21780"/>
    <cellStyle name="差_2.空间地产（西安）天琴湾销售会所灯饰清单 2 5 3" xfId="21781"/>
    <cellStyle name="好 2 3 2 5 2" xfId="21782"/>
    <cellStyle name="差_2.空间地产（西安）天琴湾销售会所灯饰清单 2 5 3 2" xfId="21783"/>
    <cellStyle name="差_2.空间地产（西安）天琴湾销售会所灯饰清单 2 5 3 2 2" xfId="21784"/>
    <cellStyle name="差_2.空间地产（西安）天琴湾销售会所灯饰清单 2 5 3 2 2 2" xfId="21785"/>
    <cellStyle name="差_2.空间地产（西安）天琴湾销售会所灯饰清单 2 5 3 2 2 2 2" xfId="21786"/>
    <cellStyle name="差_2.空间地产（西安）天琴湾销售会所灯饰清单 2 5 3 2 3" xfId="21787"/>
    <cellStyle name="差_2.空间地产（西安）天琴湾销售会所灯饰清单 2 5 3 3" xfId="21788"/>
    <cellStyle name="差_2.空间地产（西安）天琴湾销售会所灯饰清单 2 5 3 4" xfId="21789"/>
    <cellStyle name="差_2.空间地产（西安）天琴湾销售会所灯饰清单 2 5 4" xfId="21790"/>
    <cellStyle name="差_2.空间地产（西安）天琴湾销售会所灯饰清单 2 5 4 2" xfId="21791"/>
    <cellStyle name="警告文本 2 2 4 2 3" xfId="21792"/>
    <cellStyle name="差_2.空间地产（西安）天琴湾销售会所灯饰清单 2 5 4 2 2" xfId="21793"/>
    <cellStyle name="警告文本 2 2 4 2 3 2" xfId="21794"/>
    <cellStyle name="差_2.空间地产（西安）天琴湾销售会所灯饰清单 2 5 4 2 2 2" xfId="21795"/>
    <cellStyle name="警告文本 2 2 4 2 3 2 2" xfId="21796"/>
    <cellStyle name="注释 3 4 7" xfId="21797"/>
    <cellStyle name="差_2.空间地产（西安）天琴湾销售会所灯饰清单 2 5 4 3" xfId="21798"/>
    <cellStyle name="警告文本 2 2 4 2 4" xfId="21799"/>
    <cellStyle name="差_2.空间地产（西安）天琴湾销售会所灯饰清单 2 5 5" xfId="21800"/>
    <cellStyle name="差_2.空间地产（西安）天琴湾销售会所灯饰清单 2 5 5 2" xfId="21801"/>
    <cellStyle name="警告文本 2 2 4 3 3" xfId="21802"/>
    <cellStyle name="差_2.空间地产（西安）天琴湾销售会所灯饰清单 2 5 5 2 2" xfId="21803"/>
    <cellStyle name="警告文本 2 2 4 3 3 2" xfId="21804"/>
    <cellStyle name="差_2.空间地产（西安）天琴湾销售会所灯饰清单 2 6" xfId="21805"/>
    <cellStyle name="好 2 3 3 4" xfId="21806"/>
    <cellStyle name="差_2.空间地产（西安）天琴湾销售会所灯饰清单 2 6 2" xfId="21807"/>
    <cellStyle name="好 2 3 3 4 2" xfId="21808"/>
    <cellStyle name="差_2.空间地产（西安）天琴湾销售会所灯饰清单 2 6 2 2" xfId="21809"/>
    <cellStyle name="差_2.空间地产（西安）天琴湾销售会所灯饰清单 2 6 2 2 2 2" xfId="21810"/>
    <cellStyle name="差_2.空间地产（西安）天琴湾销售会所灯饰清单 2 6 2 3" xfId="21811"/>
    <cellStyle name="差_2.空间地产（西安）天琴湾销售会所灯饰清单 2 6 3" xfId="21812"/>
    <cellStyle name="差_2.空间地产（西安）天琴湾销售会所灯饰清单 2 6 3 2" xfId="21813"/>
    <cellStyle name="差_2.空间地产（西安）天琴湾销售会所灯饰清单 2 6 3 2 2" xfId="21814"/>
    <cellStyle name="差_2.空间地产（西安）天琴湾销售会所灯饰清单 2 6 4" xfId="21815"/>
    <cellStyle name="差_2.空间地产（西安）天琴湾销售会所灯饰清单 2 6 4 2" xfId="21816"/>
    <cellStyle name="警告文本 2 2 5 2 3" xfId="21817"/>
    <cellStyle name="差_2.空间地产（西安）天琴湾销售会所灯饰清单 2 7" xfId="21818"/>
    <cellStyle name="差_2.空间地产（西安）天琴湾销售会所灯饰清单 2 7 2" xfId="21819"/>
    <cellStyle name="差_2.空间地产（西安）天琴湾销售会所灯饰清单 2 7 2 2" xfId="21820"/>
    <cellStyle name="差_2.空间地产（西安）天琴湾销售会所灯饰清单 2 7 2 2 2" xfId="21821"/>
    <cellStyle name="差_2.空间地产（西安）天琴湾销售会所灯饰清单 2 7 3" xfId="21822"/>
    <cellStyle name="差_2.空间地产（西安）天琴湾销售会所灯饰清单 2 7 3 2" xfId="21823"/>
    <cellStyle name="差_2.空间地产（西安）天琴湾销售会所灯饰清单 2 8" xfId="21824"/>
    <cellStyle name="差_2.空间地产（西安）天琴湾销售会所灯饰清单 2 8 2" xfId="21825"/>
    <cellStyle name="差_2.空间地产（西安）天琴湾销售会所灯饰清单 2 8 2 2" xfId="21826"/>
    <cellStyle name="差_2.空间地产（西安）天琴湾销售会所灯饰清单 2 9" xfId="21827"/>
    <cellStyle name="差_2.空间地产（西安）天琴湾销售会所灯饰清单 2 9 2" xfId="21828"/>
    <cellStyle name="差_2.空间地产（西安）天琴湾销售会所灯饰清单 3" xfId="21829"/>
    <cellStyle name="差_3.空间地产（西安）天琴湾配饰报价清单 3 5 2 2" xfId="21830"/>
    <cellStyle name="差_2.空间地产（西安）天琴湾销售会所灯饰清单 3 2" xfId="21831"/>
    <cellStyle name="差_3.空间地产（西安）天琴湾配饰报价清单 3 5 2 2 2" xfId="21832"/>
    <cellStyle name="差_3.空间地产（西安）天琴湾配饰报价清单 3 5 2 2 2 2" xfId="21833"/>
    <cellStyle name="差_2.空间地产（西安）天琴湾销售会所灯饰清单 3 2 2" xfId="21834"/>
    <cellStyle name="检查单元格 4 2 3 4" xfId="21835"/>
    <cellStyle name="差_2.空间地产（西安）天琴湾销售会所灯饰清单 3 2 2 2 2 2 2 2" xfId="21836"/>
    <cellStyle name="常规 6 2 2 2" xfId="21837"/>
    <cellStyle name="强调文字颜色 5 2 6 4 2" xfId="21838"/>
    <cellStyle name="差_2.空间地产（西安）天琴湾销售会所灯饰清单 3 2 2 2 2 3" xfId="21839"/>
    <cellStyle name="常规 6 3" xfId="21840"/>
    <cellStyle name="差_2.空间地产（西安）天琴湾销售会所灯饰清单 4 2 6" xfId="21841"/>
    <cellStyle name="差_2.空间地产（西安）天琴湾销售会所灯饰清单 3 2 2 2 3" xfId="21842"/>
    <cellStyle name="常规 7" xfId="21843"/>
    <cellStyle name="差_2.空间地产（西安）天琴湾销售会所灯饰清单 4 2 6 2" xfId="21844"/>
    <cellStyle name="差_2.空间地产（西安）天琴湾销售会所灯饰清单 3 2 2 2 3 2" xfId="21845"/>
    <cellStyle name="常规 7 2" xfId="21846"/>
    <cellStyle name="差_2.空间地产（西安）天琴湾销售会所灯饰清单 3 2 2 2 3 2 2" xfId="21847"/>
    <cellStyle name="常规 7 2 2" xfId="21848"/>
    <cellStyle name="差_2.空间地产（西安）天琴湾销售会所灯饰清单 3 2 2 2 4" xfId="21849"/>
    <cellStyle name="常规 8" xfId="21850"/>
    <cellStyle name="差_2.空间地产（西安）天琴湾销售会所灯饰清单 3 2 2 2 4 2" xfId="21851"/>
    <cellStyle name="常规 8 2" xfId="21852"/>
    <cellStyle name="差_2.空间地产（西安）天琴湾销售会所灯饰清单 4 3 5" xfId="21853"/>
    <cellStyle name="差_2.空间地产（西安）天琴湾销售会所灯饰清单 3 2 2 3 2" xfId="21854"/>
    <cellStyle name="差_2.空间地产（西安）天琴湾销售会所灯饰清单 4 3 5 2" xfId="21855"/>
    <cellStyle name="警告文本 2 4 2 3 3" xfId="21856"/>
    <cellStyle name="差_2.空间地产（西安）天琴湾销售会所灯饰清单 3 2 2 3 2 2" xfId="21857"/>
    <cellStyle name="差_2.空间地产（西安）天琴湾销售会所灯饰清单 4 3 5 2 2" xfId="21858"/>
    <cellStyle name="警告文本 2 4 2 3 3 2" xfId="21859"/>
    <cellStyle name="差_2.空间地产（西安）天琴湾销售会所灯饰清单 3 2 2 3 2 2 2" xfId="21860"/>
    <cellStyle name="强调文字颜色 6 2 6 4" xfId="21861"/>
    <cellStyle name="差_2.空间地产（西安）天琴湾销售会所灯饰清单 4 3 6" xfId="21862"/>
    <cellStyle name="差_2.空间地产（西安）天琴湾销售会所灯饰清单 3 2 2 3 3" xfId="21863"/>
    <cellStyle name="差_2.空间地产（西安）天琴湾销售会所灯饰清单 4 3 6 2" xfId="21864"/>
    <cellStyle name="差_2.空间地产（西安）天琴湾销售会所灯饰清单 3 2 2 3 3 2" xfId="21865"/>
    <cellStyle name="差_2.空间地产（西安）天琴湾销售会所灯饰清单 3 2 2 4" xfId="21866"/>
    <cellStyle name="差_2.空间地产（西安）天琴湾销售会所灯饰清单 4 4 5" xfId="21867"/>
    <cellStyle name="差_2.空间地产（西安）天琴湾销售会所灯饰清单 3 2 2 4 2" xfId="21868"/>
    <cellStyle name="差_2.空间地产（西安）天琴湾销售会所灯饰清单 4 4 5 2" xfId="21869"/>
    <cellStyle name="差_2.空间地产（西安）天琴湾销售会所灯饰清单 3 2 2 4 2 2" xfId="21870"/>
    <cellStyle name="差_2.空间地产（西安）天琴湾销售会所灯饰清单 3 2 3" xfId="21871"/>
    <cellStyle name="差_2.空间地产（西安）天琴湾销售会所灯饰清单 5 2 5" xfId="21872"/>
    <cellStyle name="差_2.空间地产（西安）天琴湾销售会所灯饰清单 3 2 3 2 2" xfId="21873"/>
    <cellStyle name="差_2.空间地产（西安）天琴湾销售会所灯饰清单 5 2 5 2" xfId="21874"/>
    <cellStyle name="差_2.空间地产（西安）天琴湾销售会所灯饰清单 3 2 3 2 2 2" xfId="21875"/>
    <cellStyle name="差_2.空间地产（西安）天琴湾销售会所灯饰清单 3 2 3 2 2 2 2" xfId="21876"/>
    <cellStyle name="差_2.空间地产（西安）天琴湾销售会所灯饰清单 3 2 3 2 3" xfId="21877"/>
    <cellStyle name="差_2.空间地产（西安）天琴湾销售会所灯饰清单 3 2 3 2 3 2" xfId="21878"/>
    <cellStyle name="差_2.空间地产（西安）天琴湾销售会所灯饰清单 3 2 3 3" xfId="21879"/>
    <cellStyle name="差_2.空间地产（西安）天琴湾销售会所灯饰清单 3 2 3 3 2" xfId="21880"/>
    <cellStyle name="差_2.空间地产（西安）天琴湾销售会所灯饰清单 3 2 3 3 2 2" xfId="21881"/>
    <cellStyle name="差_2.空间地产（西安）天琴湾销售会所灯饰清单 3 2 3 4 2" xfId="21882"/>
    <cellStyle name="差_2.空间地产（西安）天琴湾销售会所灯饰清单 3 2 4" xfId="21883"/>
    <cellStyle name="差_2.空间地产（西安）天琴湾销售会所灯饰清单 3 2 4 2" xfId="21884"/>
    <cellStyle name="差_2.空间地产（西安）天琴湾销售会所灯饰清单 6 2 5" xfId="21885"/>
    <cellStyle name="差_2.空间地产（西安）天琴湾销售会所灯饰清单 3 2 4 2 2" xfId="21886"/>
    <cellStyle name="差_2.空间地产（西安）天琴湾销售会所灯饰清单 6 2 5 2" xfId="21887"/>
    <cellStyle name="差_2.空间地产（西安）天琴湾销售会所灯饰清单 3 2 4 2 2 2" xfId="21888"/>
    <cellStyle name="差_2.空间地产（西安）天琴湾销售会所灯饰清单 3 2 4 3" xfId="21889"/>
    <cellStyle name="差_2.空间地产（西安）天琴湾销售会所灯饰清单 3 2 4 3 2" xfId="21890"/>
    <cellStyle name="千位分隔 2 4 2 3 4" xfId="21891"/>
    <cellStyle name="差_2.空间地产（西安）天琴湾销售会所灯饰清单 3 2 5 2 2" xfId="21892"/>
    <cellStyle name="差_2.空间地产（西安）天琴湾销售会所灯饰清单 3 2 6 2" xfId="21893"/>
    <cellStyle name="差_2.空间地产（西安）天琴湾销售会所灯饰清单 3 3 2" xfId="21894"/>
    <cellStyle name="差_2.空间地产（西安）天琴湾销售会所灯饰清单 3 3 2 2 2" xfId="21895"/>
    <cellStyle name="差_2.空间地产（西安）天琴湾销售会所灯饰清单 3 3 2 2 2 2" xfId="21896"/>
    <cellStyle name="检查单元格 4 3 5" xfId="21897"/>
    <cellStyle name="差_2.空间地产（西安）天琴湾销售会所灯饰清单 3 3 2 2 2 2 2" xfId="21898"/>
    <cellStyle name="检查单元格 4 3 5 2" xfId="21899"/>
    <cellStyle name="输出 2 2 2 3 2 2 3" xfId="21900"/>
    <cellStyle name="差_2.空间地产（西安）天琴湾销售会所灯饰清单 3 3 2 2 2 2 2 2" xfId="21901"/>
    <cellStyle name="检查单元格 4 3 5 2 2" xfId="21902"/>
    <cellStyle name="好 2 5 2" xfId="21903"/>
    <cellStyle name="警告文本 3 2 3 3 2 2" xfId="21904"/>
    <cellStyle name="差_2.空间地产（西安）天琴湾销售会所灯饰清单 3 3 2 2 2 3" xfId="21905"/>
    <cellStyle name="检查单元格 4 3 6" xfId="21906"/>
    <cellStyle name="差_2.空间地产（西安）天琴湾销售会所灯饰清单 3 3 2 2 3" xfId="21907"/>
    <cellStyle name="差_2.空间地产（西安）天琴湾销售会所灯饰清单 3 3 2 2 3 2" xfId="21908"/>
    <cellStyle name="检查单元格 4 4 5" xfId="21909"/>
    <cellStyle name="差_2.空间地产（西安）天琴湾销售会所灯饰清单 3 3 2 2 3 2 2" xfId="21910"/>
    <cellStyle name="检查单元格 4 4 5 2" xfId="21911"/>
    <cellStyle name="差_2.空间地产（西安）天琴湾销售会所灯饰清单 3 3 2 2 4" xfId="21912"/>
    <cellStyle name="差_2.空间地产（西安）天琴湾销售会所灯饰清单 3 3 2 2 4 2" xfId="21913"/>
    <cellStyle name="检查单元格 4 5 5" xfId="21914"/>
    <cellStyle name="差_2.空间地产（西安）天琴湾销售会所灯饰清单 3 3 2 3" xfId="21915"/>
    <cellStyle name="差_2.空间地产（西安）天琴湾销售会所灯饰清单 3 3 2 3 2" xfId="21916"/>
    <cellStyle name="差_2.空间地产（西安）天琴湾销售会所灯饰清单 3 3 2 3 2 2" xfId="21917"/>
    <cellStyle name="差_2.空间地产（西安）天琴湾销售会所灯饰清单 3 3 2 3 3" xfId="21918"/>
    <cellStyle name="差_2.空间地产（西安）天琴湾销售会所灯饰清单 3 3 2 3 3 2" xfId="21919"/>
    <cellStyle name="差_2.空间地产（西安）天琴湾销售会所灯饰清单 3 3 2 4" xfId="21920"/>
    <cellStyle name="链接单元格 2 2 2 2 2 2" xfId="21921"/>
    <cellStyle name="差_2.空间地产（西安）天琴湾销售会所灯饰清单 3 3 2 4 2" xfId="21922"/>
    <cellStyle name="链接单元格 2 2 2 2 2 2 2" xfId="21923"/>
    <cellStyle name="差_2.空间地产（西安）天琴湾销售会所灯饰清单 3 3 2 4 2 2" xfId="21924"/>
    <cellStyle name="链接单元格 2 2 2 2 2 2 2 2" xfId="21925"/>
    <cellStyle name="差_2.空间地产（西安）天琴湾销售会所灯饰清单 3 3 3" xfId="21926"/>
    <cellStyle name="强调文字颜色 2 3 3 3 2 2 2 2" xfId="21927"/>
    <cellStyle name="差_2.空间地产（西安）天琴湾销售会所灯饰清单 3 3 3 2" xfId="21928"/>
    <cellStyle name="差_2.空间地产（西安）天琴湾销售会所灯饰清单 3 3 3 2 2" xfId="21929"/>
    <cellStyle name="差_2.空间地产（西安）天琴湾销售会所灯饰清单 3 3 3 2 2 2" xfId="21930"/>
    <cellStyle name="差_2.空间地产（西安）天琴湾销售会所灯饰清单 3 3 3 2 2 2 2" xfId="21931"/>
    <cellStyle name="差_2.空间地产（西安）天琴湾销售会所灯饰清单 3 3 3 2 3" xfId="21932"/>
    <cellStyle name="差_2.空间地产（西安）天琴湾销售会所灯饰清单 3 3 3 2 3 2" xfId="21933"/>
    <cellStyle name="差_2.空间地产（西安）天琴湾销售会所灯饰清单 3 3 3 3" xfId="21934"/>
    <cellStyle name="差_2.空间地产（西安）天琴湾销售会所灯饰清单 3 3 3 3 2" xfId="21935"/>
    <cellStyle name="差_2.空间地产（西安）天琴湾销售会所灯饰清单 3 3 3 3 2 2" xfId="21936"/>
    <cellStyle name="汇总 3 6" xfId="21937"/>
    <cellStyle name="差_2.空间地产（西安）天琴湾销售会所灯饰清单 3 3 3 4" xfId="21938"/>
    <cellStyle name="链接单元格 2 2 2 2 3 2" xfId="21939"/>
    <cellStyle name="差_2.空间地产（西安）天琴湾销售会所灯饰清单 3 3 3 4 2" xfId="21940"/>
    <cellStyle name="链接单元格 2 2 2 2 3 2 2" xfId="21941"/>
    <cellStyle name="差_2.空间地产（西安）天琴湾销售会所灯饰清单 3 3 4" xfId="21942"/>
    <cellStyle name="差_2.空间地产（西安）天琴湾销售会所灯饰清单 3 3 4 2" xfId="21943"/>
    <cellStyle name="警告文本 2 3 2 2 3" xfId="21944"/>
    <cellStyle name="差_2.空间地产（西安）天琴湾销售会所灯饰清单 3 3 4 2 2" xfId="21945"/>
    <cellStyle name="警告文本 2 3 2 2 3 2" xfId="21946"/>
    <cellStyle name="差_2.空间地产（西安）天琴湾销售会所灯饰清单 3 3 4 2 2 2" xfId="21947"/>
    <cellStyle name="警告文本 2 3 2 2 3 2 2" xfId="21948"/>
    <cellStyle name="差_2.空间地产（西安）天琴湾销售会所灯饰清单 3 3 4 3 2" xfId="21949"/>
    <cellStyle name="警告文本 2 3 2 2 4 2" xfId="21950"/>
    <cellStyle name="差_2.空间地产（西安）天琴湾销售会所灯饰清单 3 3 5 2" xfId="21951"/>
    <cellStyle name="警告文本 2 3 2 3 3" xfId="21952"/>
    <cellStyle name="千位分隔 2 5 2 3 4" xfId="21953"/>
    <cellStyle name="差_2.空间地产（西安）天琴湾销售会所灯饰清单 3 3 5 2 2" xfId="21954"/>
    <cellStyle name="警告文本 2 3 2 3 3 2" xfId="21955"/>
    <cellStyle name="差_2.空间地产（西安）天琴湾销售会所灯饰清单 3 3 6" xfId="21956"/>
    <cellStyle name="差_2.空间地产（西安）天琴湾销售会所灯饰清单 3 3 6 2" xfId="21957"/>
    <cellStyle name="差_2.空间地产（西安）天琴湾销售会所灯饰清单 3 4" xfId="21958"/>
    <cellStyle name="差_2.空间地产（西安）天琴湾销售会所灯饰清单 3 4 2" xfId="21959"/>
    <cellStyle name="差_2.空间地产（西安）天琴湾销售会所灯饰清单 3 4 2 2 2" xfId="21960"/>
    <cellStyle name="差_2.空间地产（西安）天琴湾销售会所灯饰清单 3 4 2 2 2 2" xfId="21961"/>
    <cellStyle name="差_2.空间地产（西安）天琴湾销售会所灯饰清单 3 4 2 2 2 2 2" xfId="21962"/>
    <cellStyle name="差_2.空间地产（西安）天琴湾销售会所灯饰清单 3 4 2 2 3" xfId="21963"/>
    <cellStyle name="差_2.空间地产（西安）天琴湾销售会所灯饰清单 3 4 2 2 3 2" xfId="21964"/>
    <cellStyle name="好_3.空间地产（西安）天琴湾配饰报价清单 3 2 2 2 3 2" xfId="21965"/>
    <cellStyle name="差_2.空间地产（西安）天琴湾销售会所灯饰清单 3 4 2 3" xfId="21966"/>
    <cellStyle name="好_3.空间地产（西安）天琴湾配饰报价清单 3 2 2 2 3 2 2" xfId="21967"/>
    <cellStyle name="差_2.空间地产（西安）天琴湾销售会所灯饰清单 3 4 2 3 2" xfId="21968"/>
    <cellStyle name="差_2.空间地产（西安）天琴湾销售会所灯饰清单 3 4 2 3 2 2" xfId="21969"/>
    <cellStyle name="差_2.空间地产（西安）天琴湾销售会所灯饰清单 3 4 2 4" xfId="21970"/>
    <cellStyle name="链接单元格 2 2 2 3 2 2" xfId="21971"/>
    <cellStyle name="差_2.空间地产（西安）天琴湾销售会所灯饰清单 3 4 2 4 2" xfId="21972"/>
    <cellStyle name="链接单元格 2 2 2 3 2 2 2" xfId="21973"/>
    <cellStyle name="差_2.空间地产（西安）天琴湾销售会所灯饰清单 3 4 3" xfId="21974"/>
    <cellStyle name="差_2.空间地产（西安）天琴湾销售会所灯饰清单 3 4 3 2" xfId="21975"/>
    <cellStyle name="差_2.空间地产（西安）天琴湾销售会所灯饰清单 3 4 3 2 2" xfId="21976"/>
    <cellStyle name="差_2.空间地产（西安）天琴湾销售会所灯饰清单 3 4 3 2 2 2" xfId="21977"/>
    <cellStyle name="差_2.空间地产（西安）天琴湾销售会所灯饰清单 3 4 3 2 2 2 2" xfId="21978"/>
    <cellStyle name="差_2.空间地产（西安）天琴湾销售会所灯饰清单 3 4 3 2 3" xfId="21979"/>
    <cellStyle name="差_2.空间地产（西安）天琴湾销售会所灯饰清单 3 4 3 2 3 2" xfId="21980"/>
    <cellStyle name="好_3.空间地产（西安）天琴湾配饰报价清单 3 2 2 2 4 2" xfId="21981"/>
    <cellStyle name="差_2.空间地产（西安）天琴湾销售会所灯饰清单 3 4 3 3" xfId="21982"/>
    <cellStyle name="差_2.空间地产（西安）天琴湾销售会所灯饰清单 3 4 3 3 2" xfId="21983"/>
    <cellStyle name="链接单元格 2 2 2 3" xfId="21984"/>
    <cellStyle name="差_2.空间地产（西安）天琴湾销售会所灯饰清单 3 4 3 3 2 2" xfId="21985"/>
    <cellStyle name="差_2.空间地产（西安）天琴湾销售会所灯饰清单 3 4 3 4" xfId="21986"/>
    <cellStyle name="链接单元格 2 2 2 3 3 2" xfId="21987"/>
    <cellStyle name="差_2.空间地产（西安）天琴湾销售会所灯饰清单 3 4 4" xfId="21988"/>
    <cellStyle name="适中 2 2 3 2 2 2 2 2 2" xfId="21989"/>
    <cellStyle name="差_2.空间地产（西安）天琴湾销售会所灯饰清单 3 4 4 2" xfId="21990"/>
    <cellStyle name="警告文本 2 3 3 2 3" xfId="21991"/>
    <cellStyle name="差_2.空间地产（西安）天琴湾销售会所灯饰清单 3 4 4 2 2" xfId="21992"/>
    <cellStyle name="警告文本 2 3 3 2 3 2" xfId="21993"/>
    <cellStyle name="差_2.空间地产（西安）天琴湾销售会所灯饰清单 3 4 4 2 2 2" xfId="21994"/>
    <cellStyle name="差_2.空间地产（西安）天琴湾销售会所灯饰清单 3 4 4 3" xfId="21995"/>
    <cellStyle name="差_2.空间地产（西安）天琴湾销售会所灯饰清单 3 4 4 3 2" xfId="21996"/>
    <cellStyle name="差_2.空间地产（西安）天琴湾销售会所灯饰清单 3 4 5" xfId="21997"/>
    <cellStyle name="差_2.空间地产（西安）天琴湾销售会所灯饰清单 3 4 5 2" xfId="21998"/>
    <cellStyle name="千位分隔 2 6 2 3 4" xfId="21999"/>
    <cellStyle name="差_2.空间地产（西安）天琴湾销售会所灯饰清单 3 4 5 2 2" xfId="22000"/>
    <cellStyle name="差_2.空间地产（西安）天琴湾销售会所灯饰清单 3 5" xfId="22001"/>
    <cellStyle name="好 2 4 2 4" xfId="22002"/>
    <cellStyle name="差_2.空间地产（西安）天琴湾销售会所灯饰清单 3 5 2" xfId="22003"/>
    <cellStyle name="好 2 4 2 4 2" xfId="22004"/>
    <cellStyle name="差_2.空间地产（西安）天琴湾销售会所灯饰清单 3 5 2 2" xfId="22005"/>
    <cellStyle name="好 2 4 2 4 2 2" xfId="22006"/>
    <cellStyle name="差_2.空间地产（西安）天琴湾销售会所灯饰清单 3 5 2 2 2" xfId="22007"/>
    <cellStyle name="好_3.空间地产（西安）天琴湾配饰报价清单 3 2 2 3 3 2" xfId="22008"/>
    <cellStyle name="差_2.空间地产（西安）天琴湾销售会所灯饰清单 3 5 2 3" xfId="22009"/>
    <cellStyle name="强调文字颜色 3 2 2 2 2 2 4" xfId="22010"/>
    <cellStyle name="差_2.空间地产（西安）天琴湾销售会所灯饰清单 3 5 2 3 2" xfId="22011"/>
    <cellStyle name="好 2 4 2 5" xfId="22012"/>
    <cellStyle name="差_2.空间地产（西安）天琴湾销售会所灯饰清单 3 5 3" xfId="22013"/>
    <cellStyle name="好 2 4 2 5 2" xfId="22014"/>
    <cellStyle name="注释 3 4 2 2 2 5" xfId="22015"/>
    <cellStyle name="差_2.空间地产（西安）天琴湾销售会所灯饰清单 3 5 3 2" xfId="22016"/>
    <cellStyle name="差_2.空间地产（西安）天琴湾销售会所灯饰清单 3 5 3 2 2" xfId="22017"/>
    <cellStyle name="差_2.空间地产（西安）天琴湾销售会所灯饰清单 3 5 4" xfId="22018"/>
    <cellStyle name="差_2.空间地产（西安）天琴湾销售会所灯饰清单 3 5 4 2" xfId="22019"/>
    <cellStyle name="差_2.空间地产（西安）天琴湾销售会所灯饰清单 3 6" xfId="22020"/>
    <cellStyle name="好 2 4 3 4" xfId="22021"/>
    <cellStyle name="差_2.空间地产（西安）天琴湾销售会所灯饰清单 3 6 2" xfId="22022"/>
    <cellStyle name="好 2 4 3 4 2" xfId="22023"/>
    <cellStyle name="差_2.空间地产（西安）天琴湾销售会所灯饰清单 3 6 2 2" xfId="22024"/>
    <cellStyle name="差_2.空间地产（西安）天琴湾销售会所灯饰清单 3 6 3" xfId="22025"/>
    <cellStyle name="差_2.空间地产（西安）天琴湾销售会所灯饰清单 3 6 3 2" xfId="22026"/>
    <cellStyle name="差_2.空间地产（西安）天琴湾销售会所灯饰清单 3 7" xfId="22027"/>
    <cellStyle name="差_2.空间地产（西安）天琴湾销售会所灯饰清单 3 7 2" xfId="22028"/>
    <cellStyle name="差_2.空间地产（西安）天琴湾销售会所灯饰清单 3 7 2 2" xfId="22029"/>
    <cellStyle name="差_2.空间地产（西安）天琴湾销售会所灯饰清单 3 8" xfId="22030"/>
    <cellStyle name="差_2.空间地产（西安）天琴湾销售会所灯饰清单 3 8 2" xfId="22031"/>
    <cellStyle name="差_2.空间地产（西安）天琴湾销售会所灯饰清单 4" xfId="22032"/>
    <cellStyle name="差_3.空间地产（西安）天琴湾配饰报价清单 3 5 2 3" xfId="22033"/>
    <cellStyle name="差_2.空间地产（西安）天琴湾销售会所灯饰清单 4 2" xfId="22034"/>
    <cellStyle name="差_3.空间地产（西安）天琴湾配饰报价清单 3 5 2 3 2" xfId="22035"/>
    <cellStyle name="千位分隔 2 5 3 2 3" xfId="22036"/>
    <cellStyle name="差_2.空间地产（西安）天琴湾销售会所灯饰清单 4 2 2" xfId="22037"/>
    <cellStyle name="检查单元格 4 3 3 4" xfId="22038"/>
    <cellStyle name="千位分隔 2 5 3 2 3 2" xfId="22039"/>
    <cellStyle name="常规 3" xfId="22040"/>
    <cellStyle name="常规 3 2 2 2" xfId="22041"/>
    <cellStyle name="输出 3 3 4 2" xfId="22042"/>
    <cellStyle name="差_2.空间地产（西安）天琴湾销售会所灯饰清单 4 2 2 2 2 2" xfId="22043"/>
    <cellStyle name="常规 3 2 2 2 2" xfId="22044"/>
    <cellStyle name="输出 3 3 4 2 2" xfId="22045"/>
    <cellStyle name="差_2.空间地产（西安）天琴湾销售会所灯饰清单 4 2 2 2 2 2 2" xfId="22046"/>
    <cellStyle name="常规 3 2 2 2 2 2" xfId="22047"/>
    <cellStyle name="差_2.空间地产（西安）天琴湾销售会所灯饰清单 4 2 2 2 2 2 2 2" xfId="22048"/>
    <cellStyle name="常规 3 2 2 3" xfId="22049"/>
    <cellStyle name="输出 3 3 4 3" xfId="22050"/>
    <cellStyle name="差_2.空间地产（西安）天琴湾销售会所灯饰清单 4 2 2 2 2 3" xfId="22051"/>
    <cellStyle name="常规 3 2 2 3 2" xfId="22052"/>
    <cellStyle name="差_2.空间地产（西安）天琴湾销售会所灯饰清单 4 2 2 2 2 3 2" xfId="22053"/>
    <cellStyle name="常规 3 2 3 2" xfId="22054"/>
    <cellStyle name="输出 3 3 5 2" xfId="22055"/>
    <cellStyle name="差_2.空间地产（西安）天琴湾销售会所灯饰清单 4 2 2 2 3 2" xfId="22056"/>
    <cellStyle name="常规 3 2 3 2 2" xfId="22057"/>
    <cellStyle name="差_2.空间地产（西安）天琴湾销售会所灯饰清单 4 2 2 2 3 2 2" xfId="22058"/>
    <cellStyle name="常规 3 2 4 2" xfId="22059"/>
    <cellStyle name="差_2.空间地产（西安）天琴湾销售会所灯饰清单 4 2 2 2 4 2" xfId="22060"/>
    <cellStyle name="常规 3 3" xfId="22061"/>
    <cellStyle name="差_2.空间地产（西安）天琴湾销售会所灯饰清单 4 2 2 3" xfId="22062"/>
    <cellStyle name="常规 3 3 2" xfId="22063"/>
    <cellStyle name="输出 3 4 4" xfId="22064"/>
    <cellStyle name="差_2.空间地产（西安）天琴湾销售会所灯饰清单 4 2 2 3 2" xfId="22065"/>
    <cellStyle name="常规 3 3 2 2" xfId="22066"/>
    <cellStyle name="输出 3 4 4 2" xfId="22067"/>
    <cellStyle name="差_2.空间地产（西安）天琴湾销售会所灯饰清单 4 2 2 3 2 2" xfId="22068"/>
    <cellStyle name="常规 3 3 2 2 2" xfId="22069"/>
    <cellStyle name="输出 3 4 4 2 2" xfId="22070"/>
    <cellStyle name="差_2.空间地产（西安）天琴湾销售会所灯饰清单 4 2 2 3 2 2 2" xfId="22071"/>
    <cellStyle name="常规 3 3 3" xfId="22072"/>
    <cellStyle name="输出 3 4 5" xfId="22073"/>
    <cellStyle name="差_2.空间地产（西安）天琴湾销售会所灯饰清单 4 2 2 3 3" xfId="22074"/>
    <cellStyle name="常规 3 3 3 2" xfId="22075"/>
    <cellStyle name="输出 3 4 5 2" xfId="22076"/>
    <cellStyle name="差_2.空间地产（西安）天琴湾销售会所灯饰清单 4 2 2 3 3 2" xfId="22077"/>
    <cellStyle name="常规 3 4" xfId="22078"/>
    <cellStyle name="差_2.空间地产（西安）天琴湾销售会所灯饰清单 4 2 2 4" xfId="22079"/>
    <cellStyle name="常规 3 4 2" xfId="22080"/>
    <cellStyle name="输出 3 5 4" xfId="22081"/>
    <cellStyle name="差_2.空间地产（西安）天琴湾销售会所灯饰清单 4 2 2 4 2" xfId="22082"/>
    <cellStyle name="常规 3 4 2 2" xfId="22083"/>
    <cellStyle name="差_2.空间地产（西安）天琴湾销售会所灯饰清单 4 2 2 4 2 2" xfId="22084"/>
    <cellStyle name="常规 4" xfId="22085"/>
    <cellStyle name="差_2.空间地产（西安）天琴湾销售会所灯饰清单 4 2 3" xfId="22086"/>
    <cellStyle name="常规 4 2 2" xfId="22087"/>
    <cellStyle name="输出 4 3 4" xfId="22088"/>
    <cellStyle name="差_2.空间地产（西安）天琴湾销售会所灯饰清单 4 2 3 2 2" xfId="22089"/>
    <cellStyle name="常规 4 2 2 2" xfId="22090"/>
    <cellStyle name="输出 4 3 4 2" xfId="22091"/>
    <cellStyle name="差_2.空间地产（西安）天琴湾销售会所灯饰清单 4 2 3 2 2 2" xfId="22092"/>
    <cellStyle name="常规 4 2 3" xfId="22093"/>
    <cellStyle name="输出 4 3 5" xfId="22094"/>
    <cellStyle name="差_2.空间地产（西安）天琴湾销售会所灯饰清单 4 2 3 2 3" xfId="22095"/>
    <cellStyle name="常规 4 2 3 2" xfId="22096"/>
    <cellStyle name="输出 4 3 5 2" xfId="22097"/>
    <cellStyle name="差_2.空间地产（西安）天琴湾销售会所灯饰清单 4 2 3 2 3 2" xfId="22098"/>
    <cellStyle name="常规 4 3" xfId="22099"/>
    <cellStyle name="差_2.空间地产（西安）天琴湾销售会所灯饰清单 4 2 3 3" xfId="22100"/>
    <cellStyle name="常规 4 3 2" xfId="22101"/>
    <cellStyle name="输出 4 4 4" xfId="22102"/>
    <cellStyle name="差_2.空间地产（西安）天琴湾销售会所灯饰清单 4 2 3 3 2" xfId="22103"/>
    <cellStyle name="常规 4 3 2 2" xfId="22104"/>
    <cellStyle name="输出 4 4 4 2" xfId="22105"/>
    <cellStyle name="差_2.空间地产（西安）天琴湾销售会所灯饰清单 4 2 3 3 2 2" xfId="22106"/>
    <cellStyle name="常规 4 4 2" xfId="22107"/>
    <cellStyle name="输出 4 5 4" xfId="22108"/>
    <cellStyle name="差_2.空间地产（西安）天琴湾销售会所灯饰清单 4 2 3 4 2" xfId="22109"/>
    <cellStyle name="常规 5 2" xfId="22110"/>
    <cellStyle name="差_2.空间地产（西安）天琴湾销售会所灯饰清单 4 2 4 2" xfId="22111"/>
    <cellStyle name="常规 5 2 2" xfId="22112"/>
    <cellStyle name="差_2.空间地产（西安）天琴湾销售会所灯饰清单 4 2 4 2 2" xfId="22113"/>
    <cellStyle name="常规 5 2 2 2" xfId="22114"/>
    <cellStyle name="差_2.空间地产（西安）天琴湾销售会所灯饰清单 4 2 4 2 2 2" xfId="22115"/>
    <cellStyle name="常规 5 3" xfId="22116"/>
    <cellStyle name="差_2.空间地产（西安）天琴湾销售会所灯饰清单 4 2 4 3" xfId="22117"/>
    <cellStyle name="常规 5 3 2" xfId="22118"/>
    <cellStyle name="差_2.空间地产（西安）天琴湾销售会所灯饰清单 4 2 4 3 2" xfId="22119"/>
    <cellStyle name="警告文本 2 3 2 4 2 2" xfId="22120"/>
    <cellStyle name="差_2.空间地产（西安）天琴湾销售会所灯饰清单 4 3" xfId="22121"/>
    <cellStyle name="千位分隔 2 5 3 2 4" xfId="22122"/>
    <cellStyle name="差_2.空间地产（西安）天琴湾销售会所灯饰清单 4 3 2" xfId="22123"/>
    <cellStyle name="汇总 3 4 7" xfId="22124"/>
    <cellStyle name="差_2.空间地产（西安）天琴湾销售会所灯饰清单 4 3 2 2 2" xfId="22125"/>
    <cellStyle name="汇总 3 4 7 2" xfId="22126"/>
    <cellStyle name="差_2.空间地产（西安）天琴湾销售会所灯饰清单 4 3 2 2 2 2" xfId="22127"/>
    <cellStyle name="差_2.空间地产（西安）天琴湾销售会所灯饰清单 4 3 2 2 2 2 2" xfId="22128"/>
    <cellStyle name="警告文本 4 2 3 3 2 2" xfId="22129"/>
    <cellStyle name="差_2.空间地产（西安）天琴湾销售会所灯饰清单 4 3 2 2 2 3" xfId="22130"/>
    <cellStyle name="差_2.空间地产（西安）天琴湾销售会所灯饰清单 4 3 2 2 2 3 2" xfId="22131"/>
    <cellStyle name="强调文字颜色 2 4 2 4" xfId="22132"/>
    <cellStyle name="差_2.空间地产（西安）天琴湾销售会所灯饰清单 4 3 2 2 3 2" xfId="22133"/>
    <cellStyle name="差_2.空间地产（西安）天琴湾销售会所灯饰清单 4 3 2 2 3 2 2" xfId="22134"/>
    <cellStyle name="差_2.空间地产（西安）天琴湾销售会所灯饰清单 4 3 2 2 4" xfId="22135"/>
    <cellStyle name="差_2.空间地产（西安）天琴湾销售会所灯饰清单 4 3 2 2 4 2" xfId="22136"/>
    <cellStyle name="差_2.空间地产（西安）天琴湾销售会所灯饰清单 4 3 2 3" xfId="22137"/>
    <cellStyle name="差_2.空间地产（西安）天琴湾销售会所灯饰清单 4 3 2 3 2" xfId="22138"/>
    <cellStyle name="差_2.空间地产（西安）天琴湾销售会所灯饰清单 4 3 2 3 2 2" xfId="22139"/>
    <cellStyle name="差_2.空间地产（西安）天琴湾销售会所灯饰清单 4 3 2 3 3" xfId="22140"/>
    <cellStyle name="差_2.空间地产（西安）天琴湾销售会所灯饰清单 4 3 2 3 3 2" xfId="22141"/>
    <cellStyle name="差_2.空间地产（西安）天琴湾销售会所灯饰清单 4 3 2 4" xfId="22142"/>
    <cellStyle name="链接单元格 2 2 3 2 2 2" xfId="22143"/>
    <cellStyle name="差_2.空间地产（西安）天琴湾销售会所灯饰清单 4 3 2 4 2" xfId="22144"/>
    <cellStyle name="链接单元格 2 2 3 2 2 2 2" xfId="22145"/>
    <cellStyle name="强调文字颜色 6 2 2 2 2 3" xfId="22146"/>
    <cellStyle name="差_2.空间地产（西安）天琴湾销售会所灯饰清单 4 3 2 4 2 2" xfId="22147"/>
    <cellStyle name="链接单元格 2 2 3 2 2 2 2 2" xfId="22148"/>
    <cellStyle name="强调文字颜色 6 2 2 2 2 3 2" xfId="22149"/>
    <cellStyle name="差_2.空间地产（西安）天琴湾销售会所灯饰清单 4 3 3" xfId="22150"/>
    <cellStyle name="差_2.空间地产（西安）天琴湾销售会所灯饰清单 4 3 3 2" xfId="22151"/>
    <cellStyle name="汇总 4 4 7" xfId="22152"/>
    <cellStyle name="差_2.空间地产（西安）天琴湾销售会所灯饰清单 4 3 3 2 2" xfId="22153"/>
    <cellStyle name="差_2.空间地产（西安）天琴湾销售会所灯饰清单 4 3 3 2 3" xfId="22154"/>
    <cellStyle name="差_2.空间地产（西安）天琴湾销售会所灯饰清单 4 3 3 2 3 2" xfId="22155"/>
    <cellStyle name="差_2.空间地产（西安）天琴湾销售会所灯饰清单 4 3 3 3" xfId="22156"/>
    <cellStyle name="差_2.空间地产（西安）天琴湾销售会所灯饰清单 4 3 3 3 2" xfId="22157"/>
    <cellStyle name="差_2.空间地产（西安）天琴湾销售会所灯饰清单 4 3 3 4" xfId="22158"/>
    <cellStyle name="链接单元格 2 2 3 2 3 2" xfId="22159"/>
    <cellStyle name="差_2.空间地产（西安）天琴湾销售会所灯饰清单 4 3 3 4 2" xfId="22160"/>
    <cellStyle name="链接单元格 2 2 3 2 3 2 2" xfId="22161"/>
    <cellStyle name="强调文字颜色 6 2 2 3 2 3" xfId="22162"/>
    <cellStyle name="差_2.空间地产（西安）天琴湾销售会所灯饰清单 4 3 4" xfId="22163"/>
    <cellStyle name="差_2.空间地产（西安）天琴湾销售会所灯饰清单 4 3 4 2" xfId="22164"/>
    <cellStyle name="警告文本 2 4 2 2 3" xfId="22165"/>
    <cellStyle name="差_2.空间地产（西安）天琴湾销售会所灯饰清单 4 3 4 2 2" xfId="22166"/>
    <cellStyle name="警告文本 2 4 2 2 3 2" xfId="22167"/>
    <cellStyle name="差_2.空间地产（西安）天琴湾销售会所灯饰清单 4 3 4 2 2 2" xfId="22168"/>
    <cellStyle name="警告文本 2 4 2 2 3 2 2" xfId="22169"/>
    <cellStyle name="输入 4 3 2 2 2 2 2" xfId="22170"/>
    <cellStyle name="差_2.空间地产（西安）天琴湾销售会所灯饰清单 4 3 4 3" xfId="22171"/>
    <cellStyle name="警告文本 2 4 2 2 4" xfId="22172"/>
    <cellStyle name="好_3.空间地产（西安）天琴湾配饰报价清单 11" xfId="22173"/>
    <cellStyle name="差_2.空间地产（西安）天琴湾销售会所灯饰清单 4 3 4 3 2" xfId="22174"/>
    <cellStyle name="警告文本 2 4 2 2 4 2" xfId="22175"/>
    <cellStyle name="差_2.空间地产（西安）天琴湾销售会所灯饰清单 4 4 2" xfId="22176"/>
    <cellStyle name="强调文字颜色 3 3 2 2 2 2 2 2 2" xfId="22177"/>
    <cellStyle name="强调文字颜色 2 3 2 2 2 3" xfId="22178"/>
    <cellStyle name="差_2.空间地产（西安）天琴湾销售会所灯饰清单 4 4 2 2" xfId="22179"/>
    <cellStyle name="强调文字颜色 2 3 2 2 2 3 2" xfId="22180"/>
    <cellStyle name="差_2.空间地产（西安）天琴湾销售会所灯饰清单 4 4 2 2 2" xfId="22181"/>
    <cellStyle name="强调文字颜色 2 3 2 2 2 3 2 2" xfId="22182"/>
    <cellStyle name="差_2.空间地产（西安）天琴湾销售会所灯饰清单 4 4 2 2 2 2" xfId="22183"/>
    <cellStyle name="差_2.空间地产（西安）天琴湾销售会所灯饰清单 4 4 2 2 2 2 2" xfId="22184"/>
    <cellStyle name="好_3.空间地产（西安）天琴湾配饰报价清单 3 2 3 2 3 2" xfId="22185"/>
    <cellStyle name="强调文字颜色 2 3 2 2 2 4" xfId="22186"/>
    <cellStyle name="差_2.空间地产（西安）天琴湾销售会所灯饰清单 4 4 2 3" xfId="22187"/>
    <cellStyle name="解释性文本 2 2 3 2 2 4 2" xfId="22188"/>
    <cellStyle name="强调文字颜色 2 3 2 2 2 4 2" xfId="22189"/>
    <cellStyle name="差_2.空间地产（西安）天琴湾销售会所灯饰清单 4 4 2 3 2" xfId="22190"/>
    <cellStyle name="差_2.空间地产（西安）天琴湾销售会所灯饰清单 4 4 2 3 2 2" xfId="22191"/>
    <cellStyle name="差_2.空间地产（西安）天琴湾销售会所灯饰清单 4 4 2 4" xfId="22192"/>
    <cellStyle name="链接单元格 2 2 3 3 2 2" xfId="22193"/>
    <cellStyle name="差_2.空间地产（西安）天琴湾销售会所灯饰清单 4 4 2 4 2" xfId="22194"/>
    <cellStyle name="链接单元格 2 2 3 3 2 2 2" xfId="22195"/>
    <cellStyle name="强调文字颜色 6 2 3 2 2 3" xfId="22196"/>
    <cellStyle name="千位分隔 2 6 2 2 2 2 2 2" xfId="22197"/>
    <cellStyle name="差_2.空间地产（西安）天琴湾销售会所灯饰清单 4 4 3" xfId="22198"/>
    <cellStyle name="强调文字颜色 2 3 2 2 3 3" xfId="22199"/>
    <cellStyle name="差_2.空间地产（西安）天琴湾销售会所灯饰清单 4 4 3 2" xfId="22200"/>
    <cellStyle name="强调文字颜色 2 3 2 2 3 3 2" xfId="22201"/>
    <cellStyle name="差_2.空间地产（西安）天琴湾销售会所灯饰清单 4 4 3 2 2" xfId="22202"/>
    <cellStyle name="差_2.空间地产（西安）天琴湾销售会所灯饰清单 4 4 3 2 2 2" xfId="22203"/>
    <cellStyle name="差_2.空间地产（西安）天琴湾销售会所灯饰清单 4 4 3 2 2 2 2" xfId="22204"/>
    <cellStyle name="差_2.空间地产（西安）天琴湾销售会所灯饰清单 4 4 3 3" xfId="22205"/>
    <cellStyle name="差_2.空间地产（西安）天琴湾销售会所灯饰清单 4 4 3 3 2" xfId="22206"/>
    <cellStyle name="差_2.空间地产（西安）天琴湾销售会所灯饰清单 4 6" xfId="22207"/>
    <cellStyle name="差_2.空间地产（西安）天琴湾销售会所灯饰清单 4 4 3 3 2 2" xfId="22208"/>
    <cellStyle name="差_2.空间地产（西安）天琴湾销售会所灯饰清单 4 4 3 4" xfId="22209"/>
    <cellStyle name="链接单元格 2 2 3 3 3 2" xfId="22210"/>
    <cellStyle name="差_2.空间地产（西安）天琴湾销售会所灯饰清单 4 4 3 4 2" xfId="22211"/>
    <cellStyle name="链接单元格 2 2 3 3 3 2 2" xfId="22212"/>
    <cellStyle name="强调文字颜色 6 2 3 3 2 3" xfId="22213"/>
    <cellStyle name="差_2.空间地产（西安）天琴湾销售会所灯饰清单 4 4 4" xfId="22214"/>
    <cellStyle name="差_2.空间地产（西安）天琴湾销售会所灯饰清单 4 4 4 2" xfId="22215"/>
    <cellStyle name="警告文本 2 4 3 2 3" xfId="22216"/>
    <cellStyle name="差_2.空间地产（西安）天琴湾销售会所灯饰清单 4 4 4 2 2" xfId="22217"/>
    <cellStyle name="警告文本 2 4 3 2 3 2" xfId="22218"/>
    <cellStyle name="差_2.空间地产（西安）天琴湾销售会所灯饰清单 4 4 4 2 2 2" xfId="22219"/>
    <cellStyle name="差_2.空间地产（西安）天琴湾销售会所灯饰清单 4 4 4 3" xfId="22220"/>
    <cellStyle name="差_2.空间地产（西安）天琴湾销售会所灯饰清单 4 4 4 3 2" xfId="22221"/>
    <cellStyle name="差_2.空间地产（西安）天琴湾销售会所灯饰清单 4 4 5 2 2" xfId="22222"/>
    <cellStyle name="差_2.空间地产（西安）天琴湾销售会所灯饰清单 4 4 6 2" xfId="22223"/>
    <cellStyle name="差_2.空间地产（西安）天琴湾销售会所灯饰清单 4 5" xfId="22224"/>
    <cellStyle name="好 2 5 2 4" xfId="22225"/>
    <cellStyle name="警告文本 2 2 7" xfId="22226"/>
    <cellStyle name="差_2.空间地产（西安）天琴湾销售会所灯饰清单 4 5 2" xfId="22227"/>
    <cellStyle name="好 2 5 2 4 2" xfId="22228"/>
    <cellStyle name="警告文本 2 2 7 2" xfId="22229"/>
    <cellStyle name="强调文字颜色 2 3 2 3 2 3" xfId="22230"/>
    <cellStyle name="差_2.空间地产（西安）天琴湾销售会所灯饰清单 4 5 2 2" xfId="22231"/>
    <cellStyle name="警告文本 2 2 7 2 2" xfId="22232"/>
    <cellStyle name="强调文字颜色 2 3 2 3 2 3 2" xfId="22233"/>
    <cellStyle name="差_2.空间地产（西安）天琴湾销售会所灯饰清单 4 5 2 2 2" xfId="22234"/>
    <cellStyle name="差_2.空间地产（西安）天琴湾销售会所灯饰清单 4 5 2 2 3 2" xfId="22235"/>
    <cellStyle name="差_2.空间地产（西安）天琴湾销售会所灯饰清单 4 5 2 3" xfId="22236"/>
    <cellStyle name="差_2.空间地产（西安）天琴湾销售会所灯饰清单 4 5 2 4" xfId="22237"/>
    <cellStyle name="链接单元格 2 2 3 4 2 2" xfId="22238"/>
    <cellStyle name="警告文本 2 2 8" xfId="22239"/>
    <cellStyle name="差_2.空间地产（西安）天琴湾销售会所灯饰清单 4 5 3" xfId="22240"/>
    <cellStyle name="警告文本 2 2 8 2" xfId="22241"/>
    <cellStyle name="注释 3 4 3 2 2 5" xfId="22242"/>
    <cellStyle name="差_2.空间地产（西安）天琴湾销售会所灯饰清单 4 5 3 2" xfId="22243"/>
    <cellStyle name="差_2.空间地产（西安）天琴湾销售会所灯饰清单 4 5 3 3" xfId="22244"/>
    <cellStyle name="差_2.空间地产（西安）天琴湾销售会所灯饰清单 4 5 4" xfId="22245"/>
    <cellStyle name="差_2.空间地产（西安）天琴湾销售会所灯饰清单 4 5 4 2" xfId="22246"/>
    <cellStyle name="差_2.空间地产（西安）天琴湾销售会所灯饰清单 4 5 4 2 2" xfId="22247"/>
    <cellStyle name="好 2 5 3 4" xfId="22248"/>
    <cellStyle name="差_2.空间地产（西安）天琴湾销售会所灯饰清单 4 6 2" xfId="22249"/>
    <cellStyle name="差_2.空间地产（西安）天琴湾销售会所灯饰清单 4 6 3" xfId="22250"/>
    <cellStyle name="差_2.空间地产（西安）天琴湾销售会所灯饰清单 4 6 4" xfId="22251"/>
    <cellStyle name="差_2.空间地产（西安）天琴湾销售会所灯饰清单 4 7" xfId="22252"/>
    <cellStyle name="差_2.空间地产（西安）天琴湾销售会所灯饰清单 4 7 2" xfId="22253"/>
    <cellStyle name="差_2.空间地产（西安）天琴湾销售会所灯饰清单 4 7 3" xfId="22254"/>
    <cellStyle name="差_2.空间地产（西安）天琴湾销售会所灯饰清单 4 8" xfId="22255"/>
    <cellStyle name="差_2.空间地产（西安）天琴湾销售会所灯饰清单 4 8 2" xfId="22256"/>
    <cellStyle name="差_2.空间地产（西安）天琴湾销售会所灯饰清单 4 9" xfId="22257"/>
    <cellStyle name="差_2.空间地产（西安）天琴湾销售会所灯饰清单 4 9 2" xfId="22258"/>
    <cellStyle name="差_2.空间地产（西安）天琴湾销售会所灯饰清单 5" xfId="22259"/>
    <cellStyle name="差_2.空间地产（西安）天琴湾销售会所灯饰清单 5 2" xfId="22260"/>
    <cellStyle name="千位分隔 2 5 3 3 3" xfId="22261"/>
    <cellStyle name="差_2.空间地产（西安）天琴湾销售会所灯饰清单 5 2 2" xfId="22262"/>
    <cellStyle name="检查单元格 4 4 3 4" xfId="22263"/>
    <cellStyle name="差_2.空间地产（西安）天琴湾销售会所灯饰清单 5 2 2 2" xfId="22264"/>
    <cellStyle name="检查单元格 4 4 3 4 2" xfId="22265"/>
    <cellStyle name="解释性文本 2 2 5" xfId="22266"/>
    <cellStyle name="差_2.空间地产（西安）天琴湾销售会所灯饰清单 5 2 2 2 2" xfId="22267"/>
    <cellStyle name="解释性文本 2 2 5 2 2" xfId="22268"/>
    <cellStyle name="强调文字颜色 1 2" xfId="22269"/>
    <cellStyle name="输入 2 3 2 2 3" xfId="22270"/>
    <cellStyle name="差_2.空间地产（西安）天琴湾销售会所灯饰清单 5 2 2 2 2 2 2" xfId="22271"/>
    <cellStyle name="差_2.空间地产（西安）天琴湾销售会所灯饰清单 5 2 2 3" xfId="22272"/>
    <cellStyle name="解释性文本 2 3 5" xfId="22273"/>
    <cellStyle name="差_2.空间地产（西安）天琴湾销售会所灯饰清单 5 2 2 3 2" xfId="22274"/>
    <cellStyle name="解释性文本 2 3 5 2" xfId="22275"/>
    <cellStyle name="差_2.空间地产（西安）天琴湾销售会所灯饰清单 5 2 2 3 2 2" xfId="22276"/>
    <cellStyle name="差_2.空间地产（西安）天琴湾销售会所灯饰清单 5 2 2 4" xfId="22277"/>
    <cellStyle name="解释性文本 2 4 5" xfId="22278"/>
    <cellStyle name="差_2.空间地产（西安）天琴湾销售会所灯饰清单 5 2 2 4 2" xfId="22279"/>
    <cellStyle name="差_2.空间地产（西安）天琴湾销售会所灯饰清单 5 2 3 2" xfId="22280"/>
    <cellStyle name="解释性文本 3 2 5" xfId="22281"/>
    <cellStyle name="差_2.空间地产（西安）天琴湾销售会所灯饰清单 5 2 3 2 2" xfId="22282"/>
    <cellStyle name="解释性文本 3 2 5 2" xfId="22283"/>
    <cellStyle name="千位分隔 2 2 4 2 4 3" xfId="22284"/>
    <cellStyle name="差_2.空间地产（西安）天琴湾销售会所灯饰清单 5 2 3 2 2 2" xfId="22285"/>
    <cellStyle name="强调文字颜色 3 4 3" xfId="22286"/>
    <cellStyle name="差_2.空间地产（西安）天琴湾销售会所灯饰清单 5 2 3 3" xfId="22287"/>
    <cellStyle name="解释性文本 3 3 5" xfId="22288"/>
    <cellStyle name="差_2.空间地产（西安）天琴湾销售会所灯饰清单 5 2 3 3 2" xfId="22289"/>
    <cellStyle name="差_2.空间地产（西安）天琴湾销售会所灯饰清单 5 2 4 2" xfId="22290"/>
    <cellStyle name="解释性文本 4 2 5" xfId="22291"/>
    <cellStyle name="差_2.空间地产（西安）天琴湾销售会所灯饰清单 5 2 4 2 2" xfId="22292"/>
    <cellStyle name="差_2.空间地产（西安）天琴湾销售会所灯饰清单 5 3" xfId="22293"/>
    <cellStyle name="千位分隔 2 5 3 3 4" xfId="22294"/>
    <cellStyle name="差_2.空间地产（西安）天琴湾销售会所灯饰清单 5 3 2" xfId="22295"/>
    <cellStyle name="差_2.空间地产（西安）天琴湾销售会所灯饰清单 5 3 2 2" xfId="22296"/>
    <cellStyle name="差_2.空间地产（西安）天琴湾销售会所灯饰清单 5 3 2 2 2" xfId="22297"/>
    <cellStyle name="千位分隔 2 3 3 2 4 3" xfId="22298"/>
    <cellStyle name="差_2.空间地产（西安）天琴湾销售会所灯饰清单 5 3 2 2 2 2" xfId="22299"/>
    <cellStyle name="差_2.空间地产（西安）天琴湾销售会所灯饰清单 5 3 2 3" xfId="22300"/>
    <cellStyle name="差_2.空间地产（西安）天琴湾销售会所灯饰清单 5 3 2 3 2" xfId="22301"/>
    <cellStyle name="差_2.空间地产（西安）天琴湾销售会所灯饰清单 5 3 3" xfId="22302"/>
    <cellStyle name="差_2.空间地产（西安）天琴湾销售会所灯饰清单 5 3 3 2" xfId="22303"/>
    <cellStyle name="差_2.空间地产（西安）天琴湾销售会所灯饰清单 5 3 3 2 2" xfId="22304"/>
    <cellStyle name="差_2.空间地产（西安）天琴湾销售会所灯饰清单 5 3 4" xfId="22305"/>
    <cellStyle name="差_2.空间地产（西安）天琴湾销售会所灯饰清单 5 3 4 2" xfId="22306"/>
    <cellStyle name="警告文本 2 5 2 2 3" xfId="22307"/>
    <cellStyle name="差_2.空间地产（西安）天琴湾销售会所灯饰清单 5 4" xfId="22308"/>
    <cellStyle name="强调文字颜色 3 3 2 2 2 2 3 2" xfId="22309"/>
    <cellStyle name="差_2.空间地产（西安）天琴湾销售会所灯饰清单 5 4 2" xfId="22310"/>
    <cellStyle name="强调文字颜色 2 3 3 2 2 3" xfId="22311"/>
    <cellStyle name="差_2.空间地产（西安）天琴湾销售会所灯饰清单 5 4 2 2" xfId="22312"/>
    <cellStyle name="强调文字颜色 2 3 3 2 2 3 2" xfId="22313"/>
    <cellStyle name="差_2.空间地产（西安）天琴湾销售会所灯饰清单 5 4 2 2 2" xfId="22314"/>
    <cellStyle name="差_2.空间地产（西安）天琴湾销售会所灯饰清单 5 4 3" xfId="22315"/>
    <cellStyle name="计算 2 2 4 2 2 2 3" xfId="22316"/>
    <cellStyle name="强调文字颜色 2 3 3 2 3 3" xfId="22317"/>
    <cellStyle name="差_2.空间地产（西安）天琴湾销售会所灯饰清单 5 4 3 2" xfId="22318"/>
    <cellStyle name="差_2.空间地产（西安）天琴湾销售会所灯饰清单 5 5" xfId="22319"/>
    <cellStyle name="差_2.空间地产（西安）天琴湾销售会所灯饰清单 5 5 2" xfId="22320"/>
    <cellStyle name="强调文字颜色 2 3 3 3 2 3" xfId="22321"/>
    <cellStyle name="差_2.空间地产（西安）天琴湾销售会所灯饰清单 5 5 2 2" xfId="22322"/>
    <cellStyle name="差_2.空间地产（西安）天琴湾销售会所灯饰清单 5 6" xfId="22323"/>
    <cellStyle name="差_2.空间地产（西安）天琴湾销售会所灯饰清单 5 6 2" xfId="22324"/>
    <cellStyle name="差_2.空间地产（西安）天琴湾销售会所灯饰清单 6 2 2 2 2 2" xfId="22325"/>
    <cellStyle name="差_2.空间地产（西安）天琴湾销售会所灯饰清单 6 2 2 2 2 2 2" xfId="22326"/>
    <cellStyle name="差_2.空间地产（西安）天琴湾销售会所灯饰清单 6 2 2 3" xfId="22327"/>
    <cellStyle name="差_2.空间地产（西安）天琴湾销售会所灯饰清单 6 2 2 3 2" xfId="22328"/>
    <cellStyle name="差_2.空间地产（西安）天琴湾销售会所灯饰清单 6 2 2 3 2 2" xfId="22329"/>
    <cellStyle name="差_2.空间地产（西安）天琴湾销售会所灯饰清单 6 2 2 4" xfId="22330"/>
    <cellStyle name="强调文字颜色 6 3 4 2 2 2 2 2" xfId="22331"/>
    <cellStyle name="差_2.空间地产（西安）天琴湾销售会所灯饰清单 6 2 3 2" xfId="22332"/>
    <cellStyle name="差_2.空间地产（西安）天琴湾销售会所灯饰清单 6 2 3 2 2" xfId="22333"/>
    <cellStyle name="差_2.空间地产（西安）天琴湾销售会所灯饰清单 6 2 3 2 2 2" xfId="22334"/>
    <cellStyle name="常规 2 2 2 6" xfId="22335"/>
    <cellStyle name="差_2.空间地产（西安）天琴湾销售会所灯饰清单 6 2 3 3" xfId="22336"/>
    <cellStyle name="差_2.空间地产（西安）天琴湾销售会所灯饰清单 6 2 3 3 2" xfId="22337"/>
    <cellStyle name="差_2.空间地产（西安）天琴湾销售会所灯饰清单 6 2 4" xfId="22338"/>
    <cellStyle name="差_2.空间地产（西安）天琴湾销售会所灯饰清单 6 2 4 2" xfId="22339"/>
    <cellStyle name="差_2.空间地产（西安）天琴湾销售会所灯饰清单 6 3 2 2 2" xfId="22340"/>
    <cellStyle name="千位分隔 2 2 6 6" xfId="22341"/>
    <cellStyle name="差_2.空间地产（西安）天琴湾销售会所灯饰清单 6 3 2 2 2 2" xfId="22342"/>
    <cellStyle name="差_2.空间地产（西安）天琴湾销售会所灯饰清单 6 3 2 3" xfId="22343"/>
    <cellStyle name="差_2.空间地产（西安）天琴湾销售会所灯饰清单 6 3 2 3 2" xfId="22344"/>
    <cellStyle name="强调文字颜色 6 3 4 2 2 3 2" xfId="22345"/>
    <cellStyle name="差_2.空间地产（西安）天琴湾销售会所灯饰清单 6 3 3" xfId="22346"/>
    <cellStyle name="差_2.空间地产（西安）天琴湾销售会所灯饰清单 6 3 3 2" xfId="22347"/>
    <cellStyle name="差_2.空间地产（西安）天琴湾销售会所灯饰清单 6 3 3 2 2" xfId="22348"/>
    <cellStyle name="千位分隔 2 3 6 6" xfId="22349"/>
    <cellStyle name="差_2.空间地产（西安）天琴湾销售会所灯饰清单 6 3 4" xfId="22350"/>
    <cellStyle name="差_2.空间地产（西安）天琴湾销售会所灯饰清单 6 3 4 2" xfId="22351"/>
    <cellStyle name="强调文字颜色 2 3 4 2 2 3" xfId="22352"/>
    <cellStyle name="差_2.空间地产（西安）天琴湾销售会所灯饰清单 6 4 2 2" xfId="22353"/>
    <cellStyle name="强调文字颜色 2 3 4 2 2 3 2" xfId="22354"/>
    <cellStyle name="差_2.空间地产（西安）天琴湾销售会所灯饰清单 6 4 2 2 2" xfId="22355"/>
    <cellStyle name="差_2.空间地产（西安）天琴湾销售会所灯饰清单 6 4 3" xfId="22356"/>
    <cellStyle name="计算 2 2 4 3 2 2 3" xfId="22357"/>
    <cellStyle name="差_2.空间地产（西安）天琴湾销售会所灯饰清单 6 4 3 2" xfId="22358"/>
    <cellStyle name="差_2.空间地产（西安）天琴湾销售会所灯饰清单 6 5" xfId="22359"/>
    <cellStyle name="差_2.空间地产（西安）天琴湾销售会所灯饰清单 6 5 2" xfId="22360"/>
    <cellStyle name="强调文字颜色 2 3 4 3 2 3" xfId="22361"/>
    <cellStyle name="差_2.空间地产（西安）天琴湾销售会所灯饰清单 6 5 2 2" xfId="22362"/>
    <cellStyle name="差_2.空间地产（西安）天琴湾销售会所灯饰清单 6 6" xfId="22363"/>
    <cellStyle name="差_2.空间地产（西安）天琴湾销售会所灯饰清单 6 6 2" xfId="22364"/>
    <cellStyle name="差_2.空间地产（西安）天琴湾销售会所灯饰清单 7 2 2 2 2 2" xfId="22365"/>
    <cellStyle name="计算 2 2 4 2 2" xfId="22366"/>
    <cellStyle name="差_2.空间地产（西安）天琴湾销售会所灯饰清单 7 2 2 3" xfId="22367"/>
    <cellStyle name="计算 2 2 5" xfId="22368"/>
    <cellStyle name="差_2.空间地产（西安）天琴湾销售会所灯饰清单 7 2 2 3 2" xfId="22369"/>
    <cellStyle name="计算 2 2 5 2" xfId="22370"/>
    <cellStyle name="强调文字颜色 6 3 4 2 3 2 2" xfId="22371"/>
    <cellStyle name="差_2.空间地产（西安）天琴湾销售会所灯饰清单 7 2 3" xfId="22372"/>
    <cellStyle name="千位分隔 2 4 2 3 2" xfId="22373"/>
    <cellStyle name="差_2.空间地产（西安）天琴湾销售会所灯饰清单 7 2 3 2" xfId="22374"/>
    <cellStyle name="计算 2 3 4" xfId="22375"/>
    <cellStyle name="千位分隔 2 4 2 3 2 2" xfId="22376"/>
    <cellStyle name="差_2.空间地产（西安）天琴湾销售会所灯饰清单 7 2 3 2 2" xfId="22377"/>
    <cellStyle name="计算 2 3 4 2" xfId="22378"/>
    <cellStyle name="千位分隔 2 4 2 3 2 2 2" xfId="22379"/>
    <cellStyle name="差_2.空间地产（西安）天琴湾销售会所灯饰清单 7 2 4" xfId="22380"/>
    <cellStyle name="千位分隔 2 4 2 3 3" xfId="22381"/>
    <cellStyle name="差_2.空间地产（西安）天琴湾销售会所灯饰清单 7 2 4 2" xfId="22382"/>
    <cellStyle name="计算 2 4 4" xfId="22383"/>
    <cellStyle name="千位分隔 2 4 2 3 3 2" xfId="22384"/>
    <cellStyle name="差_2.空间地产（西安）天琴湾销售会所灯饰清单 7 3 2" xfId="22385"/>
    <cellStyle name="差_2.空间地产（西安）天琴湾销售会所灯饰清单 7 3 2 2" xfId="22386"/>
    <cellStyle name="计算 3 2 4" xfId="22387"/>
    <cellStyle name="差_2.空间地产（西安）天琴湾销售会所灯饰清单 7 3 2 2 2" xfId="22388"/>
    <cellStyle name="计算 3 2 4 2" xfId="22389"/>
    <cellStyle name="差_2.空间地产（西安）天琴湾销售会所灯饰清单 7 3 2 2 2 2" xfId="22390"/>
    <cellStyle name="计算 3 2 4 2 2" xfId="22391"/>
    <cellStyle name="差_2.空间地产（西安）天琴湾销售会所灯饰清单 7 3 2 3" xfId="22392"/>
    <cellStyle name="计算 3 2 5" xfId="22393"/>
    <cellStyle name="差_2.空间地产（西安）天琴湾销售会所灯饰清单 7 3 2 3 2" xfId="22394"/>
    <cellStyle name="计算 3 2 5 2" xfId="22395"/>
    <cellStyle name="差_2.空间地产（西安）天琴湾销售会所灯饰清单 7 3 3" xfId="22396"/>
    <cellStyle name="千位分隔 2 4 2 4 2" xfId="22397"/>
    <cellStyle name="差_2.空间地产（西安）天琴湾销售会所灯饰清单 7 3 3 2" xfId="22398"/>
    <cellStyle name="计算 3 3 4" xfId="22399"/>
    <cellStyle name="千位分隔 2 4 2 4 2 2" xfId="22400"/>
    <cellStyle name="千位分隔 2 2 2 2 2 2 6" xfId="22401"/>
    <cellStyle name="差_2.空间地产（西安）天琴湾销售会所灯饰清单 7 3 3 2 2" xfId="22402"/>
    <cellStyle name="计算 3 3 4 2" xfId="22403"/>
    <cellStyle name="差_2.空间地产（西安）天琴湾销售会所灯饰清单 7 4" xfId="22404"/>
    <cellStyle name="差_2.空间地产（西安）天琴湾销售会所灯饰清单 7 4 2" xfId="22405"/>
    <cellStyle name="差_2.空间地产（西安）天琴湾销售会所灯饰清单 7 4 2 2" xfId="22406"/>
    <cellStyle name="计算 4 2 4" xfId="22407"/>
    <cellStyle name="差_2.空间地产（西安）天琴湾销售会所灯饰清单 7 4 2 2 2" xfId="22408"/>
    <cellStyle name="计算 4 2 4 2" xfId="22409"/>
    <cellStyle name="差_2.空间地产（西安）天琴湾销售会所灯饰清单 7 4 3" xfId="22410"/>
    <cellStyle name="千位分隔 2 4 2 5 2" xfId="22411"/>
    <cellStyle name="差_2.空间地产（西安）天琴湾销售会所灯饰清单 7 4 3 2" xfId="22412"/>
    <cellStyle name="计算 4 3 4" xfId="22413"/>
    <cellStyle name="强调文字颜色 6 2 2 2 2 4 2 2" xfId="22414"/>
    <cellStyle name="差_2.空间地产（西安）天琴湾销售会所灯饰清单 7 5" xfId="22415"/>
    <cellStyle name="差_2.空间地产（西安）天琴湾销售会所灯饰清单 7 5 2" xfId="22416"/>
    <cellStyle name="差_2.空间地产（西安）天琴湾销售会所灯饰清单 7 5 2 2" xfId="22417"/>
    <cellStyle name="差_2.空间地产（西安）天琴湾销售会所灯饰清单 7 6" xfId="22418"/>
    <cellStyle name="差_2.空间地产（西安）天琴湾销售会所灯饰清单 7 6 2" xfId="22419"/>
    <cellStyle name="差_2.空间地产（西安）天琴湾销售会所灯饰清单 8 2 2 2" xfId="22420"/>
    <cellStyle name="差_2.空间地产（西安）天琴湾销售会所灯饰清单 8 2 2 2 2" xfId="22421"/>
    <cellStyle name="差_2.空间地产（西安）天琴湾销售会所灯饰清单 8 2 3" xfId="22422"/>
    <cellStyle name="千位分隔 2 4 3 3 2" xfId="22423"/>
    <cellStyle name="差_2.空间地产（西安）天琴湾销售会所灯饰清单 8 2 3 2" xfId="22424"/>
    <cellStyle name="千位分隔 2 4 3 3 2 2" xfId="22425"/>
    <cellStyle name="差_2.空间地产（西安）天琴湾销售会所灯饰清单 8 3" xfId="22426"/>
    <cellStyle name="差_2.空间地产（西安）天琴湾销售会所灯饰清单 8 3 2" xfId="22427"/>
    <cellStyle name="差_2.空间地产（西安）天琴湾销售会所灯饰清单 8 3 2 2" xfId="22428"/>
    <cellStyle name="差_2.空间地产（西安）天琴湾销售会所灯饰清单 8 4" xfId="22429"/>
    <cellStyle name="差_2.空间地产（西安）天琴湾销售会所灯饰清单 8 4 2" xfId="22430"/>
    <cellStyle name="好_2.空间地产（西安）天琴湾销售会所灯饰清单 4 3 2 2 2 3" xfId="22431"/>
    <cellStyle name="差_3.空间地产（西安）天琴湾配饰报价清单" xfId="22432"/>
    <cellStyle name="差_3.空间地产（西安）天琴湾配饰报价清单 10 2" xfId="22433"/>
    <cellStyle name="强调文字颜色 6 2 3 4 3" xfId="22434"/>
    <cellStyle name="差_3.空间地产（西安）天琴湾配饰报价清单 10 2 2" xfId="22435"/>
    <cellStyle name="差_3.空间地产（西安）天琴湾配饰报价清单 11 2" xfId="22436"/>
    <cellStyle name="差_3.空间地产（西安）天琴湾配饰报价清单 2 2 2 2" xfId="22437"/>
    <cellStyle name="链接单元格 2 2 5 4 2" xfId="22438"/>
    <cellStyle name="差_3.空间地产（西安）天琴湾配饰报价清单 2 2 2 2 2" xfId="22439"/>
    <cellStyle name="常规 2 2 2 5 3 2" xfId="22440"/>
    <cellStyle name="差_3.空间地产（西安）天琴湾配饰报价清单 2 2 2 2 2 4" xfId="22441"/>
    <cellStyle name="输出 3 2 3 3" xfId="22442"/>
    <cellStyle name="差_3.空间地产（西安）天琴湾配饰报价清单 2 2 2 2 2 4 2" xfId="22443"/>
    <cellStyle name="输出 3 2 3 3 2" xfId="22444"/>
    <cellStyle name="差_3.空间地产（西安）天琴湾配饰报价清单 2 2 2 2 3" xfId="22445"/>
    <cellStyle name="差_3.空间地产（西安）天琴湾配饰报价清单 2 2 2 2 3 2 2" xfId="22446"/>
    <cellStyle name="差_3.空间地产（西安）天琴湾配饰报价清单 2 2 2 2 3 2 2 2" xfId="22447"/>
    <cellStyle name="差_3.空间地产（西安）天琴湾配饰报价清单 2 2 2 2 3 3" xfId="22448"/>
    <cellStyle name="输出 3 2 4 2" xfId="22449"/>
    <cellStyle name="差_3.空间地产（西安）天琴湾配饰报价清单 2 2 2 2 3 3 2" xfId="22450"/>
    <cellStyle name="输出 3 2 4 2 2" xfId="22451"/>
    <cellStyle name="差_3.空间地产（西安）天琴湾配饰报价清单 2 2 2 2 4" xfId="22452"/>
    <cellStyle name="差_3.空间地产（西安）天琴湾配饰报价清单 2 2 2 2 4 2" xfId="22453"/>
    <cellStyle name="警告文本 4 2 2 5" xfId="22454"/>
    <cellStyle name="差_3.空间地产（西安）天琴湾配饰报价清单 2 2 2 2 4 2 2" xfId="22455"/>
    <cellStyle name="警告文本 4 2 2 5 2" xfId="22456"/>
    <cellStyle name="差_3.空间地产（西安）天琴湾配饰报价清单 2 2 2 3" xfId="22457"/>
    <cellStyle name="差_3.空间地产（西安）天琴湾配饰报价清单 2 2 2 3 2" xfId="22458"/>
    <cellStyle name="差_3.空间地产（西安）天琴湾配饰报价清单 2 2 2 3 2 2 2" xfId="22459"/>
    <cellStyle name="强调文字颜色 6 4 4 3 2 3 2" xfId="22460"/>
    <cellStyle name="差_3.空间地产（西安）天琴湾配饰报价清单 2 2 2 3 2 2 2 2" xfId="22461"/>
    <cellStyle name="差_3.空间地产（西安）天琴湾配饰报价清单 2 2 2 3 2 3 2" xfId="22462"/>
    <cellStyle name="输出 3 3 3 2 2" xfId="22463"/>
    <cellStyle name="差_3.空间地产（西安）天琴湾配饰报价清单 2 2 2 3 3" xfId="22464"/>
    <cellStyle name="差_3.空间地产（西安）天琴湾配饰报价清单 2 2 2 3 3 2" xfId="22465"/>
    <cellStyle name="差_3.空间地产（西安）天琴湾配饰报价清单 2 2 2 3 3 2 2" xfId="22466"/>
    <cellStyle name="好_2.空间地产（西安）天琴湾销售会所灯饰清单 7 2 2 2" xfId="22467"/>
    <cellStyle name="差_3.空间地产（西安）天琴湾配饰报价清单 2 2 2 3 4" xfId="22468"/>
    <cellStyle name="好_2.空间地产（西安）天琴湾销售会所灯饰清单 7 2 2 2 2" xfId="22469"/>
    <cellStyle name="差_3.空间地产（西安）天琴湾配饰报价清单 2 2 2 3 4 2" xfId="22470"/>
    <cellStyle name="警告文本 4 3 2 5" xfId="22471"/>
    <cellStyle name="差_3.空间地产（西安）天琴湾配饰报价清单 2 2 2 4 2 2" xfId="22472"/>
    <cellStyle name="差_3.空间地产（西安）天琴湾配饰报价清单 2 2 2 4 2 2 2" xfId="22473"/>
    <cellStyle name="差_3.空间地产（西安）天琴湾配饰报价清单 2 2 2 4 3" xfId="22474"/>
    <cellStyle name="差_3.空间地产（西安）天琴湾配饰报价清单 2 2 2 4 3 2" xfId="22475"/>
    <cellStyle name="差_3.空间地产（西安）天琴湾配饰报价清单 2 2 2 5" xfId="22476"/>
    <cellStyle name="常规 4 2 2 3 2" xfId="22477"/>
    <cellStyle name="强调文字颜色 3 3 2 2 4" xfId="22478"/>
    <cellStyle name="差_3.空间地产（西安）天琴湾配饰报价清单 2 2 2 5 2" xfId="22479"/>
    <cellStyle name="常规 4 2 2 3 2 2" xfId="22480"/>
    <cellStyle name="强调文字颜色 3 3 2 2 4 2" xfId="22481"/>
    <cellStyle name="差_3.空间地产（西安）天琴湾配饰报价清单 2 2 2 5 2 2" xfId="22482"/>
    <cellStyle name="差_3.空间地产（西安）天琴湾配饰报价清单 2 2 3 2" xfId="22483"/>
    <cellStyle name="差_3.空间地产（西安）天琴湾配饰报价清单 2 2 3 2 2" xfId="22484"/>
    <cellStyle name="差_3.空间地产（西安）天琴湾配饰报价清单 2 2 3 2 2 2 2 2 2" xfId="22485"/>
    <cellStyle name="差_3.空间地产（西安）天琴湾配饰报价清单 2 2 3 2 2 2 3" xfId="22486"/>
    <cellStyle name="差_3.空间地产（西安）天琴湾配饰报价清单 2 2 3 2 2 3 2" xfId="22487"/>
    <cellStyle name="输出 4 2 3 2 2" xfId="22488"/>
    <cellStyle name="差_3.空间地产（西安）天琴湾配饰报价清单 2 2 3 2 2 4" xfId="22489"/>
    <cellStyle name="输出 4 2 3 3" xfId="22490"/>
    <cellStyle name="差_3.空间地产（西安）天琴湾配饰报价清单 2 2 3 2 2 4 2" xfId="22491"/>
    <cellStyle name="输出 4 2 3 3 2" xfId="22492"/>
    <cellStyle name="差_3.空间地产（西安）天琴湾配饰报价清单 2 2 3 2 3" xfId="22493"/>
    <cellStyle name="差_3.空间地产（西安）天琴湾配饰报价清单 2 2 3 2 3 2 2" xfId="22494"/>
    <cellStyle name="警告文本 2 2 3" xfId="22495"/>
    <cellStyle name="差_3.空间地产（西安）天琴湾配饰报价清单 2 2 3 2 3 3" xfId="22496"/>
    <cellStyle name="输出 4 2 4 2" xfId="22497"/>
    <cellStyle name="差_3.空间地产（西安）天琴湾配饰报价清单 2 2 3 2 3 3 2" xfId="22498"/>
    <cellStyle name="警告文本 2 3 3" xfId="22499"/>
    <cellStyle name="输出 4 2 4 2 2" xfId="22500"/>
    <cellStyle name="差_3.空间地产（西安）天琴湾配饰报价清单 2 2 3 2 4" xfId="22501"/>
    <cellStyle name="差_3.空间地产（西安）天琴湾配饰报价清单 2 2 3 2 4 2" xfId="22502"/>
    <cellStyle name="差_3.空间地产（西安）天琴湾配饰报价清单 2 2 3 2 4 2 2" xfId="22503"/>
    <cellStyle name="警告文本 3 2 3" xfId="22504"/>
    <cellStyle name="差_3.空间地产（西安）天琴湾配饰报价清单 2 2 3 2 5 2" xfId="22505"/>
    <cellStyle name="差_3.空间地产（西安）天琴湾配饰报价清单 2 2 3 3" xfId="22506"/>
    <cellStyle name="差_3.空间地产（西安）天琴湾配饰报价清单 2 2 3 3 2 2 2 2" xfId="22507"/>
    <cellStyle name="差_3.空间地产（西安）天琴湾配饰报价清单 2 2 3 3 2 3" xfId="22508"/>
    <cellStyle name="输出 4 3 3 2" xfId="22509"/>
    <cellStyle name="差_3.空间地产（西安）天琴湾配饰报价清单 2 2 3 3 2 3 2" xfId="22510"/>
    <cellStyle name="输出 4 3 3 2 2" xfId="22511"/>
    <cellStyle name="好_2.空间地产（西安）天琴湾销售会所灯饰清单 7 3 2 2" xfId="22512"/>
    <cellStyle name="差_3.空间地产（西安）天琴湾配饰报价清单 2 2 3 3 4" xfId="22513"/>
    <cellStyle name="好_2.空间地产（西安）天琴湾销售会所灯饰清单 7 3 2 2 2" xfId="22514"/>
    <cellStyle name="差_3.空间地产（西安）天琴湾配饰报价清单 2 2 3 3 4 2" xfId="22515"/>
    <cellStyle name="差_3.空间地产（西安）天琴湾配饰报价清单 2 2 3 4 2 2 2" xfId="22516"/>
    <cellStyle name="差_3.空间地产（西安）天琴湾配饰报价清单 2 2 3 4 3" xfId="22517"/>
    <cellStyle name="差_3.空间地产（西安）天琴湾配饰报价清单 2 2 3 4 3 2" xfId="22518"/>
    <cellStyle name="差_3.空间地产（西安）天琴湾配饰报价清单 2 2 3 5" xfId="22519"/>
    <cellStyle name="常规 4 2 2 4 2" xfId="22520"/>
    <cellStyle name="输出 4 3 4 4 2" xfId="22521"/>
    <cellStyle name="强调文字颜色 3 3 3 2 4" xfId="22522"/>
    <cellStyle name="差_3.空间地产（西安）天琴湾配饰报价清单 2 2 3 5 2" xfId="22523"/>
    <cellStyle name="强调文字颜色 3 3 3 2 4 2" xfId="22524"/>
    <cellStyle name="差_3.空间地产（西安）天琴湾配饰报价清单 2 2 3 5 2 2" xfId="22525"/>
    <cellStyle name="差_3.空间地产（西安）天琴湾配饰报价清单 2 2 4" xfId="22526"/>
    <cellStyle name="差_3.空间地产（西安）天琴湾配饰报价清单 2 2 4 2" xfId="22527"/>
    <cellStyle name="差_3.空间地产（西安）天琴湾配饰报价清单 2 2 4 2 2" xfId="22528"/>
    <cellStyle name="差_3.空间地产（西安）天琴湾配饰报价清单 2 2 4 2 2 2" xfId="22529"/>
    <cellStyle name="差_3.空间地产（西安）天琴湾配饰报价清单 2 2 4 2 2 2 2" xfId="22530"/>
    <cellStyle name="差_3.空间地产（西安）天琴湾配饰报价清单 2 2 4 2 2 2 2 2" xfId="22531"/>
    <cellStyle name="差_3.空间地产（西安）天琴湾配饰报价清单 2 2 4 2 2 3" xfId="22532"/>
    <cellStyle name="差_3.空间地产（西安）天琴湾配饰报价清单 2 2 4 2 2 3 2" xfId="22533"/>
    <cellStyle name="差_3.空间地产（西安）天琴湾配饰报价清单 2 2 4 2 3" xfId="22534"/>
    <cellStyle name="差_3.空间地产（西安）天琴湾配饰报价清单 2 2 4 2 3 2" xfId="22535"/>
    <cellStyle name="差_3.空间地产（西安）天琴湾配饰报价清单 2 2 4 2 3 2 2" xfId="22536"/>
    <cellStyle name="强调文字颜色 1 2 4 2 4 2" xfId="22537"/>
    <cellStyle name="差_3.空间地产（西安）天琴湾配饰报价清单 2 2 4 2 4" xfId="22538"/>
    <cellStyle name="强调文字颜色 1 2 4 2 4 2 2" xfId="22539"/>
    <cellStyle name="差_3.空间地产（西安）天琴湾配饰报价清单 2 2 4 2 4 2" xfId="22540"/>
    <cellStyle name="差_3.空间地产（西安）天琴湾配饰报价清单 2 2 4 3" xfId="22541"/>
    <cellStyle name="常规 4 3 2 4" xfId="22542"/>
    <cellStyle name="差_3.空间地产（西安）天琴湾配饰报价清单 2 2 4 3 2 2 2 2" xfId="22543"/>
    <cellStyle name="输出 4 4 4 4" xfId="22544"/>
    <cellStyle name="差_3.空间地产（西安）天琴湾配饰报价清单 2 2 4 3 2 3" xfId="22545"/>
    <cellStyle name="差_3.空间地产（西安）天琴湾配饰报价清单 2 2 4 3 2 3 2" xfId="22546"/>
    <cellStyle name="好_2.空间地产（西安）天琴湾销售会所灯饰清单 7 4 2 2" xfId="22547"/>
    <cellStyle name="强调文字颜色 1 2 4 2 5 2" xfId="22548"/>
    <cellStyle name="差_3.空间地产（西安）天琴湾配饰报价清单 2 2 4 3 4" xfId="22549"/>
    <cellStyle name="好_2.空间地产（西安）天琴湾销售会所灯饰清单 7 4 2 2 2" xfId="22550"/>
    <cellStyle name="差_3.空间地产（西安）天琴湾配饰报价清单 2 2 4 3 4 2" xfId="22551"/>
    <cellStyle name="差_3.空间地产（西安）天琴湾配饰报价清单 2 2 4 4" xfId="22552"/>
    <cellStyle name="差_3.空间地产（西安）天琴湾配饰报价清单 2 2 4 4 2 2 2" xfId="22553"/>
    <cellStyle name="差_3.空间地产（西安）天琴湾配饰报价清单 2 2 4 4 3" xfId="22554"/>
    <cellStyle name="差_3.空间地产（西安）天琴湾配饰报价清单 2 2 4 4 3 2" xfId="22555"/>
    <cellStyle name="差_3.空间地产（西安）天琴湾配饰报价清单 2 2 4 5" xfId="22556"/>
    <cellStyle name="强调文字颜色 3 3 4 2 4" xfId="22557"/>
    <cellStyle name="差_3.空间地产（西安）天琴湾配饰报价清单 2 2 4 5 2" xfId="22558"/>
    <cellStyle name="强调文字颜色 3 3 4 2 4 2" xfId="22559"/>
    <cellStyle name="差_3.空间地产（西安）天琴湾配饰报价清单 2 2 4 5 2 2" xfId="22560"/>
    <cellStyle name="强调文字颜色 3 3 4 3 4" xfId="22561"/>
    <cellStyle name="差_3.空间地产（西安）天琴湾配饰报价清单 2 2 4 6 2" xfId="22562"/>
    <cellStyle name="注释 2 3 5 2 3" xfId="22563"/>
    <cellStyle name="差_3.空间地产（西安）天琴湾配饰报价清单 2 2 5 2" xfId="22564"/>
    <cellStyle name="差_3.空间地产（西安）天琴湾配饰报价清单 2 2 5 3" xfId="22565"/>
    <cellStyle name="差_3.空间地产（西安）天琴湾配饰报价清单 2 2 5 4" xfId="22566"/>
    <cellStyle name="差_3.空间地产（西安）天琴湾配饰报价清单 2 3 2" xfId="22567"/>
    <cellStyle name="差_3.空间地产（西安）天琴湾配饰报价清单 2 3 2 2" xfId="22568"/>
    <cellStyle name="差_3.空间地产（西安）天琴湾配饰报价清单 2 3 2 2 2" xfId="22569"/>
    <cellStyle name="差_3.空间地产（西安）天琴湾配饰报价清单 2 3 2 2 2 2" xfId="22570"/>
    <cellStyle name="差_3.空间地产（西安）天琴湾配饰报价清单 2 3 2 2 2 2 2" xfId="22571"/>
    <cellStyle name="差_3.空间地产（西安）天琴湾配饰报价清单 2 3 2 2 2 2 2 2" xfId="22572"/>
    <cellStyle name="差_3.空间地产（西安）天琴湾配饰报价清单 2 3 2 2 2 3" xfId="22573"/>
    <cellStyle name="差_3.空间地产（西安）天琴湾配饰报价清单 2 3 2 2 2 3 2" xfId="22574"/>
    <cellStyle name="强调文字颜色 5 4 2 2 4 2 2" xfId="22575"/>
    <cellStyle name="差_3.空间地产（西安）天琴湾配饰报价清单 2 3 2 2 3" xfId="22576"/>
    <cellStyle name="差_3.空间地产（西安）天琴湾配饰报价清单 2 3 2 2 3 2" xfId="22577"/>
    <cellStyle name="差_3.空间地产（西安）天琴湾配饰报价清单 2 3 2 2 3 2 2" xfId="22578"/>
    <cellStyle name="千位分隔 2 2 2 4 6" xfId="22579"/>
    <cellStyle name="差_3.空间地产（西安）天琴湾配饰报价清单 2 3 2 2 4" xfId="22580"/>
    <cellStyle name="差_3.空间地产（西安）天琴湾配饰报价清单 2 3 2 3" xfId="22581"/>
    <cellStyle name="差_3.空间地产（西安）天琴湾配饰报价清单 2 3 2 3 2" xfId="22582"/>
    <cellStyle name="差_3.空间地产（西安）天琴湾配饰报价清单 2 3 2 3 2 2" xfId="22583"/>
    <cellStyle name="差_3.空间地产（西安）天琴湾配饰报价清单 2 3 2 3 2 2 2" xfId="22584"/>
    <cellStyle name="强调文字颜色 6 4 2 2 2 2 2 2" xfId="22585"/>
    <cellStyle name="差_3.空间地产（西安）天琴湾配饰报价清单 2 3 2 3 3" xfId="22586"/>
    <cellStyle name="强调文字颜色 6 4 2 2 2 2 2 2 2" xfId="22587"/>
    <cellStyle name="差_3.空间地产（西安）天琴湾配饰报价清单 2 3 2 3 3 2" xfId="22588"/>
    <cellStyle name="差_3.空间地产（西安）天琴湾配饰报价清单 2 3 2 4 2" xfId="22589"/>
    <cellStyle name="差_3.空间地产（西安）天琴湾配饰报价清单 2 3 2 4 2 2" xfId="22590"/>
    <cellStyle name="差_3.空间地产（西安）天琴湾配饰报价清单 2 3 2 5" xfId="22591"/>
    <cellStyle name="常规 4 2 3 3 2" xfId="22592"/>
    <cellStyle name="输出 4 3 5 3 2" xfId="22593"/>
    <cellStyle name="强调文字颜色 3 4 2 2 4" xfId="22594"/>
    <cellStyle name="差_3.空间地产（西安）天琴湾配饰报价清单 2 3 2 5 2" xfId="22595"/>
    <cellStyle name="差_3.空间地产（西安）天琴湾配饰报价清单 2 3 3" xfId="22596"/>
    <cellStyle name="差_3.空间地产（西安）天琴湾配饰报价清单 2 3 3 2" xfId="22597"/>
    <cellStyle name="差_3.空间地产（西安）天琴湾配饰报价清单 2 3 3 3" xfId="22598"/>
    <cellStyle name="差_3.空间地产（西安）天琴湾配饰报价清单 2 3 3 4" xfId="22599"/>
    <cellStyle name="差_3.空间地产（西安）天琴湾配饰报价清单 2 3 4" xfId="22600"/>
    <cellStyle name="差_3.空间地产（西安）天琴湾配饰报价清单 2 3 4 2" xfId="22601"/>
    <cellStyle name="差_3.空间地产（西安）天琴湾配饰报价清单 2 3 4 2 2" xfId="22602"/>
    <cellStyle name="差_3.空间地产（西安）天琴湾配饰报价清单 2 3 4 2 2 2" xfId="22603"/>
    <cellStyle name="差_3.空间地产（西安）天琴湾配饰报价清单 2 3 4 3" xfId="22604"/>
    <cellStyle name="强调文字颜色 2 4 7 2 2 2" xfId="22605"/>
    <cellStyle name="差_3.空间地产（西安）天琴湾配饰报价清单 2 3 5" xfId="22606"/>
    <cellStyle name="强调文字颜色 5 2 3 2 3 2 2" xfId="22607"/>
    <cellStyle name="差_3.空间地产（西安）天琴湾配饰报价清单 2 3 5 2" xfId="22608"/>
    <cellStyle name="强调文字颜色 5 2 3 2 3 2 2 2" xfId="22609"/>
    <cellStyle name="差_3.空间地产（西安）天琴湾配饰报价清单 2 4 2" xfId="22610"/>
    <cellStyle name="差_3.空间地产（西安）天琴湾配饰报价清单 2 4 2 2" xfId="22611"/>
    <cellStyle name="差_3.空间地产（西安）天琴湾配饰报价清单 2 4 2 2 2" xfId="22612"/>
    <cellStyle name="差_3.空间地产（西安）天琴湾配饰报价清单 2 4 2 2 2 2" xfId="22613"/>
    <cellStyle name="差_3.空间地产（西安）天琴湾配饰报价清单 2 4 2 2 2 2 2" xfId="22614"/>
    <cellStyle name="差_3.空间地产（西安）天琴湾配饰报价清单 2 4 2 2 2 2 2 2" xfId="22615"/>
    <cellStyle name="注释 4 5 5" xfId="22616"/>
    <cellStyle name="差_3.空间地产（西安）天琴湾配饰报价清单 2 4 2 2 2 3" xfId="22617"/>
    <cellStyle name="差_3.空间地产（西安）天琴湾配饰报价清单 2 4 2 2 2 3 2" xfId="22618"/>
    <cellStyle name="差_3.空间地产（西安）天琴湾配饰报价清单 2 4 2 2 3" xfId="22619"/>
    <cellStyle name="差_3.空间地产（西安）天琴湾配饰报价清单 2 4 2 2 3 2" xfId="22620"/>
    <cellStyle name="差_3.空间地产（西安）天琴湾配饰报价清单 2 4 2 2 3 2 2" xfId="22621"/>
    <cellStyle name="差_3.空间地产（西安）天琴湾配饰报价清单 2 4 2 2 4" xfId="22622"/>
    <cellStyle name="差_3.空间地产（西安）天琴湾配饰报价清单 2 4 2 2 4 2" xfId="22623"/>
    <cellStyle name="差_3.空间地产（西安）天琴湾配饰报价清单 2 4 2 3" xfId="22624"/>
    <cellStyle name="差_3.空间地产（西安）天琴湾配饰报价清单 2 4 2 3 2" xfId="22625"/>
    <cellStyle name="差_3.空间地产（西安）天琴湾配饰报价清单 2 4 2 3 2 2" xfId="22626"/>
    <cellStyle name="差_3.空间地产（西安）天琴湾配饰报价清单 2 4 2 3 2 2 2" xfId="22627"/>
    <cellStyle name="强调文字颜色 6 4 2 2 3 2 2 2" xfId="22628"/>
    <cellStyle name="差_3.空间地产（西安）天琴湾配饰报价清单 2 4 2 3 3" xfId="22629"/>
    <cellStyle name="差_3.空间地产（西安）天琴湾配饰报价清单 2 4 2 3 3 2" xfId="22630"/>
    <cellStyle name="千位分隔 2 4 2 2 6" xfId="22631"/>
    <cellStyle name="差_3.空间地产（西安）天琴湾配饰报价清单 2 4 2 4 2" xfId="22632"/>
    <cellStyle name="差_3.空间地产（西安）天琴湾配饰报价清单 2 4 2 4 2 2" xfId="22633"/>
    <cellStyle name="计算 4 5 2 2 2" xfId="22634"/>
    <cellStyle name="差_3.空间地产（西安）天琴湾配饰报价清单 2 4 2 5" xfId="22635"/>
    <cellStyle name="常规 2 2 2 3 2 6" xfId="22636"/>
    <cellStyle name="计算 4 5 2 2 2 2" xfId="22637"/>
    <cellStyle name="差_3.空间地产（西安）天琴湾配饰报价清单 2 4 2 5 2" xfId="22638"/>
    <cellStyle name="差_3.空间地产（西安）天琴湾配饰报价清单 2 4 3" xfId="22639"/>
    <cellStyle name="差_3.空间地产（西安）天琴湾配饰报价清单 2 4 3 2" xfId="22640"/>
    <cellStyle name="差_3.空间地产（西安）天琴湾配饰报价清单 2 4 3 2 2" xfId="22641"/>
    <cellStyle name="差_3.空间地产（西安）天琴湾配饰报价清单 2 4 3 2 2 2" xfId="22642"/>
    <cellStyle name="差_3.空间地产（西安）天琴湾配饰报价清单 2 4 3 2 3" xfId="22643"/>
    <cellStyle name="差_3.空间地产（西安）天琴湾配饰报价清单 2 4 3 3" xfId="22644"/>
    <cellStyle name="差_3.空间地产（西安）天琴湾配饰报价清单 2 4 4" xfId="22645"/>
    <cellStyle name="差_3.空间地产（西安）天琴湾配饰报价清单 2 4 4 2" xfId="22646"/>
    <cellStyle name="差_3.空间地产（西安）天琴湾配饰报价清单 2 4 4 2 2" xfId="22647"/>
    <cellStyle name="差_3.空间地产（西安）天琴湾配饰报价清单 2 4 4 2 2 2" xfId="22648"/>
    <cellStyle name="差_3.空间地产（西安）天琴湾配饰报价清单 2 4 4 3" xfId="22649"/>
    <cellStyle name="差_3.空间地产（西安）天琴湾配饰报价清单 2 4 4 3 2" xfId="22650"/>
    <cellStyle name="差_3.空间地产（西安）天琴湾配饰报价清单 2 4 6 2" xfId="22651"/>
    <cellStyle name="差_3.空间地产（西安）天琴湾配饰报价清单 2 5" xfId="22652"/>
    <cellStyle name="差_3.空间地产（西安）天琴湾配饰报价清单 2 5 2" xfId="22653"/>
    <cellStyle name="好_2.空间地产（西安）天琴湾销售会所灯饰清单 2 2 3 3 3" xfId="22654"/>
    <cellStyle name="差_3.空间地产（西安）天琴湾配饰报价清单 2 5 2 2 2" xfId="22655"/>
    <cellStyle name="好_2.空间地产（西安）天琴湾销售会所灯饰清单 2 2 3 3 3 2" xfId="22656"/>
    <cellStyle name="差_3.空间地产（西安）天琴湾配饰报价清单 2 5 2 2 2 2" xfId="22657"/>
    <cellStyle name="好_2.空间地产（西安）天琴湾销售会所灯饰清单 2 2 3 3 3 2 2" xfId="22658"/>
    <cellStyle name="差_3.空间地产（西安）天琴湾配饰报价清单 2 5 2 2 2 2 2" xfId="22659"/>
    <cellStyle name="好_2.空间地产（西安）天琴湾销售会所灯饰清单 2 2 3 3 4" xfId="22660"/>
    <cellStyle name="差_3.空间地产（西安）天琴湾配饰报价清单 2 5 2 2 3" xfId="22661"/>
    <cellStyle name="好_2.空间地产（西安）天琴湾销售会所灯饰清单 2 2 3 3 4 2" xfId="22662"/>
    <cellStyle name="差_3.空间地产（西安）天琴湾配饰报价清单 2 5 2 2 3 2" xfId="22663"/>
    <cellStyle name="好_2.空间地产（西安）天琴湾销售会所灯饰清单 2 2 3 4 3" xfId="22664"/>
    <cellStyle name="差_3.空间地产（西安）天琴湾配饰报价清单 2 5 2 3 2" xfId="22665"/>
    <cellStyle name="好_2.空间地产（西安）天琴湾销售会所灯饰清单 2 2 3 4 3 2" xfId="22666"/>
    <cellStyle name="差_3.空间地产（西安）天琴湾配饰报价清单 2 5 2 3 2 2" xfId="22667"/>
    <cellStyle name="强调文字颜色 5 2 4 6" xfId="22668"/>
    <cellStyle name="差_3.空间地产（西安）天琴湾配饰报价清单 2 5 2 4" xfId="22669"/>
    <cellStyle name="差_3.空间地产（西安）天琴湾配饰报价清单 2 5 2 4 2" xfId="22670"/>
    <cellStyle name="差_3.空间地产（西安）天琴湾配饰报价清单 2 5 3" xfId="22671"/>
    <cellStyle name="差_3.空间地产（西安）天琴湾配饰报价清单 2 5 3 2" xfId="22672"/>
    <cellStyle name="好_2.空间地产（西安）天琴湾销售会所灯饰清单 2 2 4 3 3" xfId="22673"/>
    <cellStyle name="差_3.空间地产（西安）天琴湾配饰报价清单 2 5 3 2 2" xfId="22674"/>
    <cellStyle name="好_2.空间地产（西安）天琴湾销售会所灯饰清单 2 2 4 3 3 2" xfId="22675"/>
    <cellStyle name="差_3.空间地产（西安）天琴湾配饰报价清单 2 5 3 2 2 2" xfId="22676"/>
    <cellStyle name="好_2.空间地产（西安）天琴湾销售会所灯饰清单 2 2 4 3 4" xfId="22677"/>
    <cellStyle name="差_3.空间地产（西安）天琴湾配饰报价清单 2 5 3 2 3" xfId="22678"/>
    <cellStyle name="好_2.空间地产（西安）天琴湾销售会所灯饰清单 2 2 4 3 4 2" xfId="22679"/>
    <cellStyle name="差_3.空间地产（西安）天琴湾配饰报价清单 2 5 3 2 3 2" xfId="22680"/>
    <cellStyle name="差_3.空间地产（西安）天琴湾配饰报价清单 2 5 3 3" xfId="22681"/>
    <cellStyle name="差_3.空间地产（西安）天琴湾配饰报价清单 2 5 4" xfId="22682"/>
    <cellStyle name="差_3.空间地产（西安）天琴湾配饰报价清单 2 5 4 2" xfId="22683"/>
    <cellStyle name="差_3.空间地产（西安）天琴湾配饰报价清单 2 5 4 2 2" xfId="22684"/>
    <cellStyle name="差_3.空间地产（西安）天琴湾配饰报价清单 2 5 4 2 2 2" xfId="22685"/>
    <cellStyle name="差_3.空间地产（西安）天琴湾配饰报价清单 2 5 4 3" xfId="22686"/>
    <cellStyle name="常规 4 2 5 2" xfId="22687"/>
    <cellStyle name="输出 4 3 7 2" xfId="22688"/>
    <cellStyle name="差_3.空间地产（西安）天琴湾配饰报价清单 2 9" xfId="22689"/>
    <cellStyle name="差_3.空间地产（西安）天琴湾配饰报价清单 2 9 2" xfId="22690"/>
    <cellStyle name="差_3.空间地产（西安）天琴湾配饰报价清单 3 2 2" xfId="22691"/>
    <cellStyle name="好 4 2 4 2 2 2" xfId="22692"/>
    <cellStyle name="差_3.空间地产（西安）天琴湾配饰报价清单 3 2 2 2" xfId="22693"/>
    <cellStyle name="解释性文本 2 2 4 3 3" xfId="22694"/>
    <cellStyle name="差_3.空间地产（西安）天琴湾配饰报价清单 3 2 2 2 2" xfId="22695"/>
    <cellStyle name="解释性文本 2 2 4 3 3 2" xfId="22696"/>
    <cellStyle name="注释 2 2 3 3 2 2 3" xfId="22697"/>
    <cellStyle name="差_3.空间地产（西安）天琴湾配饰报价清单 3 2 2 2 2 2" xfId="22698"/>
    <cellStyle name="解释性文本 2 2 4 3 3 2 2" xfId="22699"/>
    <cellStyle name="注释 2 2 3 3 2 2 3 2" xfId="22700"/>
    <cellStyle name="差_3.空间地产（西安）天琴湾配饰报价清单 3 2 2 2 2 2 2" xfId="22701"/>
    <cellStyle name="注释 2 2 3 3 2 2 4" xfId="22702"/>
    <cellStyle name="差_3.空间地产（西安）天琴湾配饰报价清单 3 2 2 2 2 3" xfId="22703"/>
    <cellStyle name="好_3.空间地产（西安）天琴湾配饰报价清单 3 3 4 3 2" xfId="22704"/>
    <cellStyle name="差_3.空间地产（西安）天琴湾配饰报价清单 3 2 2 2 2 3 2" xfId="22705"/>
    <cellStyle name="解释性文本 2 2 4 3 4" xfId="22706"/>
    <cellStyle name="差_3.空间地产（西安）天琴湾配饰报价清单 3 2 2 2 3" xfId="22707"/>
    <cellStyle name="强调文字颜色 4 4 6 3 2 2" xfId="22708"/>
    <cellStyle name="解释性文本 2 2 4 3 4 2" xfId="22709"/>
    <cellStyle name="注释 2 2 3 3 2 3 3" xfId="22710"/>
    <cellStyle name="差_3.空间地产（西安）天琴湾配饰报价清单 3 2 2 2 3 2" xfId="22711"/>
    <cellStyle name="差_3.空间地产（西安）天琴湾配饰报价清单 3 2 2 2 3 2 2" xfId="22712"/>
    <cellStyle name="差_3.空间地产（西安）天琴湾配饰报价清单 3 2 2 2 4" xfId="22713"/>
    <cellStyle name="差_3.空间地产（西安）天琴湾配饰报价清单 3 2 2 2 4 2" xfId="22714"/>
    <cellStyle name="差_3.空间地产（西安）天琴湾配饰报价清单 3 2 2 3" xfId="22715"/>
    <cellStyle name="解释性文本 2 2 4 4 3" xfId="22716"/>
    <cellStyle name="差_3.空间地产（西安）天琴湾配饰报价清单 3 2 2 3 2" xfId="22717"/>
    <cellStyle name="千位分隔 2 2 3 2 3" xfId="22718"/>
    <cellStyle name="差_3.空间地产（西安）天琴湾配饰报价清单 3 2 2 3 3" xfId="22719"/>
    <cellStyle name="千位分隔 2 2 3 2 4" xfId="22720"/>
    <cellStyle name="差_3.空间地产（西安）天琴湾配饰报价清单 3 2 2 4 2" xfId="22721"/>
    <cellStyle name="千位分隔 2 2 3 3 3" xfId="22722"/>
    <cellStyle name="差_3.空间地产（西安）天琴湾配饰报价清单 3 2 2 5" xfId="22723"/>
    <cellStyle name="常规 4 3 2 3 2" xfId="22724"/>
    <cellStyle name="强调文字颜色 4 3 2 2 4" xfId="22725"/>
    <cellStyle name="差_3.空间地产（西安）天琴湾配饰报价清单 3 2 2 5 2" xfId="22726"/>
    <cellStyle name="常规 4 3 2 3 2 2" xfId="22727"/>
    <cellStyle name="千位分隔 2 2 3 4 3" xfId="22728"/>
    <cellStyle name="差_3.空间地产（西安）天琴湾配饰报价清单 3 2 3" xfId="22729"/>
    <cellStyle name="差_3.空间地产（西安）天琴湾配饰报价清单 3 2 3 2" xfId="22730"/>
    <cellStyle name="强调文字颜色 2 3" xfId="22731"/>
    <cellStyle name="输入 2 3 2 3 4" xfId="22732"/>
    <cellStyle name="差_3.空间地产（西安）天琴湾配饰报价清单 3 2 3 2 2" xfId="22733"/>
    <cellStyle name="强调文字颜色 2 3 2" xfId="22734"/>
    <cellStyle name="输入 2 3 2 3 4 2" xfId="22735"/>
    <cellStyle name="注释 2 2 3 4 2 2 3" xfId="22736"/>
    <cellStyle name="差_3.空间地产（西安）天琴湾配饰报价清单 3 2 3 2 2 2" xfId="22737"/>
    <cellStyle name="强调文字颜色 2 3 2 2" xfId="22738"/>
    <cellStyle name="差_3.空间地产（西安）天琴湾配饰报价清单 3 2 3 2 2 2 2" xfId="22739"/>
    <cellStyle name="强调文字颜色 2 4" xfId="22740"/>
    <cellStyle name="差_3.空间地产（西安）天琴湾配饰报价清单 3 2 3 2 3" xfId="22741"/>
    <cellStyle name="强调文字颜色 2 4 2" xfId="22742"/>
    <cellStyle name="差_3.空间地产（西安）天琴湾配饰报价清单 3 2 3 2 3 2" xfId="22743"/>
    <cellStyle name="差_3.空间地产（西安）天琴湾配饰报价清单 3 2 3 3" xfId="22744"/>
    <cellStyle name="差_3.空间地产（西安）天琴湾配饰报价清单 3 2 3 4" xfId="22745"/>
    <cellStyle name="强调文字颜色 4 3" xfId="22746"/>
    <cellStyle name="差_3.空间地产（西安）天琴湾配饰报价清单 3 2 3 4 2" xfId="22747"/>
    <cellStyle name="千位分隔 2 2 4 3 3" xfId="22748"/>
    <cellStyle name="差_3.空间地产（西安）天琴湾配饰报价清单 3 2 4" xfId="22749"/>
    <cellStyle name="差_3.空间地产（西安）天琴湾配饰报价清单 3 2 4 2" xfId="22750"/>
    <cellStyle name="差_3.空间地产（西安）天琴湾配饰报价清单 3 2 4 2 2" xfId="22751"/>
    <cellStyle name="差_3.空间地产（西安）天琴湾配饰报价清单 3 2 4 2 2 2" xfId="22752"/>
    <cellStyle name="差_3.空间地产（西安）天琴湾配饰报价清单 3 2 4 3" xfId="22753"/>
    <cellStyle name="差_3.空间地产（西安）天琴湾配饰报价清单 3 2 5" xfId="22754"/>
    <cellStyle name="注释 2 4 5 2 3" xfId="22755"/>
    <cellStyle name="差_3.空间地产（西安）天琴湾配饰报价清单 3 2 5 2" xfId="22756"/>
    <cellStyle name="差_3.空间地产（西安）天琴湾配饰报价清单 3 2 5 2 2" xfId="22757"/>
    <cellStyle name="差_3.空间地产（西安）天琴湾配饰报价清单 3 3 2" xfId="22758"/>
    <cellStyle name="差_3.空间地产（西安）天琴湾配饰报价清单 3 3 2 2" xfId="22759"/>
    <cellStyle name="差_3.空间地产（西安）天琴湾配饰报价清单 3 3 2 2 2" xfId="22760"/>
    <cellStyle name="注释 2 2 4 3 2 2 3" xfId="22761"/>
    <cellStyle name="差_3.空间地产（西安）天琴湾配饰报价清单 3 3 2 2 2 2" xfId="22762"/>
    <cellStyle name="注释 2 2 4 3 2 2 4" xfId="22763"/>
    <cellStyle name="差_3.空间地产（西安）天琴湾配饰报价清单 3 3 2 2 2 3" xfId="22764"/>
    <cellStyle name="好_3.空间地产（西安）天琴湾配饰报价清单 4 3 4 3 2" xfId="22765"/>
    <cellStyle name="差_3.空间地产（西安）天琴湾配饰报价清单 3 3 2 2 2 3 2" xfId="22766"/>
    <cellStyle name="强调文字颜色 5 4 3 2 4 2 2" xfId="22767"/>
    <cellStyle name="差_3.空间地产（西安）天琴湾配饰报价清单 3 3 2 2 3" xfId="22768"/>
    <cellStyle name="注释 2 2 4 3 2 3 3" xfId="22769"/>
    <cellStyle name="差_3.空间地产（西安）天琴湾配饰报价清单 3 3 2 2 3 2" xfId="22770"/>
    <cellStyle name="差_3.空间地产（西安）天琴湾配饰报价清单 3 3 2 2 4" xfId="22771"/>
    <cellStyle name="差_3.空间地产（西安）天琴湾配饰报价清单 3 3 2 2 4 2" xfId="22772"/>
    <cellStyle name="差_3.空间地产（西安）天琴湾配饰报价清单 3 3 2 3" xfId="22773"/>
    <cellStyle name="差_3.空间地产（西安）天琴湾配饰报价清单 3 3 2 3 2" xfId="22774"/>
    <cellStyle name="千位分隔 2 3 3 2 3" xfId="22775"/>
    <cellStyle name="输出 2 2 3 3 4" xfId="22776"/>
    <cellStyle name="差_3.空间地产（西安）天琴湾配饰报价清单 3 3 2 3 2 2 2" xfId="22777"/>
    <cellStyle name="千位分隔 2 3 3 2 3 2 2" xfId="22778"/>
    <cellStyle name="强调文字颜色 6 4 2 3 2 2 2 2" xfId="22779"/>
    <cellStyle name="差_3.空间地产（西安）天琴湾配饰报价清单 3 3 2 3 3" xfId="22780"/>
    <cellStyle name="千位分隔 2 3 3 2 4" xfId="22781"/>
    <cellStyle name="差_3.空间地产（西安）天琴湾配饰报价清单 3 3 2 3 3 2" xfId="22782"/>
    <cellStyle name="千位分隔 2 3 3 2 4 2" xfId="22783"/>
    <cellStyle name="差_3.空间地产（西安）天琴湾配饰报价清单 3 3 2 4" xfId="22784"/>
    <cellStyle name="差_3.空间地产（西安）天琴湾配饰报价清单 3 3 2 4 2" xfId="22785"/>
    <cellStyle name="千位分隔 2 3 3 3 3" xfId="22786"/>
    <cellStyle name="差_3.空间地产（西安）天琴湾配饰报价清单 3 3 2 4 2 2" xfId="22787"/>
    <cellStyle name="千位分隔 2 3 3 3 3 2" xfId="22788"/>
    <cellStyle name="差_3.空间地产（西安）天琴湾配饰报价清单 3 3 2 5" xfId="22789"/>
    <cellStyle name="常规 4 3 3 3 2" xfId="22790"/>
    <cellStyle name="输出 4 4 5 3 2" xfId="22791"/>
    <cellStyle name="强调文字颜色 4 4 2 2 4" xfId="22792"/>
    <cellStyle name="差_3.空间地产（西安）天琴湾配饰报价清单 3 3 2 5 2" xfId="22793"/>
    <cellStyle name="千位分隔 2 3 3 4 3" xfId="22794"/>
    <cellStyle name="差_3.空间地产（西安）天琴湾配饰报价清单 3 3 3" xfId="22795"/>
    <cellStyle name="差_3.空间地产（西安）天琴湾配饰报价清单 3 3 3 2" xfId="22796"/>
    <cellStyle name="输入 2 4 2 3 4" xfId="22797"/>
    <cellStyle name="差_3.空间地产（西安）天琴湾配饰报价清单 3 3 3 2 2" xfId="22798"/>
    <cellStyle name="汇总 2 2 2 7" xfId="22799"/>
    <cellStyle name="输入 2 4 2 3 4 2" xfId="22800"/>
    <cellStyle name="注释 2 2 4 4 2 2 3" xfId="22801"/>
    <cellStyle name="差_3.空间地产（西安）天琴湾配饰报价清单 3 3 3 2 2 2" xfId="22802"/>
    <cellStyle name="汇总 2 2 2 7 2" xfId="22803"/>
    <cellStyle name="差_3.空间地产（西安）天琴湾配饰报价清单 3 3 3 2 2 2 2" xfId="22804"/>
    <cellStyle name="常规 2 2 2 4 3 2 4" xfId="22805"/>
    <cellStyle name="差_3.空间地产（西安）天琴湾配饰报价清单 3 3 3 2 3" xfId="22806"/>
    <cellStyle name="差_3.空间地产（西安）天琴湾配饰报价清单 3 3 3 2 3 2" xfId="22807"/>
    <cellStyle name="差_3.空间地产（西安）天琴湾配饰报价清单 3 3 3 3" xfId="22808"/>
    <cellStyle name="差_3.空间地产（西安）天琴湾配饰报价清单 3 3 3 4" xfId="22809"/>
    <cellStyle name="差_3.空间地产（西安）天琴湾配饰报价清单 3 3 3 4 2" xfId="22810"/>
    <cellStyle name="汇总 2 2 4 7" xfId="22811"/>
    <cellStyle name="千位分隔 2 3 4 3 3" xfId="22812"/>
    <cellStyle name="差_3.空间地产（西安）天琴湾配饰报价清单 3 3 4" xfId="22813"/>
    <cellStyle name="差_3.空间地产（西安）天琴湾配饰报价清单 3 3 4 2" xfId="22814"/>
    <cellStyle name="差_3.空间地产（西安）天琴湾配饰报价清单 3 3 4 2 2" xfId="22815"/>
    <cellStyle name="差_3.空间地产（西安）天琴湾配饰报价清单 3 3 4 2 2 2" xfId="22816"/>
    <cellStyle name="差_3.空间地产（西安）天琴湾配饰报价清单 3 3 4 3" xfId="22817"/>
    <cellStyle name="差_3.空间地产（西安）天琴湾配饰报价清单 3 3 5" xfId="22818"/>
    <cellStyle name="强调文字颜色 5 2 3 2 4 2 2" xfId="22819"/>
    <cellStyle name="差_3.空间地产（西安）天琴湾配饰报价清单 3 4" xfId="22820"/>
    <cellStyle name="差_3.空间地产（西安）天琴湾配饰报价清单 3 4 2" xfId="22821"/>
    <cellStyle name="差_3.空间地产（西安）天琴湾配饰报价清单 3 4 2 2" xfId="22822"/>
    <cellStyle name="差_3.空间地产（西安）天琴湾配饰报价清单 3 4 2 2 2" xfId="22823"/>
    <cellStyle name="差_3.空间地产（西安）天琴湾配饰报价清单 3 4 2 2 2 2" xfId="22824"/>
    <cellStyle name="差_3.空间地产（西安）天琴湾配饰报价清单 3 4 2 2 2 2 2" xfId="22825"/>
    <cellStyle name="差_3.空间地产（西安）天琴湾配饰报价清单 3 4 2 3" xfId="22826"/>
    <cellStyle name="差_3.空间地产（西安）天琴湾配饰报价清单 3 4 2 3 2" xfId="22827"/>
    <cellStyle name="千位分隔 2 4 3 2 3" xfId="22828"/>
    <cellStyle name="差_3.空间地产（西安）天琴湾配饰报价清单 3 4 2 3 2 2" xfId="22829"/>
    <cellStyle name="千位分隔 2 4 3 2 3 2" xfId="22830"/>
    <cellStyle name="差_3.空间地产（西安）天琴湾配饰报价清单 3 4 2 4" xfId="22831"/>
    <cellStyle name="差_3.空间地产（西安）天琴湾配饰报价清单 3 4 2 4 2" xfId="22832"/>
    <cellStyle name="千位分隔 2 4 3 3 3" xfId="22833"/>
    <cellStyle name="差_3.空间地产（西安）天琴湾配饰报价清单 3 4 3" xfId="22834"/>
    <cellStyle name="差_3.空间地产（西安）天琴湾配饰报价清单 3 4 3 2" xfId="22835"/>
    <cellStyle name="差_3.空间地产（西安）天琴湾配饰报价清单 3 4 3 2 2" xfId="22836"/>
    <cellStyle name="差_3.空间地产（西安）天琴湾配饰报价清单 3 4 3 3" xfId="22837"/>
    <cellStyle name="差_3.空间地产（西安）天琴湾配饰报价清单 3 4 3 3 2" xfId="22838"/>
    <cellStyle name="千位分隔 2 4 4 2 3" xfId="22839"/>
    <cellStyle name="差_3.空间地产（西安）天琴湾配饰报价清单 3 4 3 4 2" xfId="22840"/>
    <cellStyle name="差_3.空间地产（西安）天琴湾配饰报价清单 3 4 4" xfId="22841"/>
    <cellStyle name="差_3.空间地产（西安）天琴湾配饰报价清单 3 4 4 2 2" xfId="22842"/>
    <cellStyle name="差_3.空间地产（西安）天琴湾配饰报价清单 3 4 4 3" xfId="22843"/>
    <cellStyle name="差_3.空间地产（西安）天琴湾配饰报价清单 3 4 4 3 2" xfId="22844"/>
    <cellStyle name="差_3.空间地产（西安）天琴湾配饰报价清单 3 4 5 2 2" xfId="22845"/>
    <cellStyle name="差_3.空间地产（西安）天琴湾配饰报价清单 3 4 6 2" xfId="22846"/>
    <cellStyle name="差_3.空间地产（西安）天琴湾配饰报价清单 3 5" xfId="22847"/>
    <cellStyle name="差_3.空间地产（西安）天琴湾配饰报价清单 3 5 2" xfId="22848"/>
    <cellStyle name="差_3.空间地产（西安）天琴湾配饰报价清单 3 5 3" xfId="22849"/>
    <cellStyle name="差_3.空间地产（西安）天琴湾配饰报价清单 3 5 3 2" xfId="22850"/>
    <cellStyle name="差_3.空间地产（西安）天琴湾配饰报价清单 3 5 3 2 2" xfId="22851"/>
    <cellStyle name="差_3.空间地产（西安）天琴湾配饰报价清单 3 5 4" xfId="22852"/>
    <cellStyle name="差_3.空间地产（西安）天琴湾配饰报价清单 3 5 4 2" xfId="22853"/>
    <cellStyle name="强调文字颜色 5 2 2 5 3" xfId="22854"/>
    <cellStyle name="差_3.空间地产（西安）天琴湾配饰报价清单 4 2 2" xfId="22855"/>
    <cellStyle name="强调文字颜色 5 2 2 5 3 2" xfId="22856"/>
    <cellStyle name="差_3.空间地产（西安）天琴湾配饰报价清单 4 2 2 2" xfId="22857"/>
    <cellStyle name="差_3.空间地产（西安）天琴湾配饰报价清单 4 2 2 2 2 3" xfId="22858"/>
    <cellStyle name="强调文字颜色 3 3 4 3 3" xfId="22859"/>
    <cellStyle name="差_3.空间地产（西安）天琴湾配饰报价清单 4 2 2 2 2 3 2" xfId="22860"/>
    <cellStyle name="强调文字颜色 3 3 4 3 3 2" xfId="22861"/>
    <cellStyle name="差_3.空间地产（西安）天琴湾配饰报价清单 4 2 2 2 3 2 2" xfId="22862"/>
    <cellStyle name="强调文字颜色 3 3 4 4 2 2" xfId="22863"/>
    <cellStyle name="差_3.空间地产（西安）天琴湾配饰报价清单 4 2 2 2 4" xfId="22864"/>
    <cellStyle name="好_2.空间地产（西安）天琴湾销售会所灯饰清单 2 5 2 3 2" xfId="22865"/>
    <cellStyle name="强调文字颜色 3 3 4 5" xfId="22866"/>
    <cellStyle name="强调文字颜色 1 2 2 4 3 2 3" xfId="22867"/>
    <cellStyle name="差_3.空间地产（西安）天琴湾配饰报价清单 4 2 2 2 4 2" xfId="22868"/>
    <cellStyle name="好_2.空间地产（西安）天琴湾销售会所灯饰清单 2 5 2 3 2 2" xfId="22869"/>
    <cellStyle name="强调文字颜色 3 3 4 5 2" xfId="22870"/>
    <cellStyle name="差_3.空间地产（西安）天琴湾配饰报价清单 4 2 2 3" xfId="22871"/>
    <cellStyle name="差_3.空间地产（西安）天琴湾配饰报价清单 4 2 2 4" xfId="22872"/>
    <cellStyle name="差_3.空间地产（西安）天琴湾配饰报价清单 4 2 2 4 2" xfId="22873"/>
    <cellStyle name="强调文字颜色 3 3 6 3" xfId="22874"/>
    <cellStyle name="差_3.空间地产（西安）天琴湾配饰报价清单 4 2 2 4 2 2" xfId="22875"/>
    <cellStyle name="强调文字颜色 3 3 6 3 2" xfId="22876"/>
    <cellStyle name="差_3.空间地产（西安）天琴湾配饰报价清单 4 2 2 5" xfId="22877"/>
    <cellStyle name="常规 4 4 2 3 2" xfId="22878"/>
    <cellStyle name="输出 4 5 4 3 2" xfId="22879"/>
    <cellStyle name="强调文字颜色 5 3 2 2 4" xfId="22880"/>
    <cellStyle name="差_3.空间地产（西安）天琴湾配饰报价清单 4 2 2 5 2" xfId="22881"/>
    <cellStyle name="强调文字颜色 5 2 2 5 4" xfId="22882"/>
    <cellStyle name="差_3.空间地产（西安）天琴湾配饰报价清单 4 2 3" xfId="22883"/>
    <cellStyle name="强调文字颜色 5 2 2 5 4 2" xfId="22884"/>
    <cellStyle name="差_3.空间地产（西安）天琴湾配饰报价清单 4 2 3 2" xfId="22885"/>
    <cellStyle name="输入 3 3 2 3 4" xfId="22886"/>
    <cellStyle name="差_3.空间地产（西安）天琴湾配饰报价清单 4 2 3 2 2" xfId="22887"/>
    <cellStyle name="强调文字颜色 3 4 4 3" xfId="22888"/>
    <cellStyle name="输出 2 2 3 5" xfId="22889"/>
    <cellStyle name="输入 3 3 2 3 4 2" xfId="22890"/>
    <cellStyle name="差_3.空间地产（西安）天琴湾配饰报价清单 4 2 3 2 2 2" xfId="22891"/>
    <cellStyle name="强调文字颜色 3 4 4 3 2" xfId="22892"/>
    <cellStyle name="输出 2 2 3 5 2" xfId="22893"/>
    <cellStyle name="差_3.空间地产（西安）天琴湾配饰报价清单 4 2 3 2 2 2 2" xfId="22894"/>
    <cellStyle name="强调文字颜色 3 4 4 3 2 2" xfId="22895"/>
    <cellStyle name="差_3.空间地产（西安）天琴湾配饰报价清单 4 2 3 2 3" xfId="22896"/>
    <cellStyle name="强调文字颜色 3 4 4 4" xfId="22897"/>
    <cellStyle name="输出 2 2 4 5" xfId="22898"/>
    <cellStyle name="差_3.空间地产（西安）天琴湾配饰报价清单 4 2 3 2 3 2" xfId="22899"/>
    <cellStyle name="强调文字颜色 3 4 4 4 2" xfId="22900"/>
    <cellStyle name="差_3.空间地产（西安）天琴湾配饰报价清单 4 2 3 3" xfId="22901"/>
    <cellStyle name="差_3.空间地产（西安）天琴湾配饰报价清单 4 2 3 4" xfId="22902"/>
    <cellStyle name="差_3.空间地产（西安）天琴湾配饰报价清单 4 2 3 4 2" xfId="22903"/>
    <cellStyle name="强调文字颜色 3 4 6 3" xfId="22904"/>
    <cellStyle name="差_3.空间地产（西安）天琴湾配饰报价清单 4 2 4" xfId="22905"/>
    <cellStyle name="差_3.空间地产（西安）天琴湾配饰报价清单 4 2 4 2" xfId="22906"/>
    <cellStyle name="差_3.空间地产（西安）天琴湾配饰报价清单 4 2 4 2 2" xfId="22907"/>
    <cellStyle name="输出 3 2 3 5" xfId="22908"/>
    <cellStyle name="差_3.空间地产（西安）天琴湾配饰报价清单 4 2 4 2 2 2" xfId="22909"/>
    <cellStyle name="差_3.空间地产（西安）天琴湾配饰报价清单 4 2 4 3" xfId="22910"/>
    <cellStyle name="差_3.空间地产（西安）天琴湾配饰报价清单 4 2 5" xfId="22911"/>
    <cellStyle name="注释 2 5 5 2 3" xfId="22912"/>
    <cellStyle name="差_3.空间地产（西安）天琴湾配饰报价清单 4 2 5 2" xfId="22913"/>
    <cellStyle name="差_3.空间地产（西安）天琴湾配饰报价清单 4 2 5 2 2" xfId="22914"/>
    <cellStyle name="输入 2 6 2 2 2" xfId="22915"/>
    <cellStyle name="差_3.空间地产（西安）天琴湾配饰报价清单 4 2 6" xfId="22916"/>
    <cellStyle name="差_3.空间地产（西安）天琴湾配饰报价清单 4 2 6 2" xfId="22917"/>
    <cellStyle name="差_3.空间地产（西安）天琴湾配饰报价清单 4 3" xfId="22918"/>
    <cellStyle name="强调文字颜色 5 2 2 6 3" xfId="22919"/>
    <cellStyle name="差_3.空间地产（西安）天琴湾配饰报价清单 4 3 2" xfId="22920"/>
    <cellStyle name="强调文字颜色 5 2 2 6 3 2" xfId="22921"/>
    <cellStyle name="差_3.空间地产（西安）天琴湾配饰报价清单 4 3 2 2" xfId="22922"/>
    <cellStyle name="差_3.空间地产（西安）天琴湾配饰报价清单 4 3 2 2 2" xfId="22923"/>
    <cellStyle name="强调文字颜色 4 3 4 3" xfId="22924"/>
    <cellStyle name="差_3.空间地产（西安）天琴湾配饰报价清单 4 3 2 2 2 2" xfId="22925"/>
    <cellStyle name="强调文字颜色 4 3 4 3 2" xfId="22926"/>
    <cellStyle name="差_3.空间地产（西安）天琴湾配饰报价清单 4 3 2 2 2 2 2" xfId="22927"/>
    <cellStyle name="强调文字颜色 4 3 4 3 2 2" xfId="22928"/>
    <cellStyle name="千位分隔 2 2 5 5 2" xfId="22929"/>
    <cellStyle name="差_3.空间地产（西安）天琴湾配饰报价清单 4 3 2 2 2 3" xfId="22930"/>
    <cellStyle name="强调文字颜色 4 3 4 3 3" xfId="22931"/>
    <cellStyle name="千位分隔 2 2 5 5 2 2" xfId="22932"/>
    <cellStyle name="差_3.空间地产（西安）天琴湾配饰报价清单 4 3 2 2 2 3 2" xfId="22933"/>
    <cellStyle name="强调文字颜色 4 3 4 3 3 2" xfId="22934"/>
    <cellStyle name="差_3.空间地产（西安）天琴湾配饰报价清单 4 3 2 2 3" xfId="22935"/>
    <cellStyle name="强调文字颜色 4 3 4 4" xfId="22936"/>
    <cellStyle name="差_3.空间地产（西安）天琴湾配饰报价清单 4 3 2 2 3 2" xfId="22937"/>
    <cellStyle name="强调文字颜色 4 3 4 4 2" xfId="22938"/>
    <cellStyle name="差_3.空间地产（西安）天琴湾配饰报价清单 4 3 2 2 4" xfId="22939"/>
    <cellStyle name="好_2.空间地产（西安）天琴湾销售会所灯饰清单 2 6 2 3 2" xfId="22940"/>
    <cellStyle name="强调文字颜色 4 3 4 5" xfId="22941"/>
    <cellStyle name="差_3.空间地产（西安）天琴湾配饰报价清单 4 3 2 2 4 2" xfId="22942"/>
    <cellStyle name="强调文字颜色 4 3 4 5 2" xfId="22943"/>
    <cellStyle name="差_3.空间地产（西安）天琴湾配饰报价清单 4 3 2 3" xfId="22944"/>
    <cellStyle name="差_3.空间地产（西安）天琴湾配饰报价清单 4 3 2 3 2 2 2" xfId="22945"/>
    <cellStyle name="强调文字颜色 4 3 5 3 2 2" xfId="22946"/>
    <cellStyle name="差_3.空间地产（西安）天琴湾配饰报价清单 4 3 2 4" xfId="22947"/>
    <cellStyle name="差_3.空间地产（西安）天琴湾配饰报价清单 4 3 2 4 2" xfId="22948"/>
    <cellStyle name="强调文字颜色 4 3 6 3" xfId="22949"/>
    <cellStyle name="差_3.空间地产（西安）天琴湾配饰报价清单 4 3 2 4 2 2" xfId="22950"/>
    <cellStyle name="强调文字颜色 4 3 6 3 2" xfId="22951"/>
    <cellStyle name="差_3.空间地产（西安）天琴湾配饰报价清单 4 3 2 5" xfId="22952"/>
    <cellStyle name="常规 4 4 3 3 2" xfId="22953"/>
    <cellStyle name="强调文字颜色 5 4 2 2 4" xfId="22954"/>
    <cellStyle name="差_3.空间地产（西安）天琴湾配饰报价清单 4 3 2 5 2" xfId="22955"/>
    <cellStyle name="差_3.空间地产（西安）天琴湾配饰报价清单 4 3 3" xfId="22956"/>
    <cellStyle name="汇总 4 2 2 2" xfId="22957"/>
    <cellStyle name="差_3.空间地产（西安）天琴湾配饰报价清单 4 3 3 2" xfId="22958"/>
    <cellStyle name="汇总 4 2 2 2 2" xfId="22959"/>
    <cellStyle name="差_3.空间地产（西安）天琴湾配饰报价清单 4 3 3 2 2" xfId="22960"/>
    <cellStyle name="汇总 4 2 2 2 2 2" xfId="22961"/>
    <cellStyle name="强调文字颜色 4 4 4 3" xfId="22962"/>
    <cellStyle name="差_3.空间地产（西安）天琴湾配饰报价清单 4 3 3 2 2 2" xfId="22963"/>
    <cellStyle name="汇总 4 2 2 2 2 2 2" xfId="22964"/>
    <cellStyle name="强调文字颜色 4 4 4 3 2" xfId="22965"/>
    <cellStyle name="差_3.空间地产（西安）天琴湾配饰报价清单 4 3 3 2 2 2 2" xfId="22966"/>
    <cellStyle name="强调文字颜色 4 4 4 3 2 2" xfId="22967"/>
    <cellStyle name="差_3.空间地产（西安）天琴湾配饰报价清单 4 3 3 2 3 2" xfId="22968"/>
    <cellStyle name="强调文字颜色 4 4 4 4 2" xfId="22969"/>
    <cellStyle name="强调文字颜色 3 2 2 4 3 2 2 2 2" xfId="22970"/>
    <cellStyle name="差_3.空间地产（西安）天琴湾配饰报价清单 4 3 3 3" xfId="22971"/>
    <cellStyle name="汇总 4 2 2 2 3" xfId="22972"/>
    <cellStyle name="差_3.空间地产（西安）天琴湾配饰报价清单 4 3 3 4" xfId="22973"/>
    <cellStyle name="汇总 4 2 2 2 4" xfId="22974"/>
    <cellStyle name="差_3.空间地产（西安）天琴湾配饰报价清单 4 3 3 4 2" xfId="22975"/>
    <cellStyle name="强调文字颜色 4 4 6 3" xfId="22976"/>
    <cellStyle name="差_3.空间地产（西安）天琴湾配饰报价清单 4 3 4" xfId="22977"/>
    <cellStyle name="汇总 4 2 2 3" xfId="22978"/>
    <cellStyle name="差_3.空间地产（西安）天琴湾配饰报价清单 4 3 4 2" xfId="22979"/>
    <cellStyle name="汇总 4 2 2 3 2" xfId="22980"/>
    <cellStyle name="差_3.空间地产（西安）天琴湾配饰报价清单 4 3 4 2 2" xfId="22981"/>
    <cellStyle name="汇总 4 2 2 3 2 2" xfId="22982"/>
    <cellStyle name="差_3.空间地产（西安）天琴湾配饰报价清单 4 3 4 2 2 2" xfId="22983"/>
    <cellStyle name="差_3.空间地产（西安）天琴湾配饰报价清单 4 3 4 3" xfId="22984"/>
    <cellStyle name="汇总 4 2 2 3 3" xfId="22985"/>
    <cellStyle name="差_3.空间地产（西安）天琴湾配饰报价清单 4 3 5" xfId="22986"/>
    <cellStyle name="汇总 4 2 2 4" xfId="22987"/>
    <cellStyle name="差_3.空间地产（西安）天琴湾配饰报价清单 4 3 5 2 2" xfId="22988"/>
    <cellStyle name="差_3.空间地产（西安）天琴湾配饰报价清单 4 3 6" xfId="22989"/>
    <cellStyle name="汇总 4 2 2 5" xfId="22990"/>
    <cellStyle name="差_3.空间地产（西安）天琴湾配饰报价清单 4 3 6 2" xfId="22991"/>
    <cellStyle name="差_3.空间地产（西安）天琴湾配饰报价清单 4 4" xfId="22992"/>
    <cellStyle name="差_3.空间地产（西安）天琴湾配饰报价清单 4 4 2" xfId="22993"/>
    <cellStyle name="差_3.空间地产（西安）天琴湾配饰报价清单 4 4 2 2" xfId="22994"/>
    <cellStyle name="差_3.空间地产（西安）天琴湾配饰报价清单 4 4 2 2 2 2" xfId="22995"/>
    <cellStyle name="强调文字颜色 5 3 4 3 2" xfId="22996"/>
    <cellStyle name="差_3.空间地产（西安）天琴湾配饰报价清单 4 4 2 2 2 2 2" xfId="22997"/>
    <cellStyle name="强调文字颜色 5 3 4 3 2 2" xfId="22998"/>
    <cellStyle name="差_3.空间地产（西安）天琴湾配饰报价清单 4 4 2 2 3 2" xfId="22999"/>
    <cellStyle name="强调文字颜色 5 3 4 4 2" xfId="23000"/>
    <cellStyle name="好 2 3 2 2 3 2" xfId="23001"/>
    <cellStyle name="差_3.空间地产（西安）天琴湾配饰报价清单 4 4 2 3" xfId="23002"/>
    <cellStyle name="好 2 3 2 2 3 2 2" xfId="23003"/>
    <cellStyle name="差_3.空间地产（西安）天琴湾配饰报价清单 4 4 2 3 2" xfId="23004"/>
    <cellStyle name="强调文字颜色 5 3 5 3" xfId="23005"/>
    <cellStyle name="差_3.空间地产（西安）天琴湾配饰报价清单 4 4 2 3 2 2" xfId="23006"/>
    <cellStyle name="强调文字颜色 5 3 5 3 2" xfId="23007"/>
    <cellStyle name="差_3.空间地产（西安）天琴湾配饰报价清单 4 4 2 4" xfId="23008"/>
    <cellStyle name="差_3.空间地产（西安）天琴湾配饰报价清单 4 4 2 4 2" xfId="23009"/>
    <cellStyle name="强调文字颜色 5 3 6 3" xfId="23010"/>
    <cellStyle name="差_3.空间地产（西安）天琴湾配饰报价清单 4 4 3 2 2" xfId="23011"/>
    <cellStyle name="汇总 4 2 3 2 2 2" xfId="23012"/>
    <cellStyle name="强调文字颜色 5 4 4 3" xfId="23013"/>
    <cellStyle name="差_3.空间地产（西安）天琴湾配饰报价清单 4 4 3 2 3" xfId="23014"/>
    <cellStyle name="汇总 4 2 3 2 2 3" xfId="23015"/>
    <cellStyle name="强调文字颜色 5 4 4 4" xfId="23016"/>
    <cellStyle name="好 2 3 2 2 4 2" xfId="23017"/>
    <cellStyle name="差_3.空间地产（西安）天琴湾配饰报价清单 4 4 3 3" xfId="23018"/>
    <cellStyle name="汇总 4 2 3 2 3" xfId="23019"/>
    <cellStyle name="差_3.空间地产（西安）天琴湾配饰报价清单 4 4 3 3 2" xfId="23020"/>
    <cellStyle name="强调文字颜色 5 4 5 3" xfId="23021"/>
    <cellStyle name="差_3.空间地产（西安）天琴湾配饰报价清单 4 4 3 4" xfId="23022"/>
    <cellStyle name="汇总 4 2 3 2 4" xfId="23023"/>
    <cellStyle name="差_3.空间地产（西安）天琴湾配饰报价清单 4 4 3 4 2" xfId="23024"/>
    <cellStyle name="汇总 4 2 3 2 4 2" xfId="23025"/>
    <cellStyle name="强调文字颜色 5 4 6 3" xfId="23026"/>
    <cellStyle name="差_3.空间地产（西安）天琴湾配饰报价清单 4 4 4" xfId="23027"/>
    <cellStyle name="汇总 4 2 3 3" xfId="23028"/>
    <cellStyle name="差_3.空间地产（西安）天琴湾配饰报价清单 4 4 4 2" xfId="23029"/>
    <cellStyle name="汇总 4 2 3 3 2" xfId="23030"/>
    <cellStyle name="差_3.空间地产（西安）天琴湾配饰报价清单 4 4 4 2 2" xfId="23031"/>
    <cellStyle name="差_3.空间地产（西安）天琴湾配饰报价清单 4 4 4 3" xfId="23032"/>
    <cellStyle name="汇总 4 2 3 3 3" xfId="23033"/>
    <cellStyle name="差_3.空间地产（西安）天琴湾配饰报价清单 4 4 4 3 2" xfId="23034"/>
    <cellStyle name="汇总 4 2 3 3 3 2" xfId="23035"/>
    <cellStyle name="差_3.空间地产（西安）天琴湾配饰报价清单 4 4 5" xfId="23036"/>
    <cellStyle name="汇总 4 2 3 4" xfId="23037"/>
    <cellStyle name="差_3.空间地产（西安）天琴湾配饰报价清单 4 4 5 2" xfId="23038"/>
    <cellStyle name="差_3.空间地产（西安）天琴湾配饰报价清单 4 4 5 2 2" xfId="23039"/>
    <cellStyle name="差_3.空间地产（西安）天琴湾配饰报价清单 4 5" xfId="23040"/>
    <cellStyle name="差_3.空间地产（西安）天琴湾配饰报价清单 4 5 2" xfId="23041"/>
    <cellStyle name="差_3.空间地产（西安）天琴湾配饰报价清单 4 5 2 2" xfId="23042"/>
    <cellStyle name="适中 2 2 5 2 3" xfId="23043"/>
    <cellStyle name="差_3.空间地产（西安）天琴湾配饰报价清单 4 5 2 2 2" xfId="23044"/>
    <cellStyle name="强调文字颜色 6 3 4 3" xfId="23045"/>
    <cellStyle name="适中 2 2 5 2 3 2" xfId="23046"/>
    <cellStyle name="差_3.空间地产（西安）天琴湾配饰报价清单 4 5 2 2 2 2" xfId="23047"/>
    <cellStyle name="强调文字颜色 6 3 4 3 2" xfId="23048"/>
    <cellStyle name="差_3.空间地产（西安）天琴湾配饰报价清单 4 5 2 2 2 2 2" xfId="23049"/>
    <cellStyle name="强调文字颜色 6 3 4 3 2 2" xfId="23050"/>
    <cellStyle name="差_3.空间地产（西安）天琴湾配饰报价清单 4 5 2 2 3" xfId="23051"/>
    <cellStyle name="强调文字颜色 6 3 4 4" xfId="23052"/>
    <cellStyle name="差_3.空间地产（西安）天琴湾配饰报价清单 4 5 2 2 3 2" xfId="23053"/>
    <cellStyle name="强调文字颜色 6 3 4 4 2" xfId="23054"/>
    <cellStyle name="好 2 3 2 3 3 2" xfId="23055"/>
    <cellStyle name="差_3.空间地产（西安）天琴湾配饰报价清单 4 5 2 3" xfId="23056"/>
    <cellStyle name="差_3.空间地产（西安）天琴湾配饰报价清单 4 5 2 3 2" xfId="23057"/>
    <cellStyle name="强调文字颜色 6 3 5 3" xfId="23058"/>
    <cellStyle name="差_3.空间地产（西安）天琴湾配饰报价清单 4 5 2 3 2 2" xfId="23059"/>
    <cellStyle name="强调文字颜色 6 3 5 3 2" xfId="23060"/>
    <cellStyle name="差_3.空间地产（西安）天琴湾配饰报价清单 4 5 2 4" xfId="23061"/>
    <cellStyle name="差_3.空间地产（西安）天琴湾配饰报价清单 4 5 2 4 2" xfId="23062"/>
    <cellStyle name="强调文字颜色 6 3 6 3" xfId="23063"/>
    <cellStyle name="差_3.空间地产（西安）天琴湾配饰报价清单 4 5 3 2" xfId="23064"/>
    <cellStyle name="汇总 4 2 4 2 2" xfId="23065"/>
    <cellStyle name="差_3.空间地产（西安）天琴湾配饰报价清单 4 5 3 2 2" xfId="23066"/>
    <cellStyle name="强调文字颜色 6 4 4 3" xfId="23067"/>
    <cellStyle name="差_3.空间地产（西安）天琴湾配饰报价清单 4 5 3 3" xfId="23068"/>
    <cellStyle name="汇总 4 2 4 2 3" xfId="23069"/>
    <cellStyle name="差_3.空间地产（西安）天琴湾配饰报价清单 4 5 3 3 2" xfId="23070"/>
    <cellStyle name="汇总 4 2 4 2 3 2" xfId="23071"/>
    <cellStyle name="强调文字颜色 6 4 5 3" xfId="23072"/>
    <cellStyle name="差_3.空间地产（西安）天琴湾配饰报价清单 4 5 4" xfId="23073"/>
    <cellStyle name="汇总 4 2 4 3" xfId="23074"/>
    <cellStyle name="差_3.空间地产（西安）天琴湾配饰报价清单 4 5 4 2" xfId="23075"/>
    <cellStyle name="差_3.空间地产（西安）天琴湾配饰报价清单 4 5 4 2 2" xfId="23076"/>
    <cellStyle name="差_3.空间地产（西安）天琴湾配饰报价清单 4 5 5" xfId="23077"/>
    <cellStyle name="汇总 4 2 4 4" xfId="23078"/>
    <cellStyle name="差_3.空间地产（西安）天琴湾配饰报价清单 4 9 2" xfId="23079"/>
    <cellStyle name="差_3.空间地产（西安）天琴湾配饰报价清单 5 2" xfId="23080"/>
    <cellStyle name="差_3.空间地产（西安）天琴湾配饰报价清单 5 2 2" xfId="23081"/>
    <cellStyle name="差_3.空间地产（西安）天琴湾配饰报价清单 5 2 2 2" xfId="23082"/>
    <cellStyle name="差_3.空间地产（西安）天琴湾配饰报价清单 5 2 2 2 2" xfId="23083"/>
    <cellStyle name="差_3.空间地产（西安）天琴湾配饰报价清单 5 2 2 2 2 2" xfId="23084"/>
    <cellStyle name="差_3.空间地产（西安）天琴湾配饰报价清单 5 2 2 3" xfId="23085"/>
    <cellStyle name="差_3.空间地产（西安）天琴湾配饰报价清单 5 2 2 3 2" xfId="23086"/>
    <cellStyle name="差_3.空间地产（西安）天琴湾配饰报价清单 5 2 2 3 2 2" xfId="23087"/>
    <cellStyle name="差_3.空间地产（西安）天琴湾配饰报价清单 5 2 2 4" xfId="23088"/>
    <cellStyle name="差_3.空间地产（西安）天琴湾配饰报价清单 5 2 2 4 2" xfId="23089"/>
    <cellStyle name="差_3.空间地产（西安）天琴湾配饰报价清单 5 2 3 2" xfId="23090"/>
    <cellStyle name="输入 4 3 2 3 4" xfId="23091"/>
    <cellStyle name="差_3.空间地产（西安）天琴湾配饰报价清单 5 2 3 2 2" xfId="23092"/>
    <cellStyle name="输入 4 3 2 3 4 2" xfId="23093"/>
    <cellStyle name="差_3.空间地产（西安）天琴湾配饰报价清单 5 2 3 2 2 2" xfId="23094"/>
    <cellStyle name="输出 4 2 2 2 2 4 2" xfId="23095"/>
    <cellStyle name="差_3.空间地产（西安）天琴湾配饰报价清单 5 2 3 3" xfId="23096"/>
    <cellStyle name="差_3.空间地产（西安）天琴湾配饰报价清单 5 2 3 3 2" xfId="23097"/>
    <cellStyle name="差_3.空间地产（西安）天琴湾配饰报价清单 5 2 4" xfId="23098"/>
    <cellStyle name="差_3.空间地产（西安）天琴湾配饰报价清单 5 2 4 2" xfId="23099"/>
    <cellStyle name="差_3.空间地产（西安）天琴湾配饰报价清单 5 2 4 2 2" xfId="23100"/>
    <cellStyle name="差_3.空间地产（西安）天琴湾配饰报价清单 5 2 5" xfId="23101"/>
    <cellStyle name="注释 2 6 2 2 2 2" xfId="23102"/>
    <cellStyle name="差_3.空间地产（西安）天琴湾配饰报价清单 5 2 5 2" xfId="23103"/>
    <cellStyle name="差_3.空间地产（西安）天琴湾配饰报价清单 5 3" xfId="23104"/>
    <cellStyle name="差_3.空间地产（西安）天琴湾配饰报价清单 5 3 2" xfId="23105"/>
    <cellStyle name="差_3.空间地产（西安）天琴湾配饰报价清单 5 3 2 2" xfId="23106"/>
    <cellStyle name="注释 3 2 2 2 4 3" xfId="23107"/>
    <cellStyle name="差_3.空间地产（西安）天琴湾配饰报价清单 5 3 2 2 2" xfId="23108"/>
    <cellStyle name="差_3.空间地产（西安）天琴湾配饰报价清单 5 3 2 2 2 2" xfId="23109"/>
    <cellStyle name="输出 4 2 2 2 3 3 2" xfId="23110"/>
    <cellStyle name="差_3.空间地产（西安）天琴湾配饰报价清单 5 3 2 3" xfId="23111"/>
    <cellStyle name="差_3.空间地产（西安）天琴湾配饰报价清单 5 3 2 3 2" xfId="23112"/>
    <cellStyle name="差_3.空间地产（西安）天琴湾配饰报价清单 5 3 3" xfId="23113"/>
    <cellStyle name="汇总 4 3 2 2" xfId="23114"/>
    <cellStyle name="差_3.空间地产（西安）天琴湾配饰报价清单 5 3 3 2" xfId="23115"/>
    <cellStyle name="汇总 4 3 2 2 2" xfId="23116"/>
    <cellStyle name="差_3.空间地产（西安）天琴湾配饰报价清单 5 3 3 2 2" xfId="23117"/>
    <cellStyle name="汇总 4 3 2 2 2 2" xfId="23118"/>
    <cellStyle name="差_3.空间地产（西安）天琴湾配饰报价清单 5 3 4" xfId="23119"/>
    <cellStyle name="汇总 4 3 2 3" xfId="23120"/>
    <cellStyle name="差_3.空间地产（西安）天琴湾配饰报价清单 5 3 4 2" xfId="23121"/>
    <cellStyle name="汇总 4 3 2 3 2" xfId="23122"/>
    <cellStyle name="差_3.空间地产（西安）天琴湾配饰报价清单 5 5" xfId="23123"/>
    <cellStyle name="差_3.空间地产（西安）天琴湾配饰报价清单 5 5 2" xfId="23124"/>
    <cellStyle name="差_3.空间地产（西安）天琴湾配饰报价清单 6" xfId="23125"/>
    <cellStyle name="差_3.空间地产（西安）天琴湾配饰报价清单 6 2" xfId="23126"/>
    <cellStyle name="差_3.空间地产（西安）天琴湾配饰报价清单 6 2 2" xfId="23127"/>
    <cellStyle name="差_3.空间地产（西安）天琴湾配饰报价清单 6 2 2 2" xfId="23128"/>
    <cellStyle name="注释 3 3 4" xfId="23129"/>
    <cellStyle name="差_3.空间地产（西安）天琴湾配饰报价清单 6 2 2 2 2" xfId="23130"/>
    <cellStyle name="注释 3 3 4 2" xfId="23131"/>
    <cellStyle name="差_3.空间地产（西安）天琴湾配饰报价清单 6 2 2 2 2 2" xfId="23132"/>
    <cellStyle name="注释 3 3 4 2 2" xfId="23133"/>
    <cellStyle name="差_3.空间地产（西安）天琴湾配饰报价清单 6 2 2 2 2 2 2" xfId="23134"/>
    <cellStyle name="注释 3 3 5" xfId="23135"/>
    <cellStyle name="差_3.空间地产（西安）天琴湾配饰报价清单 6 2 2 2 3" xfId="23136"/>
    <cellStyle name="注释 3 3 5 2" xfId="23137"/>
    <cellStyle name="差_3.空间地产（西安）天琴湾配饰报价清单 6 2 2 2 3 2" xfId="23138"/>
    <cellStyle name="注释 3 4 4 2" xfId="23139"/>
    <cellStyle name="差_3.空间地产（西安）天琴湾配饰报价清单 6 2 2 3 2 2" xfId="23140"/>
    <cellStyle name="差_3.空间地产（西安）天琴湾配饰报价清单 6 2 2 4" xfId="23141"/>
    <cellStyle name="差_3.空间地产（西安）天琴湾配饰报价清单 6 2 3 2" xfId="23142"/>
    <cellStyle name="差_3.空间地产（西安）天琴湾配饰报价清单 6 2 3 2 2" xfId="23143"/>
    <cellStyle name="差_3.空间地产（西安）天琴湾配饰报价清单 6 2 3 2 2 2" xfId="23144"/>
    <cellStyle name="差_3.空间地产（西安）天琴湾配饰报价清单 6 2 3 3 2" xfId="23145"/>
    <cellStyle name="差_3.空间地产（西安）天琴湾配饰报价清单 6 2 4 2 2" xfId="23146"/>
    <cellStyle name="汇总 2 2 5 2 2 3" xfId="23147"/>
    <cellStyle name="差_3.空间地产（西安）天琴湾配饰报价清单 6 2 5 2" xfId="23148"/>
    <cellStyle name="差_3.空间地产（西安）天琴湾配饰报价清单 6 3" xfId="23149"/>
    <cellStyle name="差_3.空间地产（西安）天琴湾配饰报价清单 6 3 2" xfId="23150"/>
    <cellStyle name="差_3.空间地产（西安）天琴湾配饰报价清单 6 3 2 2" xfId="23151"/>
    <cellStyle name="差_3.空间地产（西安）天琴湾配饰报价清单 6 3 2 2 2" xfId="23152"/>
    <cellStyle name="差_3.空间地产（西安）天琴湾配饰报价清单 6 3 2 2 2 2" xfId="23153"/>
    <cellStyle name="差_3.空间地产（西安）天琴湾配饰报价清单 6 3 2 3 2" xfId="23154"/>
    <cellStyle name="差_3.空间地产（西安）天琴湾配饰报价清单 6 3 3" xfId="23155"/>
    <cellStyle name="汇总 4 4 2 2" xfId="23156"/>
    <cellStyle name="差_3.空间地产（西安）天琴湾配饰报价清单 6 3 3 2" xfId="23157"/>
    <cellStyle name="汇总 4 4 2 2 2" xfId="23158"/>
    <cellStyle name="差_3.空间地产（西安）天琴湾配饰报价清单 6 3 3 2 2" xfId="23159"/>
    <cellStyle name="汇总 4 4 2 2 2 2" xfId="23160"/>
    <cellStyle name="差_3.空间地产（西安）天琴湾配饰报价清单 6 3 4 2" xfId="23161"/>
    <cellStyle name="汇总 4 4 2 3 2" xfId="23162"/>
    <cellStyle name="差_3.空间地产（西安）天琴湾配饰报价清单 6 4" xfId="23163"/>
    <cellStyle name="差_3.空间地产（西安）天琴湾配饰报价清单 6 4 2" xfId="23164"/>
    <cellStyle name="差_3.空间地产（西安）天琴湾配饰报价清单 6 4 2 2 2" xfId="23165"/>
    <cellStyle name="差_3.空间地产（西安）天琴湾配饰报价清单 6 4 3" xfId="23166"/>
    <cellStyle name="汇总 4 4 3 2" xfId="23167"/>
    <cellStyle name="差_3.空间地产（西安）天琴湾配饰报价清单 7 2 2" xfId="23168"/>
    <cellStyle name="差_3.空间地产（西安）天琴湾配饰报价清单 7 2 2 2" xfId="23169"/>
    <cellStyle name="差_3.空间地产（西安）天琴湾配饰报价清单 7 2 3 2" xfId="23170"/>
    <cellStyle name="差_3.空间地产（西安）天琴湾配饰报价清单 7 2 4 2" xfId="23171"/>
    <cellStyle name="差_3.空间地产（西安）天琴湾配饰报价清单 7 3" xfId="23172"/>
    <cellStyle name="差_3.空间地产（西安）天琴湾配饰报价清单 7 3 2" xfId="23173"/>
    <cellStyle name="差_3.空间地产（西安）天琴湾配饰报价清单 7 3 2 2" xfId="23174"/>
    <cellStyle name="差_3.空间地产（西安）天琴湾配饰报价清单 7 3 2 2 2" xfId="23175"/>
    <cellStyle name="差_3.空间地产（西安）天琴湾配饰报价清单 7 3 2 2 2 2" xfId="23176"/>
    <cellStyle name="好_3.空间地产（西安）天琴湾配饰报价清单 6 2 2" xfId="23177"/>
    <cellStyle name="差_3.空间地产（西安）天琴湾配饰报价清单 7 3 2 3 2" xfId="23178"/>
    <cellStyle name="差_3.空间地产（西安）天琴湾配饰报价清单 7 3 3" xfId="23179"/>
    <cellStyle name="汇总 4 5 2 2" xfId="23180"/>
    <cellStyle name="差_3.空间地产（西安）天琴湾配饰报价清单 7 3 3 2" xfId="23181"/>
    <cellStyle name="汇总 4 5 2 2 2" xfId="23182"/>
    <cellStyle name="差_3.空间地产（西安）天琴湾配饰报价清单 7 3 3 2 2" xfId="23183"/>
    <cellStyle name="汇总 4 5 2 2 2 2" xfId="23184"/>
    <cellStyle name="差_3.空间地产（西安）天琴湾配饰报价清单 7 3 4" xfId="23185"/>
    <cellStyle name="汇总 4 5 2 3" xfId="23186"/>
    <cellStyle name="差_3.空间地产（西安）天琴湾配饰报价清单 7 3 4 2" xfId="23187"/>
    <cellStyle name="汇总 4 5 2 3 2" xfId="23188"/>
    <cellStyle name="差_3.空间地产（西安）天琴湾配饰报价清单 7 4" xfId="23189"/>
    <cellStyle name="差_3.空间地产（西安）天琴湾配饰报价清单 7 4 2" xfId="23190"/>
    <cellStyle name="差_3.空间地产（西安）天琴湾配饰报价清单 7 4 2 2 2" xfId="23191"/>
    <cellStyle name="差_3.空间地产（西安）天琴湾配饰报价清单 7 4 3" xfId="23192"/>
    <cellStyle name="汇总 4 5 3 2" xfId="23193"/>
    <cellStyle name="汇总 4 5 3 2 2" xfId="23194"/>
    <cellStyle name="差_3.空间地产（西安）天琴湾配饰报价清单 7 4 3 2" xfId="23195"/>
    <cellStyle name="输出 2 5 6" xfId="23196"/>
    <cellStyle name="差_3.空间地产（西安）天琴湾配饰报价清单 8" xfId="23197"/>
    <cellStyle name="千位分隔 2 2 2 2 2 3 2 3" xfId="23198"/>
    <cellStyle name="差_3.空间地产（西安）天琴湾配饰报价清单 8 2" xfId="23199"/>
    <cellStyle name="差_3.空间地产（西安）天琴湾配饰报价清单 8 2 2" xfId="23200"/>
    <cellStyle name="差_3.空间地产（西安）天琴湾配饰报价清单 8 2 2 2" xfId="23201"/>
    <cellStyle name="差_3.空间地产（西安）天琴湾配饰报价清单 8 2 2 2 2" xfId="23202"/>
    <cellStyle name="差_3.空间地产（西安）天琴湾配饰报价清单 8 2 3" xfId="23203"/>
    <cellStyle name="差_3.空间地产（西安）天琴湾配饰报价清单 8 2 3 2" xfId="23204"/>
    <cellStyle name="常规 10 2" xfId="23205"/>
    <cellStyle name="差_3.空间地产（西安）天琴湾配饰报价清单 8 3 2" xfId="23206"/>
    <cellStyle name="常规 10 2 2" xfId="23207"/>
    <cellStyle name="差_3.空间地产（西安）天琴湾配饰报价清单 8 3 2 2" xfId="23208"/>
    <cellStyle name="常规 11" xfId="23209"/>
    <cellStyle name="差_3.空间地产（西安）天琴湾配饰报价清单 8 4" xfId="23210"/>
    <cellStyle name="差_3.空间地产（西安）天琴湾配饰报价清单 8 4 2" xfId="23211"/>
    <cellStyle name="差_3.空间地产（西安）天琴湾配饰报价清单 9" xfId="23212"/>
    <cellStyle name="差_3.空间地产（西安）天琴湾配饰报价清单 9 2" xfId="23213"/>
    <cellStyle name="差_3.空间地产（西安）天琴湾配饰报价清单 9 2 2" xfId="23214"/>
    <cellStyle name="差_3.空间地产（西安）天琴湾配饰报价清单 9 2 2 2" xfId="23215"/>
    <cellStyle name="差_3.空间地产（西安）天琴湾配饰报价清单 9 3" xfId="23216"/>
    <cellStyle name="汇总 4 6 2 2" xfId="23217"/>
    <cellStyle name="常规 10 3" xfId="23218"/>
    <cellStyle name="汇总 4 6 2 3" xfId="23219"/>
    <cellStyle name="常规 10 4" xfId="23220"/>
    <cellStyle name="输入 3 3 2 2 3 3" xfId="23221"/>
    <cellStyle name="常规 13" xfId="23222"/>
    <cellStyle name="强调文字颜色 3 4 3 2 3" xfId="23223"/>
    <cellStyle name="检查单元格 4 3 3 3" xfId="23224"/>
    <cellStyle name="常规 2" xfId="23225"/>
    <cellStyle name="常规 2 2 2 2 2" xfId="23226"/>
    <cellStyle name="输出 2 3 4 2 2" xfId="23227"/>
    <cellStyle name="常规 2 2 2 2 2 2" xfId="23228"/>
    <cellStyle name="常规 2 2 2 2 2 2 2" xfId="23229"/>
    <cellStyle name="常规 2 2 2 2 2 2 2 2" xfId="23230"/>
    <cellStyle name="常规 2 2 2 2 2 2 2 2 2" xfId="23231"/>
    <cellStyle name="常规 2 2 2 2 2 2 2 2 3" xfId="23232"/>
    <cellStyle name="常规 2 2 2 2 2 2 2 3" xfId="23233"/>
    <cellStyle name="常规 2 2 2 2 2 2 2 4" xfId="23234"/>
    <cellStyle name="输入 2 8 3 2" xfId="23235"/>
    <cellStyle name="常规 2 2 2 2 2 2 3" xfId="23236"/>
    <cellStyle name="常规 2 2 2 2 2 2 3 2" xfId="23237"/>
    <cellStyle name="好_2.空间地产（西安）天琴湾销售会所灯饰清单 3 4 5 2 2" xfId="23238"/>
    <cellStyle name="常规 2 2 2 2 2 2 3 3" xfId="23239"/>
    <cellStyle name="常规 2 2 2 2 2 2 4" xfId="23240"/>
    <cellStyle name="常规 2 2 2 2 2 2 5" xfId="23241"/>
    <cellStyle name="常规 2 2 2 2 2 3 2" xfId="23242"/>
    <cellStyle name="常规 2 2 2 2 2 3 2 2" xfId="23243"/>
    <cellStyle name="常规 2 2 2 2 2 3 2 3" xfId="23244"/>
    <cellStyle name="常规 2 2 2 2 2 3 3" xfId="23245"/>
    <cellStyle name="常规 2 2 2 2 2 3 4" xfId="23246"/>
    <cellStyle name="好_3.空间地产（西安）天琴湾配饰报价清单 4 4 2 2 2 2" xfId="23247"/>
    <cellStyle name="常规 2 2 2 2 2 4 3" xfId="23248"/>
    <cellStyle name="常规 2 2 2 2 2 5" xfId="23249"/>
    <cellStyle name="强调文字颜色 6 3 3 2 3 3 2" xfId="23250"/>
    <cellStyle name="常规 2 2 2 2 2 6" xfId="23251"/>
    <cellStyle name="常规 2 2 2 2 3" xfId="23252"/>
    <cellStyle name="输出 2 3 4 2 3" xfId="23253"/>
    <cellStyle name="常规 2 2 2 2 3 2" xfId="23254"/>
    <cellStyle name="输出 2 3 4 2 3 2" xfId="23255"/>
    <cellStyle name="常规 2 2 2 2 3 2 2" xfId="23256"/>
    <cellStyle name="常规 2 2 2 2 3 2 2 2" xfId="23257"/>
    <cellStyle name="常规 2 2 2 2 3 2 2 3" xfId="23258"/>
    <cellStyle name="常规 2 2 2 2 3 2 3" xfId="23259"/>
    <cellStyle name="常规 2 2 2 2 3 2 4" xfId="23260"/>
    <cellStyle name="常规 2 2 2 2 3 3 3" xfId="23261"/>
    <cellStyle name="好_3.空间地产（西安）天琴湾配饰报价清单 2 2 6 2 2 2" xfId="23262"/>
    <cellStyle name="常规 2 2 2 2 3 5" xfId="23263"/>
    <cellStyle name="常规 2 2 2 2 4" xfId="23264"/>
    <cellStyle name="常规 2 2 2 2 4 2" xfId="23265"/>
    <cellStyle name="常规 2 2 2 2 4 4" xfId="23266"/>
    <cellStyle name="常规 2 2 2 2 5 2" xfId="23267"/>
    <cellStyle name="常规 2 2 2 2 5 3" xfId="23268"/>
    <cellStyle name="常规 2 2 2 2 6" xfId="23269"/>
    <cellStyle name="常规 2 2 2 3" xfId="23270"/>
    <cellStyle name="输出 2 3 4 3" xfId="23271"/>
    <cellStyle name="常规 2 2 2 3 2" xfId="23272"/>
    <cellStyle name="常规 2 2 2 3 2 2" xfId="23273"/>
    <cellStyle name="千位分隔 2 2 2 2 3 2 2 4" xfId="23274"/>
    <cellStyle name="常规 2 2 2 3 2 2 2" xfId="23275"/>
    <cellStyle name="常规 2 2 2 3 2 2 2 2" xfId="23276"/>
    <cellStyle name="常规 2 2 2 3 2 2 2 2 2" xfId="23277"/>
    <cellStyle name="常规 2 2 2 3 2 2 2 2 3" xfId="23278"/>
    <cellStyle name="常规 2 2 2 3 2 2 2 4" xfId="23279"/>
    <cellStyle name="链接单元格 2 2 4 6 2" xfId="23280"/>
    <cellStyle name="常规 2 2 2 3 2 2 3" xfId="23281"/>
    <cellStyle name="常规 2 2 2 3 2 2 3 2" xfId="23282"/>
    <cellStyle name="好_2.空间地产（西安）天琴湾销售会所灯饰清单 4 4 5 2 2" xfId="23283"/>
    <cellStyle name="注释 2 3 4 2 2" xfId="23284"/>
    <cellStyle name="常规 2 2 2 3 2 2 3 3" xfId="23285"/>
    <cellStyle name="常规 2 2 2 3 2 2 4" xfId="23286"/>
    <cellStyle name="常规 2 2 2 3 2 3" xfId="23287"/>
    <cellStyle name="常规 2 2 2 3 2 3 2" xfId="23288"/>
    <cellStyle name="常规 2 2 2 3 2 3 2 2" xfId="23289"/>
    <cellStyle name="常规 2 2 2 3 2 3 2 3" xfId="23290"/>
    <cellStyle name="常规 2 2 2 3 2 3 3" xfId="23291"/>
    <cellStyle name="适中 3 2 2 2 2 2 2" xfId="23292"/>
    <cellStyle name="输入 2 4 2 2 3 3 2" xfId="23293"/>
    <cellStyle name="常规 2 2 2 3 2 3 4" xfId="23294"/>
    <cellStyle name="好_3.空间地产（西安）天琴湾配饰报价清单 4 4 3 2 2 2" xfId="23295"/>
    <cellStyle name="常规 2 2 2 3 2 4 2" xfId="23296"/>
    <cellStyle name="常规 2 2 2 3 2 4 3" xfId="23297"/>
    <cellStyle name="常规 2 2 2 3 2 5" xfId="23298"/>
    <cellStyle name="常规 2 2 2 3 3" xfId="23299"/>
    <cellStyle name="常规 2 2 2 3 3 2" xfId="23300"/>
    <cellStyle name="常规 2 2 2 3 3 2 2" xfId="23301"/>
    <cellStyle name="常规 2 2 2 3 3 2 2 2" xfId="23302"/>
    <cellStyle name="常规 2 2 2 3 3 2 2 3" xfId="23303"/>
    <cellStyle name="常规 2 2 2 3 3 2 3" xfId="23304"/>
    <cellStyle name="常规 2 2 2 3 3 2 4" xfId="23305"/>
    <cellStyle name="常规 2 2 2 3 3 3 2" xfId="23306"/>
    <cellStyle name="常规 2 2 2 3 3 3 3" xfId="23307"/>
    <cellStyle name="常规 2 2 2 3 3 4" xfId="23308"/>
    <cellStyle name="常规 2 2 2 3 3 5" xfId="23309"/>
    <cellStyle name="常规 2 2 2 3 4" xfId="23310"/>
    <cellStyle name="常规 2 2 2 3 4 2" xfId="23311"/>
    <cellStyle name="常规 2 2 2 3 4 2 3" xfId="23312"/>
    <cellStyle name="常规 2 2 2 3 4 3" xfId="23313"/>
    <cellStyle name="常规 2 2 2 3 4 4" xfId="23314"/>
    <cellStyle name="常规 2 2 2 3 5" xfId="23315"/>
    <cellStyle name="常规 2 2 2 3 5 2" xfId="23316"/>
    <cellStyle name="常规 2 2 2 3 5 3" xfId="23317"/>
    <cellStyle name="常规 2 2 2 3 6" xfId="23318"/>
    <cellStyle name="计算 3 2 2" xfId="23319"/>
    <cellStyle name="常规 2 2 2 4 2 2" xfId="23320"/>
    <cellStyle name="常规 2 2 2 4 2 2 2" xfId="23321"/>
    <cellStyle name="常规 2 2 2 4 2 2 2 2" xfId="23322"/>
    <cellStyle name="常规 2 2 2 4 2 2 2 3" xfId="23323"/>
    <cellStyle name="输入 4 8 3 2" xfId="23324"/>
    <cellStyle name="常规 2 2 2 4 2 2 3" xfId="23325"/>
    <cellStyle name="常规 2 2 2 4 2 2 4" xfId="23326"/>
    <cellStyle name="常规 2 2 2 4 2 3" xfId="23327"/>
    <cellStyle name="常规 2 2 2 4 2 3 2" xfId="23328"/>
    <cellStyle name="常规 2 2 2 4 2 3 3" xfId="23329"/>
    <cellStyle name="常规 2 2 2 4 2 5" xfId="23330"/>
    <cellStyle name="常规 2 2 2 4 3" xfId="23331"/>
    <cellStyle name="常规 2 2 2 4 3 2" xfId="23332"/>
    <cellStyle name="常规 2 2 2 4 3 2 2" xfId="23333"/>
    <cellStyle name="常规 2 2 2 4 3 2 2 2" xfId="23334"/>
    <cellStyle name="常规 2 2 2 4 3 2 2 3" xfId="23335"/>
    <cellStyle name="常规 2 2 2 4 3 2 3" xfId="23336"/>
    <cellStyle name="常规 2 2 2 4 3 3" xfId="23337"/>
    <cellStyle name="常规 2 2 2 4 3 3 2" xfId="23338"/>
    <cellStyle name="常规 2 2 2 4 3 3 3" xfId="23339"/>
    <cellStyle name="常规 2 2 2 4 3 5" xfId="23340"/>
    <cellStyle name="常规 2 2 2 4 4" xfId="23341"/>
    <cellStyle name="常规 2 2 2 4 4 2" xfId="23342"/>
    <cellStyle name="常规 2 2 2 4 4 2 2" xfId="23343"/>
    <cellStyle name="常规 2 2 2 4 4 2 3" xfId="23344"/>
    <cellStyle name="常规 2 2 2 4 4 3" xfId="23345"/>
    <cellStyle name="常规 2 2 2 4 4 4" xfId="23346"/>
    <cellStyle name="常规 2 2 2 4 5" xfId="23347"/>
    <cellStyle name="常规 2 2 2 4 5 2" xfId="23348"/>
    <cellStyle name="强调文字颜色 1 2 2 6 2 2 2" xfId="23349"/>
    <cellStyle name="常规 2 2 2 4 5 3" xfId="23350"/>
    <cellStyle name="常规 2 2 2 4 6" xfId="23351"/>
    <cellStyle name="计算 3 3 2" xfId="23352"/>
    <cellStyle name="强调文字颜色 3 4 5 4 2 2" xfId="23353"/>
    <cellStyle name="常规 2 2 2 5 2" xfId="23354"/>
    <cellStyle name="输出 3 2 2 3" xfId="23355"/>
    <cellStyle name="常规 2 2 2 5 2 2" xfId="23356"/>
    <cellStyle name="输出 3 2 2 3 2" xfId="23357"/>
    <cellStyle name="常规 2 2 2 5 2 2 2" xfId="23358"/>
    <cellStyle name="输出 3 2 2 3 3" xfId="23359"/>
    <cellStyle name="常规 2 2 2 5 2 2 3" xfId="23360"/>
    <cellStyle name="输出 3 2 2 4" xfId="23361"/>
    <cellStyle name="常规 2 2 2 5 2 3" xfId="23362"/>
    <cellStyle name="常规 2 2 2 5 3" xfId="23363"/>
    <cellStyle name="输出 3 2 3 4" xfId="23364"/>
    <cellStyle name="常规 2 2 2 5 3 3" xfId="23365"/>
    <cellStyle name="常规 2 2 2 5 4" xfId="23366"/>
    <cellStyle name="常规 2 2 2 5 5" xfId="23367"/>
    <cellStyle name="常规 2 2 2 6 2" xfId="23368"/>
    <cellStyle name="常规 2 2 2 6 3" xfId="23369"/>
    <cellStyle name="常规 2 2 2 6 4" xfId="23370"/>
    <cellStyle name="常规 2 2 2 7" xfId="23371"/>
    <cellStyle name="常规 2 2 2 7 2" xfId="23372"/>
    <cellStyle name="常规 2 2 2 7 3" xfId="23373"/>
    <cellStyle name="输入 4 4 2 2 2 2" xfId="23374"/>
    <cellStyle name="常规 2 2 2 8" xfId="23375"/>
    <cellStyle name="常规 2 2 2 9" xfId="23376"/>
    <cellStyle name="常规 2 2 3 2 2 2" xfId="23377"/>
    <cellStyle name="常规 2 2 3 2 2 2 2" xfId="23378"/>
    <cellStyle name="常规 2 2 3 2 2 2 2 2" xfId="23379"/>
    <cellStyle name="常规 2 2 3 2 2 2 2 3" xfId="23380"/>
    <cellStyle name="常规 2 2 3 2 2 2 3" xfId="23381"/>
    <cellStyle name="常规 2 2 3 2 2 2 4" xfId="23382"/>
    <cellStyle name="常规 2 2 3 2 2 3" xfId="23383"/>
    <cellStyle name="常规 2 2 3 2 2 3 2" xfId="23384"/>
    <cellStyle name="常规 2 2 3 2 2 3 3" xfId="23385"/>
    <cellStyle name="常规 2 2 3 2 2 5" xfId="23386"/>
    <cellStyle name="好_2.空间地产（西安）天琴湾销售会所灯饰清单 2 2 2 6 2" xfId="23387"/>
    <cellStyle name="常规 2 2 3 2 3" xfId="23388"/>
    <cellStyle name="常规 2 2 3 2 3 2" xfId="23389"/>
    <cellStyle name="常规 2 2 3 2 3 2 2" xfId="23390"/>
    <cellStyle name="常规 2 2 3 2 3 2 3" xfId="23391"/>
    <cellStyle name="常规 2 2 3 2 4" xfId="23392"/>
    <cellStyle name="常规 2 2 3 2 4 2" xfId="23393"/>
    <cellStyle name="常规 2 2 3 2 6" xfId="23394"/>
    <cellStyle name="好 4 2 2 3 3" xfId="23395"/>
    <cellStyle name="常规 2 2 3 3 2" xfId="23396"/>
    <cellStyle name="输出 2 3 5 3 2" xfId="23397"/>
    <cellStyle name="常规 2 2 3 3 2 2" xfId="23398"/>
    <cellStyle name="常规 2 2 3 3 2 2 2" xfId="23399"/>
    <cellStyle name="强调文字颜色 4 2 2 2 2 2 2" xfId="23400"/>
    <cellStyle name="常规 2 2 3 3 2 2 3" xfId="23401"/>
    <cellStyle name="常规 2 2 3 3 2 3" xfId="23402"/>
    <cellStyle name="常规 2 2 3 3 3" xfId="23403"/>
    <cellStyle name="常规 2 2 3 3 3 2" xfId="23404"/>
    <cellStyle name="常规 2 2 3 3 4" xfId="23405"/>
    <cellStyle name="常规 2 2 3 3 5" xfId="23406"/>
    <cellStyle name="好 4 2 2 4 2" xfId="23407"/>
    <cellStyle name="常规 2 2 3 4 2" xfId="23408"/>
    <cellStyle name="常规 2 2 3 4 2 2" xfId="23409"/>
    <cellStyle name="常规 2 2 3 4 2 3" xfId="23410"/>
    <cellStyle name="常规 2 2 3 4 3" xfId="23411"/>
    <cellStyle name="常规 2 2 3 4 4" xfId="23412"/>
    <cellStyle name="强调文字颜色 3 4 5 5 2" xfId="23413"/>
    <cellStyle name="常规 2 2 3 5" xfId="23414"/>
    <cellStyle name="常规 2 2 3 5 2" xfId="23415"/>
    <cellStyle name="常规 2 2 3 5 3" xfId="23416"/>
    <cellStyle name="常规 2 2 3 7" xfId="23417"/>
    <cellStyle name="输入 2 2 6 2 2" xfId="23418"/>
    <cellStyle name="常规 2 2 4 2 2" xfId="23419"/>
    <cellStyle name="强调文字颜色 1 3 7" xfId="23420"/>
    <cellStyle name="常规 2 2 4 2 2 2" xfId="23421"/>
    <cellStyle name="强调文字颜色 1 3 7 2" xfId="23422"/>
    <cellStyle name="常规 2 2 4 2 2 2 2" xfId="23423"/>
    <cellStyle name="强调文字颜色 1 3 7 2 2" xfId="23424"/>
    <cellStyle name="常规 2 2 4 2 2 3" xfId="23425"/>
    <cellStyle name="常规 2 2 4 2 3" xfId="23426"/>
    <cellStyle name="强调文字颜色 1 3 8" xfId="23427"/>
    <cellStyle name="常规 2 2 4 2 3 2" xfId="23428"/>
    <cellStyle name="强调文字颜色 1 3 8 2" xfId="23429"/>
    <cellStyle name="常规 2 2 4 2 4" xfId="23430"/>
    <cellStyle name="计算 2 5 2 2" xfId="23431"/>
    <cellStyle name="常规 2 2 4 3" xfId="23432"/>
    <cellStyle name="计算 2 5 2 2 2" xfId="23433"/>
    <cellStyle name="常规 2 2 4 3 2" xfId="23434"/>
    <cellStyle name="强调文字颜色 1 4 7" xfId="23435"/>
    <cellStyle name="计算 2 5 2 2 2 2" xfId="23436"/>
    <cellStyle name="常规 2 2 4 3 2 2" xfId="23437"/>
    <cellStyle name="强调文字颜色 1 4 7 2" xfId="23438"/>
    <cellStyle name="计算 2 5 2 2 3" xfId="23439"/>
    <cellStyle name="常规 2 2 4 3 3" xfId="23440"/>
    <cellStyle name="强调文字颜色 1 4 8" xfId="23441"/>
    <cellStyle name="计算 2 5 2 3" xfId="23442"/>
    <cellStyle name="常规 2 2 4 4" xfId="23443"/>
    <cellStyle name="计算 2 5 2 3 2" xfId="23444"/>
    <cellStyle name="常规 2 2 4 4 2" xfId="23445"/>
    <cellStyle name="计算 2 5 2 4" xfId="23446"/>
    <cellStyle name="常规 2 2 4 5" xfId="23447"/>
    <cellStyle name="常规 2 2 5 2" xfId="23448"/>
    <cellStyle name="输出 2 3 7 2" xfId="23449"/>
    <cellStyle name="常规 2 2 5 2 2" xfId="23450"/>
    <cellStyle name="强调文字颜色 2 3 7" xfId="23451"/>
    <cellStyle name="计算 2 5 3 2" xfId="23452"/>
    <cellStyle name="常规 2 2 5 3" xfId="23453"/>
    <cellStyle name="常规 2 2 6" xfId="23454"/>
    <cellStyle name="常规 2 2 6 2" xfId="23455"/>
    <cellStyle name="常规 2 2 8" xfId="23456"/>
    <cellStyle name="常规 2 2 9" xfId="23457"/>
    <cellStyle name="好_2.空间地产（西安）天琴湾销售会所灯饰清单 6 3 2" xfId="23458"/>
    <cellStyle name="常规 2 3 2 2" xfId="23459"/>
    <cellStyle name="输出 2 4 4 2" xfId="23460"/>
    <cellStyle name="检查单元格 4 6 4" xfId="23461"/>
    <cellStyle name="常规 2 3 2 2 2" xfId="23462"/>
    <cellStyle name="输出 2 4 4 2 2" xfId="23463"/>
    <cellStyle name="常规 3 2 2 2 2 2 2" xfId="23464"/>
    <cellStyle name="常规 3 2 2 2 2 3" xfId="23465"/>
    <cellStyle name="常规 3 2 2 2 2 4" xfId="23466"/>
    <cellStyle name="常规 3 2 2 2 3 3" xfId="23467"/>
    <cellStyle name="常规 3 2 2 2 4" xfId="23468"/>
    <cellStyle name="常规 3 2 2 2 5" xfId="23469"/>
    <cellStyle name="好_3.空间地产（西安）天琴湾配饰报价清单 3 3 2 2 3" xfId="23470"/>
    <cellStyle name="常规 3 2 2 3 2 2" xfId="23471"/>
    <cellStyle name="好_3.空间地产（西安）天琴湾配饰报价清单 3 3 2 2 4" xfId="23472"/>
    <cellStyle name="常规 3 2 2 3 2 3" xfId="23473"/>
    <cellStyle name="常规 3 2 2 3 4" xfId="23474"/>
    <cellStyle name="常规 3 2 2 5" xfId="23475"/>
    <cellStyle name="常规 3 2 3 2 2 2" xfId="23476"/>
    <cellStyle name="常规 3 2 3 2 2 3" xfId="23477"/>
    <cellStyle name="常规 3 2 3 2 4" xfId="23478"/>
    <cellStyle name="常规 3 2 3 3" xfId="23479"/>
    <cellStyle name="输出 3 3 5 3" xfId="23480"/>
    <cellStyle name="常规 3 2 3 3 2" xfId="23481"/>
    <cellStyle name="输出 3 3 5 3 2" xfId="23482"/>
    <cellStyle name="常规 3 2 3 5" xfId="23483"/>
    <cellStyle name="常规 3 2 4 2 2" xfId="23484"/>
    <cellStyle name="计算 3 5 2 2" xfId="23485"/>
    <cellStyle name="常规 3 2 4 3" xfId="23486"/>
    <cellStyle name="计算 3 5 2 3" xfId="23487"/>
    <cellStyle name="常规 3 2 4 4" xfId="23488"/>
    <cellStyle name="常规 3 2 5" xfId="23489"/>
    <cellStyle name="输出 3 3 7" xfId="23490"/>
    <cellStyle name="常规 3 2 5 2" xfId="23491"/>
    <cellStyle name="输出 3 3 7 2" xfId="23492"/>
    <cellStyle name="计算 3 5 3 2" xfId="23493"/>
    <cellStyle name="常规 3 2 5 3" xfId="23494"/>
    <cellStyle name="常规 3 2 6" xfId="23495"/>
    <cellStyle name="常规 3 3 2 2 2 2" xfId="23496"/>
    <cellStyle name="常规 3 3 2 2 2 2 2" xfId="23497"/>
    <cellStyle name="常规 3 3 2 2 2 3" xfId="23498"/>
    <cellStyle name="常规 3 3 2 2 2 4" xfId="23499"/>
    <cellStyle name="常规 3 3 2 2 3 3" xfId="23500"/>
    <cellStyle name="输入 4 4 2 2 2 3 2" xfId="23501"/>
    <cellStyle name="常规 3 3 2 3" xfId="23502"/>
    <cellStyle name="输出 3 4 4 3" xfId="23503"/>
    <cellStyle name="常规 3 3 2 3 2" xfId="23504"/>
    <cellStyle name="好_3.空间地产（西安）天琴湾配饰报价清单 4 3 2 2 3" xfId="23505"/>
    <cellStyle name="常规 3 3 2 3 2 2" xfId="23506"/>
    <cellStyle name="好_3.空间地产（西安）天琴湾配饰报价清单 4 3 2 2 4" xfId="23507"/>
    <cellStyle name="常规 3 3 2 3 2 3" xfId="23508"/>
    <cellStyle name="常规 3 3 2 4 2" xfId="23509"/>
    <cellStyle name="输出 3 4 4 4 2" xfId="23510"/>
    <cellStyle name="常规 3 3 2 4 3" xfId="23511"/>
    <cellStyle name="常规 3 3 2 5" xfId="23512"/>
    <cellStyle name="汇总 3 3 2 2 2 2 3 2" xfId="23513"/>
    <cellStyle name="常规 3 3 3 2 2" xfId="23514"/>
    <cellStyle name="常规 3 3 3 2 2 2" xfId="23515"/>
    <cellStyle name="常规 3 3 3 2 2 3" xfId="23516"/>
    <cellStyle name="常规 3 3 3 3" xfId="23517"/>
    <cellStyle name="输出 3 4 5 3" xfId="23518"/>
    <cellStyle name="常规 3 3 3 3 2" xfId="23519"/>
    <cellStyle name="输出 3 4 5 3 2" xfId="23520"/>
    <cellStyle name="常规 3 3 3 4" xfId="23521"/>
    <cellStyle name="常规 3 3 3 5" xfId="23522"/>
    <cellStyle name="常规 3 3 4 2" xfId="23523"/>
    <cellStyle name="常规 3 3 4 2 2" xfId="23524"/>
    <cellStyle name="计算 3 6 2 2" xfId="23525"/>
    <cellStyle name="常规 3 3 4 3" xfId="23526"/>
    <cellStyle name="计算 3 6 2 3" xfId="23527"/>
    <cellStyle name="常规 3 3 4 4" xfId="23528"/>
    <cellStyle name="常规 3 3 5" xfId="23529"/>
    <cellStyle name="输出 3 4 7" xfId="23530"/>
    <cellStyle name="常规 3 3 5 2" xfId="23531"/>
    <cellStyle name="输出 3 4 7 2" xfId="23532"/>
    <cellStyle name="常规 3 3 6" xfId="23533"/>
    <cellStyle name="强调文字颜色 1 2 4 2 2" xfId="23534"/>
    <cellStyle name="常规 3 4 2 2 2" xfId="23535"/>
    <cellStyle name="常规 3 4 2 2 2 2" xfId="23536"/>
    <cellStyle name="常规 3 4 2 3" xfId="23537"/>
    <cellStyle name="常规 3 4 2 3 2" xfId="23538"/>
    <cellStyle name="常规 3 4 3" xfId="23539"/>
    <cellStyle name="输出 3 5 5" xfId="23540"/>
    <cellStyle name="常规 3 4 3 2" xfId="23541"/>
    <cellStyle name="链接单元格 2 2 5" xfId="23542"/>
    <cellStyle name="输出 3 5 5 2" xfId="23543"/>
    <cellStyle name="常规 3 4 3 2 2" xfId="23544"/>
    <cellStyle name="链接单元格 2 2 5 2" xfId="23545"/>
    <cellStyle name="常规 3 4 3 2 2 2" xfId="23546"/>
    <cellStyle name="链接单元格 2 2 5 2 2" xfId="23547"/>
    <cellStyle name="常规 3 4 3 2 3" xfId="23548"/>
    <cellStyle name="链接单元格 2 2 5 3" xfId="23549"/>
    <cellStyle name="常规 3 4 3 3" xfId="23550"/>
    <cellStyle name="链接单元格 2 2 6" xfId="23551"/>
    <cellStyle name="常规 3 4 3 3 2" xfId="23552"/>
    <cellStyle name="链接单元格 2 2 6 2" xfId="23553"/>
    <cellStyle name="常规 3 4 3 3 3" xfId="23554"/>
    <cellStyle name="链接单元格 2 2 6 3" xfId="23555"/>
    <cellStyle name="常规 3 4 4" xfId="23556"/>
    <cellStyle name="输入 3 3 2 2 2 2 3 2" xfId="23557"/>
    <cellStyle name="常规 3 4 4 2" xfId="23558"/>
    <cellStyle name="链接单元格 2 3 5" xfId="23559"/>
    <cellStyle name="常规 3 4 4 3" xfId="23560"/>
    <cellStyle name="链接单元格 2 3 6" xfId="23561"/>
    <cellStyle name="常规 3 4 4 4" xfId="23562"/>
    <cellStyle name="好_2.空间地产（西安）天琴湾销售会所灯饰清单 4 4 2 2 2 2 2" xfId="23563"/>
    <cellStyle name="常规 3 4 5" xfId="23564"/>
    <cellStyle name="常规 3 4 5 2" xfId="23565"/>
    <cellStyle name="链接单元格 2 4 5" xfId="23566"/>
    <cellStyle name="强调文字颜色 5 2 2 3 2 2 2 2" xfId="23567"/>
    <cellStyle name="常规 3 4 6" xfId="23568"/>
    <cellStyle name="强调文字颜色 1 2 4 3 2" xfId="23569"/>
    <cellStyle name="常规 3 5 2 2 2" xfId="23570"/>
    <cellStyle name="常规 3 5 2 2 3" xfId="23571"/>
    <cellStyle name="常规 3 5 2 3" xfId="23572"/>
    <cellStyle name="常规 3 5 2 4" xfId="23573"/>
    <cellStyle name="常规 3 5 3" xfId="23574"/>
    <cellStyle name="常规 3 5 3 2" xfId="23575"/>
    <cellStyle name="链接单元格 3 2 5" xfId="23576"/>
    <cellStyle name="常规 3 5 3 3" xfId="23577"/>
    <cellStyle name="链接单元格 3 2 6" xfId="23578"/>
    <cellStyle name="常规 3 5 4" xfId="23579"/>
    <cellStyle name="汇总 4 5 4 3 2" xfId="23580"/>
    <cellStyle name="常规 3 5 5" xfId="23581"/>
    <cellStyle name="计算 3 3 2 2 2 2" xfId="23582"/>
    <cellStyle name="常规 3 6 2 3" xfId="23583"/>
    <cellStyle name="解释性文本 4 2 2 2 2 3" xfId="23584"/>
    <cellStyle name="常规 3 6 3" xfId="23585"/>
    <cellStyle name="解释性文本 4 2 2 2 3" xfId="23586"/>
    <cellStyle name="常规 3 6 4" xfId="23587"/>
    <cellStyle name="解释性文本 4 2 2 2 4" xfId="23588"/>
    <cellStyle name="常规 3 7 2" xfId="23589"/>
    <cellStyle name="解释性文本 4 2 2 3 2" xfId="23590"/>
    <cellStyle name="常规 3 7 3" xfId="23591"/>
    <cellStyle name="解释性文本 4 2 2 3 3" xfId="23592"/>
    <cellStyle name="常规 3 8" xfId="23593"/>
    <cellStyle name="解释性文本 4 2 2 4" xfId="23594"/>
    <cellStyle name="常规 4 2 2 2 2 2 2" xfId="23595"/>
    <cellStyle name="常规 4 2 2 2 2 3" xfId="23596"/>
    <cellStyle name="常规 4 2 2 2 2 4" xfId="23597"/>
    <cellStyle name="常规 4 2 2 2 3 3" xfId="23598"/>
    <cellStyle name="常规 4 2 2 2 4" xfId="23599"/>
    <cellStyle name="好 3 5 3 2" xfId="23600"/>
    <cellStyle name="常规 4 2 2 2 5" xfId="23601"/>
    <cellStyle name="常规 4 2 2 3" xfId="23602"/>
    <cellStyle name="输出 4 3 4 3" xfId="23603"/>
    <cellStyle name="强调文字颜色 3 3 2 2 5" xfId="23604"/>
    <cellStyle name="常规 4 2 2 3 2 3" xfId="23605"/>
    <cellStyle name="常规 4 2 2 4" xfId="23606"/>
    <cellStyle name="输出 4 3 4 4" xfId="23607"/>
    <cellStyle name="常规 4 2 2 5" xfId="23608"/>
    <cellStyle name="常规 4 2 3 2 2" xfId="23609"/>
    <cellStyle name="常规 4 2 3 2 2 2" xfId="23610"/>
    <cellStyle name="计算 4 5 6" xfId="23611"/>
    <cellStyle name="常规 4 2 3 2 2 3" xfId="23612"/>
    <cellStyle name="常规 4 2 3 2 3" xfId="23613"/>
    <cellStyle name="常规 4 2 3 2 4" xfId="23614"/>
    <cellStyle name="好 3 6 3 2" xfId="23615"/>
    <cellStyle name="常规 4 2 3 3" xfId="23616"/>
    <cellStyle name="输出 4 3 5 3" xfId="23617"/>
    <cellStyle name="常规 4 2 3 4" xfId="23618"/>
    <cellStyle name="常规 4 2 3 5" xfId="23619"/>
    <cellStyle name="好_2.空间地产（西安）天琴湾销售会所灯饰清单 2 2 3 2 5 2" xfId="23620"/>
    <cellStyle name="常规 4 2 4" xfId="23621"/>
    <cellStyle name="输出 4 3 6" xfId="23622"/>
    <cellStyle name="常规 4 2 4 2" xfId="23623"/>
    <cellStyle name="常规 4 2 4 2 2" xfId="23624"/>
    <cellStyle name="计算 4 5 2 2" xfId="23625"/>
    <cellStyle name="常规 4 2 4 3" xfId="23626"/>
    <cellStyle name="汇总 2 6 2 2" xfId="23627"/>
    <cellStyle name="计算 4 5 2 3" xfId="23628"/>
    <cellStyle name="常规 4 2 4 4" xfId="23629"/>
    <cellStyle name="常规 4 2 5" xfId="23630"/>
    <cellStyle name="输出 4 3 7" xfId="23631"/>
    <cellStyle name="计算 4 5 3 2" xfId="23632"/>
    <cellStyle name="常规 4 2 5 3" xfId="23633"/>
    <cellStyle name="输出 2 3 3 2 2 3 2" xfId="23634"/>
    <cellStyle name="常规 4 2 6" xfId="23635"/>
    <cellStyle name="常规 4 3 2 2 2" xfId="23636"/>
    <cellStyle name="输出 4 4 4 2 2" xfId="23637"/>
    <cellStyle name="常规 4 3 2 2 2 2" xfId="23638"/>
    <cellStyle name="千位分隔 2 2 2 4 3" xfId="23639"/>
    <cellStyle name="常规 4 3 2 2 2 2 2" xfId="23640"/>
    <cellStyle name="千位分隔 2 2 2 4 3 2" xfId="23641"/>
    <cellStyle name="常规 4 3 2 2 2 2 3" xfId="23642"/>
    <cellStyle name="千位分隔 2 2 2 4 3 3" xfId="23643"/>
    <cellStyle name="常规 4 3 2 2 2 3" xfId="23644"/>
    <cellStyle name="千位分隔 2 2 2 4 4" xfId="23645"/>
    <cellStyle name="常规 4 3 2 2 2 4" xfId="23646"/>
    <cellStyle name="千位分隔 2 2 2 4 5" xfId="23647"/>
    <cellStyle name="常规 4 3 2 2 3" xfId="23648"/>
    <cellStyle name="输出 4 4 4 2 3" xfId="23649"/>
    <cellStyle name="常规 4 3 2 2 3 2" xfId="23650"/>
    <cellStyle name="千位分隔 2 2 2 5 3" xfId="23651"/>
    <cellStyle name="输出 4 4 4 2 3 2" xfId="23652"/>
    <cellStyle name="常规 4 3 2 2 3 3" xfId="23653"/>
    <cellStyle name="千位分隔 2 2 2 5 4" xfId="23654"/>
    <cellStyle name="常规 4 3 2 2 4" xfId="23655"/>
    <cellStyle name="好 4 5 3 2" xfId="23656"/>
    <cellStyle name="常规 4 3 2 2 5" xfId="23657"/>
    <cellStyle name="好 4 5 3 3" xfId="23658"/>
    <cellStyle name="常规 4 3 2 3" xfId="23659"/>
    <cellStyle name="输出 4 4 4 3" xfId="23660"/>
    <cellStyle name="强调文字颜色 4 3 2 2 5" xfId="23661"/>
    <cellStyle name="常规 4 3 2 3 2 3" xfId="23662"/>
    <cellStyle name="千位分隔 2 2 3 4 4" xfId="23663"/>
    <cellStyle name="常规 4 3 2 3 3" xfId="23664"/>
    <cellStyle name="好 4 5 4 2" xfId="23665"/>
    <cellStyle name="常规 4 3 2 3 4" xfId="23666"/>
    <cellStyle name="输出 4 4 2 2 2 3 2" xfId="23667"/>
    <cellStyle name="常规 4 3 2 4 2" xfId="23668"/>
    <cellStyle name="输出 4 4 4 4 2" xfId="23669"/>
    <cellStyle name="常规 4 3 2 4 3" xfId="23670"/>
    <cellStyle name="常规 4 3 2 5" xfId="23671"/>
    <cellStyle name="常规 4 3 3" xfId="23672"/>
    <cellStyle name="输出 4 4 5" xfId="23673"/>
    <cellStyle name="常规 4 3 3 2" xfId="23674"/>
    <cellStyle name="输出 4 4 5 2" xfId="23675"/>
    <cellStyle name="常规 4 3 3 2 2" xfId="23676"/>
    <cellStyle name="常规 4 3 3 2 2 2" xfId="23677"/>
    <cellStyle name="千位分隔 2 3 2 4 3" xfId="23678"/>
    <cellStyle name="常规 4 3 3 2 2 3" xfId="23679"/>
    <cellStyle name="千位分隔 2 3 2 4 4" xfId="23680"/>
    <cellStyle name="常规 4 3 3 2 3" xfId="23681"/>
    <cellStyle name="常规 4 3 3 2 4" xfId="23682"/>
    <cellStyle name="好 4 6 3 2" xfId="23683"/>
    <cellStyle name="常规 4 3 3 3" xfId="23684"/>
    <cellStyle name="输出 4 4 5 3" xfId="23685"/>
    <cellStyle name="常规 4 3 3 3 3" xfId="23686"/>
    <cellStyle name="常规 4 3 3 4" xfId="23687"/>
    <cellStyle name="常规 4 3 3 5" xfId="23688"/>
    <cellStyle name="常规 4 4 2 2" xfId="23689"/>
    <cellStyle name="输出 4 5 4 2" xfId="23690"/>
    <cellStyle name="常规 4 4 2 2 2" xfId="23691"/>
    <cellStyle name="注释 2 11" xfId="23692"/>
    <cellStyle name="链接单元格 3 3 2 5" xfId="23693"/>
    <cellStyle name="常规 4 4 2 2 2 2" xfId="23694"/>
    <cellStyle name="强调文字颜色 3 2 7 3" xfId="23695"/>
    <cellStyle name="常规 4 4 2 2 3" xfId="23696"/>
    <cellStyle name="注释 2 12" xfId="23697"/>
    <cellStyle name="常规 4 4 2 2 4" xfId="23698"/>
    <cellStyle name="常规 4 4 2 3" xfId="23699"/>
    <cellStyle name="输出 4 5 4 3" xfId="23700"/>
    <cellStyle name="常规 4 4 2 4" xfId="23701"/>
    <cellStyle name="常规 4 4 3" xfId="23702"/>
    <cellStyle name="输出 4 5 5" xfId="23703"/>
    <cellStyle name="常规 4 4 3 2" xfId="23704"/>
    <cellStyle name="常规 4 4 3 2 2" xfId="23705"/>
    <cellStyle name="链接单元格 4 3 2 5" xfId="23706"/>
    <cellStyle name="常规 4 4 3 2 2 2" xfId="23707"/>
    <cellStyle name="强调文字颜色 4 2 7 3" xfId="23708"/>
    <cellStyle name="常规 4 4 3 2 3" xfId="23709"/>
    <cellStyle name="常规 4 4 3 2 4" xfId="23710"/>
    <cellStyle name="常规 4 4 3 3" xfId="23711"/>
    <cellStyle name="常规 4 4 3 3 3" xfId="23712"/>
    <cellStyle name="常规 4 4 3 4" xfId="23713"/>
    <cellStyle name="常规 4 4 3 5" xfId="23714"/>
    <cellStyle name="常规 4 5 2 2" xfId="23715"/>
    <cellStyle name="千位分隔 2 2 5 2 2 2 2 2" xfId="23716"/>
    <cellStyle name="常规 4 5 2 2 2" xfId="23717"/>
    <cellStyle name="常规 4 5 2 2 3" xfId="23718"/>
    <cellStyle name="注释 2" xfId="23719"/>
    <cellStyle name="常规 4 5 2 3" xfId="23720"/>
    <cellStyle name="汇总 4 3 2 2 2 2 3 2" xfId="23721"/>
    <cellStyle name="常规 4 5 2 4" xfId="23722"/>
    <cellStyle name="常规 4 5 3" xfId="23723"/>
    <cellStyle name="千位分隔 2 2 5 2 2 2 3" xfId="23724"/>
    <cellStyle name="输出 4 6 5" xfId="23725"/>
    <cellStyle name="常规 4 5 3 2" xfId="23726"/>
    <cellStyle name="输出 4 6 5 2" xfId="23727"/>
    <cellStyle name="常规 4 5 3 3" xfId="23728"/>
    <cellStyle name="常规 4 6" xfId="23729"/>
    <cellStyle name="解释性文本 4 2 3 2" xfId="23730"/>
    <cellStyle name="千位分隔 2 2 5 2 2 3" xfId="23731"/>
    <cellStyle name="常规 4 6 2" xfId="23732"/>
    <cellStyle name="解释性文本 4 2 3 2 2" xfId="23733"/>
    <cellStyle name="千位分隔 2 2 5 2 2 3 2" xfId="23734"/>
    <cellStyle name="输出 4 7 4" xfId="23735"/>
    <cellStyle name="常规 4 6 2 2" xfId="23736"/>
    <cellStyle name="解释性文本 4 2 3 2 2 2" xfId="23737"/>
    <cellStyle name="输出 4 7 4 2" xfId="23738"/>
    <cellStyle name="计算 3 3 3 2 2 2" xfId="23739"/>
    <cellStyle name="常规 4 6 2 3" xfId="23740"/>
    <cellStyle name="常规 4 6 3" xfId="23741"/>
    <cellStyle name="解释性文本 4 2 3 2 3" xfId="23742"/>
    <cellStyle name="常规 4 7 2" xfId="23743"/>
    <cellStyle name="解释性文本 4 2 3 3 2" xfId="23744"/>
    <cellStyle name="常规 4 7 3" xfId="23745"/>
    <cellStyle name="常规 5 2 2 2 2" xfId="23746"/>
    <cellStyle name="常规 5 2 2 2 2 2" xfId="23747"/>
    <cellStyle name="常规 5 4 2 4" xfId="23748"/>
    <cellStyle name="常规 5 2 2 2 2 3" xfId="23749"/>
    <cellStyle name="常规 5 2 2 2 3" xfId="23750"/>
    <cellStyle name="常规 5 2 2 2 4" xfId="23751"/>
    <cellStyle name="常规 5 2 2 3" xfId="23752"/>
    <cellStyle name="千位分隔 2 2 2 2 2 2 2 2 2" xfId="23753"/>
    <cellStyle name="常规 5 2 2 3 2" xfId="23754"/>
    <cellStyle name="千位分隔 2 2 2 2 2 2 2 2 2 2" xfId="23755"/>
    <cellStyle name="常规 5 2 2 5" xfId="23756"/>
    <cellStyle name="千位分隔 2 2 2 2 2 2 2 2 4" xfId="23757"/>
    <cellStyle name="常规 5 2 3" xfId="23758"/>
    <cellStyle name="常规 5 2 3 2" xfId="23759"/>
    <cellStyle name="常规 5 2 3 2 2" xfId="23760"/>
    <cellStyle name="常规 5 2 3 2 3" xfId="23761"/>
    <cellStyle name="常规 5 2 3 3" xfId="23762"/>
    <cellStyle name="千位分隔 2 2 2 2 2 2 2 3 2" xfId="23763"/>
    <cellStyle name="常规 5 2 4" xfId="23764"/>
    <cellStyle name="常规 5 2 4 2" xfId="23765"/>
    <cellStyle name="常规 5 2 4 3" xfId="23766"/>
    <cellStyle name="常规 5 2 5" xfId="23767"/>
    <cellStyle name="常规 5 2 6" xfId="23768"/>
    <cellStyle name="警告文本 4 4 3 2 3 2" xfId="23769"/>
    <cellStyle name="常规 5 3 2 2" xfId="23770"/>
    <cellStyle name="常规 5 3 2 2 2" xfId="23771"/>
    <cellStyle name="常规 5 3 2 2 2 2" xfId="23772"/>
    <cellStyle name="好_2.空间地产（西安）天琴湾销售会所灯饰清单 4 6 3 2 2" xfId="23773"/>
    <cellStyle name="注释 2 5 2 2 2" xfId="23774"/>
    <cellStyle name="常规 5 3 2 2 2 2 3" xfId="23775"/>
    <cellStyle name="常规 5 3 2 2 2 3" xfId="23776"/>
    <cellStyle name="常规 5 3 2 2 2 4" xfId="23777"/>
    <cellStyle name="常规 5 3 2 2 3" xfId="23778"/>
    <cellStyle name="常规 5 3 2 2 3 2" xfId="23779"/>
    <cellStyle name="常规 5 3 2 2 3 3" xfId="23780"/>
    <cellStyle name="常规 5 3 2 2 4" xfId="23781"/>
    <cellStyle name="常规 5 3 2 2 5" xfId="23782"/>
    <cellStyle name="常规 5 3 2 3" xfId="23783"/>
    <cellStyle name="千位分隔 2 2 2 2 2 2 3 2 2" xfId="23784"/>
    <cellStyle name="常规 5 3 2 3 2" xfId="23785"/>
    <cellStyle name="常规 5 3 2 3 2 2" xfId="23786"/>
    <cellStyle name="常规 5 3 2 3 2 3" xfId="23787"/>
    <cellStyle name="常规 5 3 2 3 3" xfId="23788"/>
    <cellStyle name="常规 5 3 2 3 4" xfId="23789"/>
    <cellStyle name="输出 4 4 3 2 2 3 2" xfId="23790"/>
    <cellStyle name="常规 5 3 2 4 2" xfId="23791"/>
    <cellStyle name="常规 5 3 2 4 3" xfId="23792"/>
    <cellStyle name="常规 5 3 2 5" xfId="23793"/>
    <cellStyle name="常规 5 3 3" xfId="23794"/>
    <cellStyle name="常规 5 3 3 2" xfId="23795"/>
    <cellStyle name="常规 5 3 3 2 2" xfId="23796"/>
    <cellStyle name="常规 5 3 3 2 2 2" xfId="23797"/>
    <cellStyle name="警告文本 3 2 2 2 2 2 2" xfId="23798"/>
    <cellStyle name="常规 5 3 3 2 2 3" xfId="23799"/>
    <cellStyle name="常规 5 3 3 2 3" xfId="23800"/>
    <cellStyle name="常规 5 3 3 2 4" xfId="23801"/>
    <cellStyle name="常规 5 3 3 3" xfId="23802"/>
    <cellStyle name="常规 5 3 3 3 2" xfId="23803"/>
    <cellStyle name="常规 5 3 3 3 3" xfId="23804"/>
    <cellStyle name="常规 5 3 3 5" xfId="23805"/>
    <cellStyle name="常规 5 4" xfId="23806"/>
    <cellStyle name="常规 5 4 2" xfId="23807"/>
    <cellStyle name="输出 3 3 2 2 2 4" xfId="23808"/>
    <cellStyle name="常规 5 4 2 2" xfId="23809"/>
    <cellStyle name="输出 3 3 2 2 2 4 2" xfId="23810"/>
    <cellStyle name="常规 5 4 2 2 2" xfId="23811"/>
    <cellStyle name="常规 5 4 2 3" xfId="23812"/>
    <cellStyle name="常规 5 4 3" xfId="23813"/>
    <cellStyle name="常规 5 4 3 2" xfId="23814"/>
    <cellStyle name="常规 5 4 3 3" xfId="23815"/>
    <cellStyle name="常规 5 5 2" xfId="23816"/>
    <cellStyle name="千位分隔 2 2 5 2 3 2 2" xfId="23817"/>
    <cellStyle name="常规 5 5 2 2" xfId="23818"/>
    <cellStyle name="常规 5 5 2 3" xfId="23819"/>
    <cellStyle name="常规 5 5 3" xfId="23820"/>
    <cellStyle name="常规 5 6" xfId="23821"/>
    <cellStyle name="解释性文本 4 2 4 2" xfId="23822"/>
    <cellStyle name="千位分隔 2 2 5 2 3 3" xfId="23823"/>
    <cellStyle name="常规 5 6 2" xfId="23824"/>
    <cellStyle name="解释性文本 4 2 4 2 2" xfId="23825"/>
    <cellStyle name="常规 5 6 3" xfId="23826"/>
    <cellStyle name="常规 5 7" xfId="23827"/>
    <cellStyle name="解释性文本 4 2 4 3" xfId="23828"/>
    <cellStyle name="千位分隔 2 2 5 2 3 4" xfId="23829"/>
    <cellStyle name="常规 6 2 2 2 2" xfId="23830"/>
    <cellStyle name="常规 6 2 2 3" xfId="23831"/>
    <cellStyle name="千位分隔 2 2 2 2 2 3 2 2 2" xfId="23832"/>
    <cellStyle name="常规 6 2 4" xfId="23833"/>
    <cellStyle name="常规 6 4" xfId="23834"/>
    <cellStyle name="常规 6 5" xfId="23835"/>
    <cellStyle name="千位分隔 2 2 5 2 4 2" xfId="23836"/>
    <cellStyle name="常规 6 6" xfId="23837"/>
    <cellStyle name="解释性文本 4 2 5 2" xfId="23838"/>
    <cellStyle name="常规 7 3" xfId="23839"/>
    <cellStyle name="常规 7 4" xfId="23840"/>
    <cellStyle name="常规 8 2 2" xfId="23841"/>
    <cellStyle name="强调文字颜色 5 4 6 4" xfId="23842"/>
    <cellStyle name="常规 8 2 2 2" xfId="23843"/>
    <cellStyle name="强调文字颜色 5 4 6 4 2" xfId="23844"/>
    <cellStyle name="常规 8 2 2 3" xfId="23845"/>
    <cellStyle name="常规 8 2 3 2" xfId="23846"/>
    <cellStyle name="常规 8 2 4" xfId="23847"/>
    <cellStyle name="常规 8 3" xfId="23848"/>
    <cellStyle name="常规 8 3 2" xfId="23849"/>
    <cellStyle name="常规 8 3 3" xfId="23850"/>
    <cellStyle name="常规 8 4" xfId="23851"/>
    <cellStyle name="常规 9" xfId="23852"/>
    <cellStyle name="好 2 2 5 3 2 2" xfId="23853"/>
    <cellStyle name="常规 9 2" xfId="23854"/>
    <cellStyle name="常规 9 2 2" xfId="23855"/>
    <cellStyle name="好 2" xfId="23856"/>
    <cellStyle name="好 2 2" xfId="23857"/>
    <cellStyle name="好 2 2 2" xfId="23858"/>
    <cellStyle name="好 2 2 2 2" xfId="23859"/>
    <cellStyle name="好 2 2 2 2 2" xfId="23860"/>
    <cellStyle name="好 2 2 2 2 2 2" xfId="23861"/>
    <cellStyle name="警告文本 4 8" xfId="23862"/>
    <cellStyle name="好 2 2 2 2 2 2 2" xfId="23863"/>
    <cellStyle name="警告文本 4 8 2" xfId="23864"/>
    <cellStyle name="好 2 2 2 2 2 2 2 2" xfId="23865"/>
    <cellStyle name="好 2 2 2 2 2 3 2 2" xfId="23866"/>
    <cellStyle name="链接单元格 2 3 5 2 2" xfId="23867"/>
    <cellStyle name="好 2 2 2 2 2 4 2" xfId="23868"/>
    <cellStyle name="好 2 2 2 2 3 2" xfId="23869"/>
    <cellStyle name="好 2 2 2 2 3 2 2" xfId="23870"/>
    <cellStyle name="好 2 2 2 2 3 2 2 2" xfId="23871"/>
    <cellStyle name="好 2 2 2 2 3 3 2" xfId="23872"/>
    <cellStyle name="好 2 2 2 2 4" xfId="23873"/>
    <cellStyle name="强调文字颜色 3 2 2 4 2 2 3 2" xfId="23874"/>
    <cellStyle name="汇总 3 2 3 2 3" xfId="23875"/>
    <cellStyle name="好 2 2 2 2 4 2" xfId="23876"/>
    <cellStyle name="好 2 2 2 2 4 2 2" xfId="23877"/>
    <cellStyle name="好 2 2 2 2 5" xfId="23878"/>
    <cellStyle name="汇总 3 2 3 3 3" xfId="23879"/>
    <cellStyle name="好 2 2 2 2 5 2" xfId="23880"/>
    <cellStyle name="好 2 2 2 3 2 2" xfId="23881"/>
    <cellStyle name="好 2 2 2 3 2 2 2" xfId="23882"/>
    <cellStyle name="好 2 2 2 3 2 3 2" xfId="23883"/>
    <cellStyle name="好 2 2 2 3 3" xfId="23884"/>
    <cellStyle name="好 2 2 2 3 3 2" xfId="23885"/>
    <cellStyle name="好 2 2 2 3 3 2 2" xfId="23886"/>
    <cellStyle name="好 2 2 2 3 4" xfId="23887"/>
    <cellStyle name="汇总 3 2 4 2 3" xfId="23888"/>
    <cellStyle name="好 2 2 2 3 4 2" xfId="23889"/>
    <cellStyle name="好 2 2 2 4 2" xfId="23890"/>
    <cellStyle name="好 2 2 2 4 2 2" xfId="23891"/>
    <cellStyle name="好 2 2 2 4 2 2 2" xfId="23892"/>
    <cellStyle name="好 2 2 2 4 3" xfId="23893"/>
    <cellStyle name="好 2 2 2 4 3 2" xfId="23894"/>
    <cellStyle name="好 2 2 2 5" xfId="23895"/>
    <cellStyle name="好 2 2 2 5 2" xfId="23896"/>
    <cellStyle name="好 2 2 2 5 2 2" xfId="23897"/>
    <cellStyle name="好 2 2 2 6" xfId="23898"/>
    <cellStyle name="好 2 2 2 6 2" xfId="23899"/>
    <cellStyle name="好 2 2 3" xfId="23900"/>
    <cellStyle name="好 2 2 3 2" xfId="23901"/>
    <cellStyle name="好 2 2 3 2 2" xfId="23902"/>
    <cellStyle name="好 2 2 3 2 2 2" xfId="23903"/>
    <cellStyle name="好 2 2 3 2 2 2 2" xfId="23904"/>
    <cellStyle name="好 2 2 3 2 2 2 2 2" xfId="23905"/>
    <cellStyle name="输入 4 3 5" xfId="23906"/>
    <cellStyle name="好 2 2 3 2 2 2 2 2 2" xfId="23907"/>
    <cellStyle name="好 2 2 3 2 2 3 2 2" xfId="23908"/>
    <cellStyle name="链接单元格 3 3 5 2 2" xfId="23909"/>
    <cellStyle name="好 2 2 3 2 2 4 2" xfId="23910"/>
    <cellStyle name="好 2 2 3 2 3" xfId="23911"/>
    <cellStyle name="好 2 2 3 2 3 2" xfId="23912"/>
    <cellStyle name="好 2 2 3 2 3 2 2" xfId="23913"/>
    <cellStyle name="好 2 2 3 2 3 2 2 2" xfId="23914"/>
    <cellStyle name="好 2 2 3 2 3 3 2" xfId="23915"/>
    <cellStyle name="好 2 2 3 2 4" xfId="23916"/>
    <cellStyle name="汇总 3 3 3 2 3" xfId="23917"/>
    <cellStyle name="好 2 2 3 2 4 2" xfId="23918"/>
    <cellStyle name="好 2 2 3 2 4 2 2" xfId="23919"/>
    <cellStyle name="好 2 2 3 3 2 2" xfId="23920"/>
    <cellStyle name="好 2 2 3 3 2 2 2" xfId="23921"/>
    <cellStyle name="好 2 2 3 3 2 2 2 2" xfId="23922"/>
    <cellStyle name="好 2 2 3 3 2 3" xfId="23923"/>
    <cellStyle name="好 2 2 3 3 2 3 2" xfId="23924"/>
    <cellStyle name="好 2 2 3 3 3" xfId="23925"/>
    <cellStyle name="好 2 2 3 3 3 2" xfId="23926"/>
    <cellStyle name="好 2 2 3 3 3 2 2" xfId="23927"/>
    <cellStyle name="好 2 2 3 3 4" xfId="23928"/>
    <cellStyle name="汇总 3 3 4 2 3" xfId="23929"/>
    <cellStyle name="好 2 2 3 3 4 2" xfId="23930"/>
    <cellStyle name="好 2 2 3 4" xfId="23931"/>
    <cellStyle name="好 2 2 3 4 2" xfId="23932"/>
    <cellStyle name="好 2 2 3 4 2 2" xfId="23933"/>
    <cellStyle name="好 2 2 3 4 2 2 2" xfId="23934"/>
    <cellStyle name="好 2 2 3 4 3" xfId="23935"/>
    <cellStyle name="好 2 2 3 4 3 2" xfId="23936"/>
    <cellStyle name="好 2 2 3 5" xfId="23937"/>
    <cellStyle name="好_2.空间地产（西安）天琴湾销售会所灯饰清单 4 5 2 2 2 2 2" xfId="23938"/>
    <cellStyle name="好 2 2 3 5 2" xfId="23939"/>
    <cellStyle name="好 2 2 3 5 2 2" xfId="23940"/>
    <cellStyle name="好 2 2 3 6" xfId="23941"/>
    <cellStyle name="强调文字颜色 5 2 3 3 2 2 2 2" xfId="23942"/>
    <cellStyle name="好 2 2 3 6 2" xfId="23943"/>
    <cellStyle name="好 2 2 4 2 2 2 2 2" xfId="23944"/>
    <cellStyle name="好 2 2 4 2 2 3 2" xfId="23945"/>
    <cellStyle name="好 2 2 4 2 3 2 2" xfId="23946"/>
    <cellStyle name="好 2 2 4 2 4" xfId="23947"/>
    <cellStyle name="汇总 3 4 3 2 3" xfId="23948"/>
    <cellStyle name="好 2 2 4 2 4 2" xfId="23949"/>
    <cellStyle name="好 2 2 4 3 2 2 2" xfId="23950"/>
    <cellStyle name="好 2 2 4 3 2 2 2 2" xfId="23951"/>
    <cellStyle name="好 2 2 4 3 2 3" xfId="23952"/>
    <cellStyle name="好 2 2 4 3 2 3 2" xfId="23953"/>
    <cellStyle name="好 2 2 4 3 3" xfId="23954"/>
    <cellStyle name="好 2 2 4 3 3 2" xfId="23955"/>
    <cellStyle name="好 2 2 4 3 4" xfId="23956"/>
    <cellStyle name="汇总 3 4 4 2 3" xfId="23957"/>
    <cellStyle name="好 2 2 4 3 4 2" xfId="23958"/>
    <cellStyle name="好 2 2 4 4 2 2" xfId="23959"/>
    <cellStyle name="好 2 2 4 4 2 2 2" xfId="23960"/>
    <cellStyle name="好 2 2 4 4 3" xfId="23961"/>
    <cellStyle name="好 2 2 4 4 3 2" xfId="23962"/>
    <cellStyle name="好 2 2 4 5" xfId="23963"/>
    <cellStyle name="好 2 2 4 5 2" xfId="23964"/>
    <cellStyle name="好 2 2 4 5 2 2" xfId="23965"/>
    <cellStyle name="好 2 2 4 6 2" xfId="23966"/>
    <cellStyle name="千位分隔 2 11" xfId="23967"/>
    <cellStyle name="好 2 2 5 2 2 2 2" xfId="23968"/>
    <cellStyle name="好 2 2 5 2 3" xfId="23969"/>
    <cellStyle name="好 2 2 5 2 3 2" xfId="23970"/>
    <cellStyle name="好 2 2 5 4" xfId="23971"/>
    <cellStyle name="好 2 2 5 4 2" xfId="23972"/>
    <cellStyle name="好 2 2 6" xfId="23973"/>
    <cellStyle name="好 2 2 6 2 2 2" xfId="23974"/>
    <cellStyle name="好 2 2 6 3" xfId="23975"/>
    <cellStyle name="好 2 2 6 3 2" xfId="23976"/>
    <cellStyle name="好 2 2 7" xfId="23977"/>
    <cellStyle name="注释 2 2 2 2 8" xfId="23978"/>
    <cellStyle name="好 2 2 7 2" xfId="23979"/>
    <cellStyle name="好 2 2 7 2 2" xfId="23980"/>
    <cellStyle name="好 2 3" xfId="23981"/>
    <cellStyle name="好 2 3 2" xfId="23982"/>
    <cellStyle name="好 2 3 2 2" xfId="23983"/>
    <cellStyle name="好 2 3 2 2 2" xfId="23984"/>
    <cellStyle name="好 2 3 2 2 2 2" xfId="23985"/>
    <cellStyle name="强调文字颜色 5 2 5 3 2" xfId="23986"/>
    <cellStyle name="好 2 3 2 2 2 2 2 2" xfId="23987"/>
    <cellStyle name="好 2 3 2 2 2 3" xfId="23988"/>
    <cellStyle name="强调文字颜色 5 2 6 3" xfId="23989"/>
    <cellStyle name="好 2 3 2 2 2 3 2" xfId="23990"/>
    <cellStyle name="好 2 3 2 2 3" xfId="23991"/>
    <cellStyle name="好 2 3 2 2 4" xfId="23992"/>
    <cellStyle name="强调文字颜色 3 2 2 4 3 2 3 2" xfId="23993"/>
    <cellStyle name="好 2 3 2 3 2 2" xfId="23994"/>
    <cellStyle name="强调文字颜色 6 2 5 3" xfId="23995"/>
    <cellStyle name="好 2 3 2 3 2 2 2" xfId="23996"/>
    <cellStyle name="适中 2 2 4 3 3" xfId="23997"/>
    <cellStyle name="好 2 3 2 3 3" xfId="23998"/>
    <cellStyle name="好 2 3 3" xfId="23999"/>
    <cellStyle name="好 2 3 3 2" xfId="24000"/>
    <cellStyle name="输出 4 2 2 2 4" xfId="24001"/>
    <cellStyle name="好 2 3 3 2 2" xfId="24002"/>
    <cellStyle name="好 2 3 3 2 3" xfId="24003"/>
    <cellStyle name="千位分隔 2 3 5 2 2 3" xfId="24004"/>
    <cellStyle name="好 2 3 5" xfId="24005"/>
    <cellStyle name="千位分隔 2 3 5 2 2 4" xfId="24006"/>
    <cellStyle name="好 2 3 6" xfId="24007"/>
    <cellStyle name="好 2 4" xfId="24008"/>
    <cellStyle name="检查单元格 4 2 6" xfId="24009"/>
    <cellStyle name="好 2 4 2" xfId="24010"/>
    <cellStyle name="检查单元格 4 2 6 2" xfId="24011"/>
    <cellStyle name="好 2 4 2 2" xfId="24012"/>
    <cellStyle name="好 2 4 2 2 2" xfId="24013"/>
    <cellStyle name="输出 2 2 2 2 3 2 3" xfId="24014"/>
    <cellStyle name="好 2 4 2 2 2 2" xfId="24015"/>
    <cellStyle name="输出 2 2 2 2 3 2 3 2" xfId="24016"/>
    <cellStyle name="好 2 4 2 2 2 2 2 2" xfId="24017"/>
    <cellStyle name="好 2 4 2 2 2 3" xfId="24018"/>
    <cellStyle name="好 2 4 2 2 2 3 2" xfId="24019"/>
    <cellStyle name="好 2 4 2 2 3" xfId="24020"/>
    <cellStyle name="好 2 4 2 2 3 2" xfId="24021"/>
    <cellStyle name="好 2 4 2 2 3 2 2" xfId="24022"/>
    <cellStyle name="好 2 4 2 2 4" xfId="24023"/>
    <cellStyle name="好 2 4 2 2 4 2" xfId="24024"/>
    <cellStyle name="好 2 4 2 3 2 2" xfId="24025"/>
    <cellStyle name="好 2 4 2 3 3" xfId="24026"/>
    <cellStyle name="好_3.空间地产（西安）天琴湾配饰报价清单 3 2 2 3 2 2" xfId="24027"/>
    <cellStyle name="好 2 4 2 3 3 2" xfId="24028"/>
    <cellStyle name="好_3.空间地产（西安）天琴湾配饰报价清单 3 2 2 3 2 2 2" xfId="24029"/>
    <cellStyle name="好 2 4 3" xfId="24030"/>
    <cellStyle name="好 2 4 3 2" xfId="24031"/>
    <cellStyle name="输出 4 2 3 2 4" xfId="24032"/>
    <cellStyle name="好 2 4 3 2 2" xfId="24033"/>
    <cellStyle name="输出 4 2 3 2 4 2" xfId="24034"/>
    <cellStyle name="好 2 4 3 2 3" xfId="24035"/>
    <cellStyle name="好 2 4 3 3" xfId="24036"/>
    <cellStyle name="好 2 4 3 3 2" xfId="24037"/>
    <cellStyle name="好 2 4 4 3" xfId="24038"/>
    <cellStyle name="强调文字颜色 2 2 2 5 4" xfId="24039"/>
    <cellStyle name="好 2 4 4 3 2" xfId="24040"/>
    <cellStyle name="好 2 4 5" xfId="24041"/>
    <cellStyle name="好 2 4 5 2" xfId="24042"/>
    <cellStyle name="计算 2 2 3 2 4 3" xfId="24043"/>
    <cellStyle name="好 2 4 5 2 2" xfId="24044"/>
    <cellStyle name="好 2 4 6" xfId="24045"/>
    <cellStyle name="好 2 4 6 2" xfId="24046"/>
    <cellStyle name="好 2 5" xfId="24047"/>
    <cellStyle name="警告文本 3 2 3 3 2" xfId="24048"/>
    <cellStyle name="警告文本 2 2 2 2 2 2 3" xfId="24049"/>
    <cellStyle name="好 2 5 2 2 2 2 2" xfId="24050"/>
    <cellStyle name="警告文本 2 2 5 2 2 2" xfId="24051"/>
    <cellStyle name="解释性文本 2 2 3 2 3 2 2" xfId="24052"/>
    <cellStyle name="好 2 5 2 2 3" xfId="24053"/>
    <cellStyle name="警告文本 2 2 5 3" xfId="24054"/>
    <cellStyle name="好 2 5 2 3 2 2" xfId="24055"/>
    <cellStyle name="警告文本 2 2 6 2 2" xfId="24056"/>
    <cellStyle name="好 2 5 3" xfId="24057"/>
    <cellStyle name="好 2 5 3 2" xfId="24058"/>
    <cellStyle name="警告文本 2 3 5" xfId="24059"/>
    <cellStyle name="好 2 5 3 2 2" xfId="24060"/>
    <cellStyle name="警告文本 2 3 5 2" xfId="24061"/>
    <cellStyle name="解释性文本 2 2 3 2 4 2 2" xfId="24062"/>
    <cellStyle name="好 2 5 3 2 3" xfId="24063"/>
    <cellStyle name="好 2 5 3 3" xfId="24064"/>
    <cellStyle name="警告文本 2 3 6" xfId="24065"/>
    <cellStyle name="好 2 5 3 3 2" xfId="24066"/>
    <cellStyle name="警告文本 2 3 6 2" xfId="24067"/>
    <cellStyle name="好 2 5 3 3 2 2" xfId="24068"/>
    <cellStyle name="好 2 5 4" xfId="24069"/>
    <cellStyle name="好 2 5 4 2" xfId="24070"/>
    <cellStyle name="警告文本 2 4 5" xfId="24071"/>
    <cellStyle name="好 2 5 4 2 2" xfId="24072"/>
    <cellStyle name="警告文本 2 4 5 2" xfId="24073"/>
    <cellStyle name="好 2 5 4 3" xfId="24074"/>
    <cellStyle name="警告文本 2 4 6" xfId="24075"/>
    <cellStyle name="好 2 5 4 3 2" xfId="24076"/>
    <cellStyle name="警告文本 2 4 6 2" xfId="24077"/>
    <cellStyle name="好 2 5 5" xfId="24078"/>
    <cellStyle name="好 2 5 5 2" xfId="24079"/>
    <cellStyle name="警告文本 2 5 5" xfId="24080"/>
    <cellStyle name="好 2 5 5 2 2" xfId="24081"/>
    <cellStyle name="警告文本 2 5 5 2" xfId="24082"/>
    <cellStyle name="千位分隔 2 2 2 3 3 2 2 2 2" xfId="24083"/>
    <cellStyle name="好 2 5 6" xfId="24084"/>
    <cellStyle name="好 2 5 6 2" xfId="24085"/>
    <cellStyle name="好 2 6" xfId="24086"/>
    <cellStyle name="检查单元格 4 4 6" xfId="24087"/>
    <cellStyle name="好 2 6 2" xfId="24088"/>
    <cellStyle name="检查单元格 4 4 6 2" xfId="24089"/>
    <cellStyle name="好 2 6 2 2" xfId="24090"/>
    <cellStyle name="警告文本 3 2 5" xfId="24091"/>
    <cellStyle name="好 2 6 2 2 2" xfId="24092"/>
    <cellStyle name="警告文本 3 2 5 2" xfId="24093"/>
    <cellStyle name="好 2 6 2 2 2 2" xfId="24094"/>
    <cellStyle name="警告文本 3 2 5 2 2" xfId="24095"/>
    <cellStyle name="好 2 6 2 3 2" xfId="24096"/>
    <cellStyle name="警告文本 3 2 6 2" xfId="24097"/>
    <cellStyle name="好 2 6 3" xfId="24098"/>
    <cellStyle name="好 2 6 3 2" xfId="24099"/>
    <cellStyle name="警告文本 3 3 5" xfId="24100"/>
    <cellStyle name="好 2 6 3 2 2" xfId="24101"/>
    <cellStyle name="警告文本 3 3 5 2" xfId="24102"/>
    <cellStyle name="好 2 6 4" xfId="24103"/>
    <cellStyle name="好 2 6 4 2" xfId="24104"/>
    <cellStyle name="警告文本 3 4 5" xfId="24105"/>
    <cellStyle name="好 2 7" xfId="24106"/>
    <cellStyle name="好 2 7 2" xfId="24107"/>
    <cellStyle name="好 2 7 2 2" xfId="24108"/>
    <cellStyle name="警告文本 4 2 5" xfId="24109"/>
    <cellStyle name="好 2 7 2 2 2" xfId="24110"/>
    <cellStyle name="警告文本 4 2 5 2" xfId="24111"/>
    <cellStyle name="好 2 7 3" xfId="24112"/>
    <cellStyle name="好 2 7 3 2" xfId="24113"/>
    <cellStyle name="警告文本 4 3 5" xfId="24114"/>
    <cellStyle name="好 3" xfId="24115"/>
    <cellStyle name="好 3 2" xfId="24116"/>
    <cellStyle name="好 3 2 2" xfId="24117"/>
    <cellStyle name="好 3 2 2 2" xfId="24118"/>
    <cellStyle name="好 3 2 2 2 2" xfId="24119"/>
    <cellStyle name="好 3 2 2 2 3 2" xfId="24120"/>
    <cellStyle name="好 3 2 2 2 4" xfId="24121"/>
    <cellStyle name="输入 3 4 4 2 3" xfId="24122"/>
    <cellStyle name="好 3 2 2 2 4 2" xfId="24123"/>
    <cellStyle name="好 3 2 2 3 3" xfId="24124"/>
    <cellStyle name="好 3 2 2 4" xfId="24125"/>
    <cellStyle name="好 3 2 2 4 2" xfId="24126"/>
    <cellStyle name="好 3 2 2 5" xfId="24127"/>
    <cellStyle name="好 3 2 2 5 2" xfId="24128"/>
    <cellStyle name="好 3 2 3 2" xfId="24129"/>
    <cellStyle name="链接单元格 2 3 3 2 2 2 2" xfId="24130"/>
    <cellStyle name="好 3 2 3 2 2" xfId="24131"/>
    <cellStyle name="样式 1 3 3" xfId="24132"/>
    <cellStyle name="好 3 2 3 2 2 2 2" xfId="24133"/>
    <cellStyle name="好 3 2 3 2 3" xfId="24134"/>
    <cellStyle name="好 3 2 3 2 3 2" xfId="24135"/>
    <cellStyle name="好 3 2 3 3 2" xfId="24136"/>
    <cellStyle name="好 3 2 3 3 2 2" xfId="24137"/>
    <cellStyle name="好 3 2 3 4" xfId="24138"/>
    <cellStyle name="好 3 2 3 4 2" xfId="24139"/>
    <cellStyle name="好 3 2 5" xfId="24140"/>
    <cellStyle name="好 3 2 6" xfId="24141"/>
    <cellStyle name="好 3 3" xfId="24142"/>
    <cellStyle name="好 3 3 2" xfId="24143"/>
    <cellStyle name="好 3 3 2 2" xfId="24144"/>
    <cellStyle name="好 3 3 2 2 2" xfId="24145"/>
    <cellStyle name="好 3 3 2 2 2 2 2 2" xfId="24146"/>
    <cellStyle name="好 3 3 2 2 2 3" xfId="24147"/>
    <cellStyle name="好 3 3 2 2 2 3 2" xfId="24148"/>
    <cellStyle name="汇总 2 2 3 2 2 2 2 3 2" xfId="24149"/>
    <cellStyle name="好 3 3 2 2 3" xfId="24150"/>
    <cellStyle name="计算 2" xfId="24151"/>
    <cellStyle name="好 3 3 2 2 3 2 2" xfId="24152"/>
    <cellStyle name="输入 4 4 4 2 3" xfId="24153"/>
    <cellStyle name="好 3 3 2 2 4 2" xfId="24154"/>
    <cellStyle name="好 3 3 2 3 3" xfId="24155"/>
    <cellStyle name="好 3 3 2 3 3 2" xfId="24156"/>
    <cellStyle name="好 3 3 2 4" xfId="24157"/>
    <cellStyle name="好 3 3 2 4 2 2" xfId="24158"/>
    <cellStyle name="好 3 3 2 5" xfId="24159"/>
    <cellStyle name="好 3 3 2 5 2" xfId="24160"/>
    <cellStyle name="好 3 3 3" xfId="24161"/>
    <cellStyle name="链接单元格 2 3 3 2 3 2" xfId="24162"/>
    <cellStyle name="好 3 3 3 2" xfId="24163"/>
    <cellStyle name="输出 4 3 2 2 4" xfId="24164"/>
    <cellStyle name="好 3 3 3 2 2" xfId="24165"/>
    <cellStyle name="好 3 3 3 2 3" xfId="24166"/>
    <cellStyle name="好 3 3 3 3" xfId="24167"/>
    <cellStyle name="输出 4 3 2 2 5" xfId="24168"/>
    <cellStyle name="好 3 3 3 4" xfId="24169"/>
    <cellStyle name="好 3 3 3 4 2" xfId="24170"/>
    <cellStyle name="好 3 3 5" xfId="24171"/>
    <cellStyle name="好 3 3 6" xfId="24172"/>
    <cellStyle name="输入 4 3 3 2 2 2" xfId="24173"/>
    <cellStyle name="好 3 4" xfId="24174"/>
    <cellStyle name="好 3 4 2" xfId="24175"/>
    <cellStyle name="好 3 4 2 2" xfId="24176"/>
    <cellStyle name="好 3 4 2 2 2" xfId="24177"/>
    <cellStyle name="输出 2 2 3 2 3 2 3" xfId="24178"/>
    <cellStyle name="好 3 4 2 2 2 2" xfId="24179"/>
    <cellStyle name="输出 2 2 3 2 3 2 3 2" xfId="24180"/>
    <cellStyle name="好 3 4 2 2 2 2 2" xfId="24181"/>
    <cellStyle name="千位分隔 2 3 2 4 5" xfId="24182"/>
    <cellStyle name="好 3 4 2 2 3 2" xfId="24183"/>
    <cellStyle name="好 3 4 2 3" xfId="24184"/>
    <cellStyle name="好 3 4 2 3 2 2" xfId="24185"/>
    <cellStyle name="好 3 4 2 4" xfId="24186"/>
    <cellStyle name="好 3 4 2 4 2" xfId="24187"/>
    <cellStyle name="好 3 4 3" xfId="24188"/>
    <cellStyle name="好 3 4 3 2" xfId="24189"/>
    <cellStyle name="输出 4 3 3 2 4" xfId="24190"/>
    <cellStyle name="好 3 4 3 2 2" xfId="24191"/>
    <cellStyle name="输出 4 3 3 2 4 2" xfId="24192"/>
    <cellStyle name="好 3 4 3 2 3" xfId="24193"/>
    <cellStyle name="好 3 4 3 3" xfId="24194"/>
    <cellStyle name="好 3 4 3 3 2" xfId="24195"/>
    <cellStyle name="好 3 4 3 4" xfId="24196"/>
    <cellStyle name="强调文字颜色 6 2 3 3 2 2 2 2" xfId="24197"/>
    <cellStyle name="好 3 4 3 4 2" xfId="24198"/>
    <cellStyle name="好 3 4 4" xfId="24199"/>
    <cellStyle name="好 3 4 5" xfId="24200"/>
    <cellStyle name="好 3 4 6" xfId="24201"/>
    <cellStyle name="好 3 4 6 2" xfId="24202"/>
    <cellStyle name="输入 4 3 3 2 2 3" xfId="24203"/>
    <cellStyle name="好 3 5" xfId="24204"/>
    <cellStyle name="警告文本 3 2 3 4 2" xfId="24205"/>
    <cellStyle name="输入 4 3 3 2 2 3 2" xfId="24206"/>
    <cellStyle name="好 3 5 2" xfId="24207"/>
    <cellStyle name="好 3 5 2 2" xfId="24208"/>
    <cellStyle name="好 3 5 2 2 2" xfId="24209"/>
    <cellStyle name="好 3 5 2 2 2 2" xfId="24210"/>
    <cellStyle name="好 3 5 2 3" xfId="24211"/>
    <cellStyle name="好 3 5 2 3 2" xfId="24212"/>
    <cellStyle name="好 3 5 3" xfId="24213"/>
    <cellStyle name="好 3 5 3 2 2" xfId="24214"/>
    <cellStyle name="好 3 5 4" xfId="24215"/>
    <cellStyle name="好 3 6 2" xfId="24216"/>
    <cellStyle name="好 3 6 2 2" xfId="24217"/>
    <cellStyle name="好 3 6 2 2 2" xfId="24218"/>
    <cellStyle name="好 3 6 3" xfId="24219"/>
    <cellStyle name="好 3 7" xfId="24220"/>
    <cellStyle name="好 3 7 2" xfId="24221"/>
    <cellStyle name="好 3 7 2 2" xfId="24222"/>
    <cellStyle name="好_3.空间地产（西安）天琴湾配饰报价清单 3 3 3 2 3" xfId="24223"/>
    <cellStyle name="好 4 2" xfId="24224"/>
    <cellStyle name="好_3.空间地产（西安）天琴湾配饰报价清单 3 3 3 2 3 2" xfId="24225"/>
    <cellStyle name="强调文字颜色 2 4 2 2 2 4" xfId="24226"/>
    <cellStyle name="好 4 2 2" xfId="24227"/>
    <cellStyle name="强调文字颜色 2 4 2 2 2 4 2" xfId="24228"/>
    <cellStyle name="好 4 2 2 2" xfId="24229"/>
    <cellStyle name="好 4 2 2 2 2" xfId="24230"/>
    <cellStyle name="好 4 2 2 2 2 2" xfId="24231"/>
    <cellStyle name="好 4 2 2 2 2 2 2" xfId="24232"/>
    <cellStyle name="好 4 2 2 2 2 2 2 2" xfId="24233"/>
    <cellStyle name="好 4 2 2 2 2 3 2" xfId="24234"/>
    <cellStyle name="好 4 2 2 2 3" xfId="24235"/>
    <cellStyle name="好 4 2 2 2 3 2" xfId="24236"/>
    <cellStyle name="好 4 2 2 2 3 2 2" xfId="24237"/>
    <cellStyle name="好 4 2 2 2 4" xfId="24238"/>
    <cellStyle name="好 4 2 2 2 4 2" xfId="24239"/>
    <cellStyle name="好 4 2 2 3 2 2" xfId="24240"/>
    <cellStyle name="好 4 2 2 3 2 2 2" xfId="24241"/>
    <cellStyle name="好 4 2 2 3 3 2" xfId="24242"/>
    <cellStyle name="好 4 2 2 4" xfId="24243"/>
    <cellStyle name="好 4 2 2 4 2 2" xfId="24244"/>
    <cellStyle name="好 4 2 2 5" xfId="24245"/>
    <cellStyle name="好 4 2 2 5 2" xfId="24246"/>
    <cellStyle name="好 4 2 3" xfId="24247"/>
    <cellStyle name="链接单元格 2 3 3 3 2 2" xfId="24248"/>
    <cellStyle name="好 4 2 3 2 2 2 2" xfId="24249"/>
    <cellStyle name="好 4 2 3 2 3 2" xfId="24250"/>
    <cellStyle name="好 4 2 3 3 2 2" xfId="24251"/>
    <cellStyle name="好 4 2 5" xfId="24252"/>
    <cellStyle name="强调文字颜色 4 4 4 2 2 3" xfId="24253"/>
    <cellStyle name="好 4 2 6" xfId="24254"/>
    <cellStyle name="好 4 2 6 2" xfId="24255"/>
    <cellStyle name="好 4 3" xfId="24256"/>
    <cellStyle name="好 4 3 2" xfId="24257"/>
    <cellStyle name="好 4 3 2 2" xfId="24258"/>
    <cellStyle name="好 4 3 2 2 2" xfId="24259"/>
    <cellStyle name="好 4 3 2 2 2 2" xfId="24260"/>
    <cellStyle name="好 4 3 2 2 2 2 2" xfId="24261"/>
    <cellStyle name="好 4 3 2 2 2 2 2 2" xfId="24262"/>
    <cellStyle name="好 4 3 2 2 2 3" xfId="24263"/>
    <cellStyle name="输入 2 3 2 2" xfId="24264"/>
    <cellStyle name="好 4 3 2 2 2 3 2" xfId="24265"/>
    <cellStyle name="输入 2 3 2 2 2" xfId="24266"/>
    <cellStyle name="好 4 3 2 2 3" xfId="24267"/>
    <cellStyle name="计算 4 5 2 2 4" xfId="24268"/>
    <cellStyle name="好 4 3 2 2 3 2" xfId="24269"/>
    <cellStyle name="计算 4 5 2 2 4 2" xfId="24270"/>
    <cellStyle name="好 4 3 2 2 3 2 2" xfId="24271"/>
    <cellStyle name="好 4 3 2 2 4" xfId="24272"/>
    <cellStyle name="好 4 3 2 2 4 2" xfId="24273"/>
    <cellStyle name="好 4 3 2 3 2 2" xfId="24274"/>
    <cellStyle name="好 4 3 2 3 2 2 2" xfId="24275"/>
    <cellStyle name="好 4 3 2 3 3" xfId="24276"/>
    <cellStyle name="好 4 3 2 3 3 2" xfId="24277"/>
    <cellStyle name="好 4 3 2 4" xfId="24278"/>
    <cellStyle name="好 4 3 2 4 2 2" xfId="24279"/>
    <cellStyle name="好 4 3 2 5 2" xfId="24280"/>
    <cellStyle name="好 4 3 3" xfId="24281"/>
    <cellStyle name="好 4 3 3 2" xfId="24282"/>
    <cellStyle name="输出 4 4 2 2 4" xfId="24283"/>
    <cellStyle name="好 4 3 3 2 2" xfId="24284"/>
    <cellStyle name="好 4 7 3" xfId="24285"/>
    <cellStyle name="输出 4 4 2 2 4 2" xfId="24286"/>
    <cellStyle name="好 4 3 3 2 3" xfId="24287"/>
    <cellStyle name="检查单元格 2 2 5 2 2 2 2" xfId="24288"/>
    <cellStyle name="好 4 3 3 3" xfId="24289"/>
    <cellStyle name="好 4 3 3 4" xfId="24290"/>
    <cellStyle name="好 4 3 3 4 2" xfId="24291"/>
    <cellStyle name="适中 4 2 2 3 2 2 2" xfId="24292"/>
    <cellStyle name="好 4 3 4" xfId="24293"/>
    <cellStyle name="强调文字颜色 4 4 4 2 3 2" xfId="24294"/>
    <cellStyle name="好 4 3 4 2" xfId="24295"/>
    <cellStyle name="强调文字颜色 4 4 4 2 3 2 2" xfId="24296"/>
    <cellStyle name="好 4 3 4 2 2" xfId="24297"/>
    <cellStyle name="好 4 3 4 3" xfId="24298"/>
    <cellStyle name="好 4 3 4 3 2" xfId="24299"/>
    <cellStyle name="好 4 3 5" xfId="24300"/>
    <cellStyle name="好 4 3 5 2" xfId="24301"/>
    <cellStyle name="好 4 3 5 2 2" xfId="24302"/>
    <cellStyle name="好 4 3 6 2" xfId="24303"/>
    <cellStyle name="好 4 4" xfId="24304"/>
    <cellStyle name="好 4 4 2" xfId="24305"/>
    <cellStyle name="好 4 4 2 2" xfId="24306"/>
    <cellStyle name="好 4 4 2 2 2" xfId="24307"/>
    <cellStyle name="好 4 4 2 2 2 2" xfId="24308"/>
    <cellStyle name="输出 2 2 4 3 3" xfId="24309"/>
    <cellStyle name="好 4 4 2 2 2 2 2" xfId="24310"/>
    <cellStyle name="好 4 4 2 2 3 2" xfId="24311"/>
    <cellStyle name="好 4 4 2 3" xfId="24312"/>
    <cellStyle name="好 4 4 2 3 2 2" xfId="24313"/>
    <cellStyle name="好 4 4 2 4" xfId="24314"/>
    <cellStyle name="好 4 4 2 4 2" xfId="24315"/>
    <cellStyle name="好 4 4 3" xfId="24316"/>
    <cellStyle name="好 4 4 3 2" xfId="24317"/>
    <cellStyle name="输出 4 4 3 2 4" xfId="24318"/>
    <cellStyle name="好 4 4 3 2 3" xfId="24319"/>
    <cellStyle name="好 4 4 3 3" xfId="24320"/>
    <cellStyle name="好 4 4 3 3 2" xfId="24321"/>
    <cellStyle name="好 4 4 3 4" xfId="24322"/>
    <cellStyle name="好 4 4 3 4 2" xfId="24323"/>
    <cellStyle name="好 4 4 4" xfId="24324"/>
    <cellStyle name="强调文字颜色 4 4 4 2 4 2" xfId="24325"/>
    <cellStyle name="好 4 4 4 2" xfId="24326"/>
    <cellStyle name="好 4 4 4 3" xfId="24327"/>
    <cellStyle name="好 4 4 5" xfId="24328"/>
    <cellStyle name="强调文字颜色 6 3 2 4 2 2 2" xfId="24329"/>
    <cellStyle name="好 4 4 5 2" xfId="24330"/>
    <cellStyle name="好 4 4 6" xfId="24331"/>
    <cellStyle name="好 4 4 6 2" xfId="24332"/>
    <cellStyle name="好 4 5" xfId="24333"/>
    <cellStyle name="好 4 5 2" xfId="24334"/>
    <cellStyle name="好 4 5 2 2" xfId="24335"/>
    <cellStyle name="好 4 5 2 2 2" xfId="24336"/>
    <cellStyle name="好 4 5 2 2 2 2" xfId="24337"/>
    <cellStyle name="好 4 5 2 2 2 2 2" xfId="24338"/>
    <cellStyle name="强调文字颜色 1 3 2 2" xfId="24339"/>
    <cellStyle name="好 4 5 2 2 3" xfId="24340"/>
    <cellStyle name="强调文字颜色 1 3 2 2 2" xfId="24341"/>
    <cellStyle name="好 4 5 2 2 3 2" xfId="24342"/>
    <cellStyle name="好 4 5 2 3" xfId="24343"/>
    <cellStyle name="好 4 5 2 3 2" xfId="24344"/>
    <cellStyle name="好 4 5 2 3 2 2" xfId="24345"/>
    <cellStyle name="好 4 5 2 4" xfId="24346"/>
    <cellStyle name="好 4 5 2 4 2" xfId="24347"/>
    <cellStyle name="好 4 5 3" xfId="24348"/>
    <cellStyle name="输出 4 4 2 2 2 2" xfId="24349"/>
    <cellStyle name="好 4 5 3 2 2" xfId="24350"/>
    <cellStyle name="千位分隔 2 2 2 6 3" xfId="24351"/>
    <cellStyle name="好 4 5 3 3 2" xfId="24352"/>
    <cellStyle name="千位分隔 2 2 2 7 3" xfId="24353"/>
    <cellStyle name="好 4 5 4" xfId="24354"/>
    <cellStyle name="输出 4 4 2 2 2 3" xfId="24355"/>
    <cellStyle name="好 4 5 4 2 2" xfId="24356"/>
    <cellStyle name="好 4 5 5" xfId="24357"/>
    <cellStyle name="好 4 5 5 2" xfId="24358"/>
    <cellStyle name="好 4 6" xfId="24359"/>
    <cellStyle name="好 4 6 2" xfId="24360"/>
    <cellStyle name="好 4 6 2 2" xfId="24361"/>
    <cellStyle name="好 4 6 2 2 2" xfId="24362"/>
    <cellStyle name="好 4 6 2 3" xfId="24363"/>
    <cellStyle name="好 4 6 2 3 2" xfId="24364"/>
    <cellStyle name="好 4 6 3" xfId="24365"/>
    <cellStyle name="好 4 6 3 2 2" xfId="24366"/>
    <cellStyle name="好 4 6 4" xfId="24367"/>
    <cellStyle name="好 4 6 4 2" xfId="24368"/>
    <cellStyle name="好 4 7" xfId="24369"/>
    <cellStyle name="好 4 7 2" xfId="24370"/>
    <cellStyle name="好 4 7 2 2" xfId="24371"/>
    <cellStyle name="好 4 7 2 2 2" xfId="24372"/>
    <cellStyle name="好 4 8 2 2" xfId="24373"/>
    <cellStyle name="好 4 9 2" xfId="24374"/>
    <cellStyle name="检查单元格 2 5 2 2 2" xfId="24375"/>
    <cellStyle name="好_2.空间地产（西安）天琴湾销售会所灯饰清单" xfId="24376"/>
    <cellStyle name="好_2.空间地产（西安）天琴湾销售会所灯饰清单 10" xfId="24377"/>
    <cellStyle name="好_2.空间地产（西安）天琴湾销售会所灯饰清单 10 2" xfId="24378"/>
    <cellStyle name="好_2.空间地产（西安）天琴湾销售会所灯饰清单 10 2 2" xfId="24379"/>
    <cellStyle name="好_2.空间地产（西安）天琴湾销售会所灯饰清单 11" xfId="24380"/>
    <cellStyle name="好_2.空间地产（西安）天琴湾销售会所灯饰清单 11 2" xfId="24381"/>
    <cellStyle name="检查单元格 2 5 2 2 2 2" xfId="24382"/>
    <cellStyle name="好_2.空间地产（西安）天琴湾销售会所灯饰清单 2" xfId="24383"/>
    <cellStyle name="检查单元格 2 5 2 2 2 2 2" xfId="24384"/>
    <cellStyle name="好_2.空间地产（西安）天琴湾销售会所灯饰清单 2 2" xfId="24385"/>
    <cellStyle name="好_2.空间地产（西安）天琴湾销售会所灯饰清单 2 2 2" xfId="24386"/>
    <cellStyle name="好_2.空间地产（西安）天琴湾销售会所灯饰清单 2 2 2 2" xfId="24387"/>
    <cellStyle name="千位分隔 2 2 2 5 2 3" xfId="24388"/>
    <cellStyle name="好_2.空间地产（西安）天琴湾销售会所灯饰清单 2 2 2 2 2" xfId="24389"/>
    <cellStyle name="千位分隔 2 2 2 5 2 3 2" xfId="24390"/>
    <cellStyle name="好_2.空间地产（西安）天琴湾销售会所灯饰清单 2 2 2 2 2 2" xfId="24391"/>
    <cellStyle name="计算 2 5 4 2 3" xfId="24392"/>
    <cellStyle name="好_2.空间地产（西安）天琴湾销售会所灯饰清单 2 2 2 2 2 2 2" xfId="24393"/>
    <cellStyle name="强调文字颜色 3 4 8" xfId="24394"/>
    <cellStyle name="计算 2 5 4 2 3 2" xfId="24395"/>
    <cellStyle name="强调文字颜色 5 3 3 3 3" xfId="24396"/>
    <cellStyle name="好_2.空间地产（西安）天琴湾销售会所灯饰清单 2 2 2 2 2 2 2 2" xfId="24397"/>
    <cellStyle name="强调文字颜色 3 4 8 2" xfId="24398"/>
    <cellStyle name="强调文字颜色 5 3 3 3 3 2" xfId="24399"/>
    <cellStyle name="好_2.空间地产（西安）天琴湾销售会所灯饰清单 2 2 2 2 2 2 2 2 2" xfId="24400"/>
    <cellStyle name="强调文字颜色 3 4 8 2 2" xfId="24401"/>
    <cellStyle name="好_2.空间地产（西安）天琴湾销售会所灯饰清单 2 2 2 2 2 2 3" xfId="24402"/>
    <cellStyle name="强调文字颜色 3 4 9" xfId="24403"/>
    <cellStyle name="强调文字颜色 5 3 3 4 3" xfId="24404"/>
    <cellStyle name="好_2.空间地产（西安）天琴湾销售会所灯饰清单 2 2 2 2 2 2 3 2" xfId="24405"/>
    <cellStyle name="强调文字颜色 3 4 9 2" xfId="24406"/>
    <cellStyle name="好_2.空间地产（西安）天琴湾销售会所灯饰清单 2 2 2 2 2 3" xfId="24407"/>
    <cellStyle name="好_2.空间地产（西安）天琴湾销售会所灯饰清单 2 2 2 2 2 3 2" xfId="24408"/>
    <cellStyle name="强调文字颜色 5 3 4 3 3" xfId="24409"/>
    <cellStyle name="好_2.空间地产（西安）天琴湾销售会所灯饰清单 2 2 2 2 2 3 2 2" xfId="24410"/>
    <cellStyle name="好_2.空间地产（西安）天琴湾销售会所灯饰清单 2 2 2 2 2 4" xfId="24411"/>
    <cellStyle name="好_2.空间地产（西安）天琴湾销售会所灯饰清单 2 2 2 2 2 4 2" xfId="24412"/>
    <cellStyle name="好_2.空间地产（西安）天琴湾销售会所灯饰清单 2 2 2 2 3 2 2" xfId="24413"/>
    <cellStyle name="强调文字颜色 4 4 8" xfId="24414"/>
    <cellStyle name="适中 4 3 2 2 3" xfId="24415"/>
    <cellStyle name="强调文字颜色 5 4 3 3 3" xfId="24416"/>
    <cellStyle name="好_2.空间地产（西安）天琴湾销售会所灯饰清单 2 2 2 2 3 2 2 2" xfId="24417"/>
    <cellStyle name="强调文字颜色 4 4 8 2" xfId="24418"/>
    <cellStyle name="适中 4 3 2 2 3 2" xfId="24419"/>
    <cellStyle name="好_2.空间地产（西安）天琴湾销售会所灯饰清单 2 2 2 2 3 3" xfId="24420"/>
    <cellStyle name="好_2.空间地产（西安）天琴湾销售会所灯饰清单 2 2 2 2 3 3 2" xfId="24421"/>
    <cellStyle name="适中 4 3 2 3 3" xfId="24422"/>
    <cellStyle name="好_2.空间地产（西安）天琴湾销售会所灯饰清单 2 2 2 2 4" xfId="24423"/>
    <cellStyle name="好_2.空间地产（西安）天琴湾销售会所灯饰清单 2 2 2 2 4 2" xfId="24424"/>
    <cellStyle name="好_2.空间地产（西安）天琴湾销售会所灯饰清单 2 2 2 2 4 2 2" xfId="24425"/>
    <cellStyle name="强调文字颜色 5 4 8" xfId="24426"/>
    <cellStyle name="适中 4 3 3 2 3" xfId="24427"/>
    <cellStyle name="好_2.空间地产（西安）天琴湾销售会所灯饰清单 2 2 2 2 5" xfId="24428"/>
    <cellStyle name="好_2.空间地产（西安）天琴湾销售会所灯饰清单 2 2 2 3 2" xfId="24429"/>
    <cellStyle name="好_2.空间地产（西安）天琴湾销售会所灯饰清单 2 2 2 3 2 2" xfId="24430"/>
    <cellStyle name="好_2.空间地产（西安）天琴湾销售会所灯饰清单 2 2 2 3 2 2 2" xfId="24431"/>
    <cellStyle name="强调文字颜色 6 3 3 3 3" xfId="24432"/>
    <cellStyle name="好_2.空间地产（西安）天琴湾销售会所灯饰清单 2 2 2 3 2 2 2 2" xfId="24433"/>
    <cellStyle name="好_2.空间地产（西安）天琴湾销售会所灯饰清单 2 2 2 3 2 3" xfId="24434"/>
    <cellStyle name="好_2.空间地产（西安）天琴湾销售会所灯饰清单 2 2 2 3 2 3 2" xfId="24435"/>
    <cellStyle name="好_2.空间地产（西安）天琴湾销售会所灯饰清单 2 2 2 3 3" xfId="24436"/>
    <cellStyle name="好_2.空间地产（西安）天琴湾销售会所灯饰清单 2 2 2 3 3 2" xfId="24437"/>
    <cellStyle name="好_2.空间地产（西安）天琴湾销售会所灯饰清单 2 2 2 3 3 2 2" xfId="24438"/>
    <cellStyle name="适中 4 4 2 2 3" xfId="24439"/>
    <cellStyle name="好_2.空间地产（西安）天琴湾销售会所灯饰清单 2 2 2 3 4" xfId="24440"/>
    <cellStyle name="好_2.空间地产（西安）天琴湾销售会所灯饰清单 2 2 2 3 4 2" xfId="24441"/>
    <cellStyle name="注释 4 3 2 3 2 2 3" xfId="24442"/>
    <cellStyle name="好_2.空间地产（西安）天琴湾销售会所灯饰清单 2 2 2 4" xfId="24443"/>
    <cellStyle name="千位分隔 2 2 2 5 2 5" xfId="24444"/>
    <cellStyle name="好_2.空间地产（西安）天琴湾销售会所灯饰清单 2 2 2 4 2" xfId="24445"/>
    <cellStyle name="强调文字颜色 4 2 3 6" xfId="24446"/>
    <cellStyle name="好_2.空间地产（西安）天琴湾销售会所灯饰清单 2 2 2 4 2 2" xfId="24447"/>
    <cellStyle name="强调文字颜色 4 2 3 6 2" xfId="24448"/>
    <cellStyle name="好_2.空间地产（西安）天琴湾销售会所灯饰清单 2 2 2 4 2 2 2" xfId="24449"/>
    <cellStyle name="强调文字颜色 4 2 4 6" xfId="24450"/>
    <cellStyle name="好_2.空间地产（西安）天琴湾销售会所灯饰清单 2 2 2 4 3 2" xfId="24451"/>
    <cellStyle name="好_2.空间地产（西安）天琴湾销售会所灯饰清单 2 2 2 5" xfId="24452"/>
    <cellStyle name="强调文字颜色 6 3 3 3 3 2" xfId="24453"/>
    <cellStyle name="好_2.空间地产（西安）天琴湾销售会所灯饰清单 2 2 2 5 2" xfId="24454"/>
    <cellStyle name="强调文字颜色 6 3 3 3 3 2 2" xfId="24455"/>
    <cellStyle name="强调文字颜色 4 3 3 6" xfId="24456"/>
    <cellStyle name="好_2.空间地产（西安）天琴湾销售会所灯饰清单 2 2 2 5 2 2" xfId="24457"/>
    <cellStyle name="好_2.空间地产（西安）天琴湾销售会所灯饰清单 2 2 2 6" xfId="24458"/>
    <cellStyle name="好_2.空间地产（西安）天琴湾销售会所灯饰清单 2 2 3" xfId="24459"/>
    <cellStyle name="好_2.空间地产（西安）天琴湾销售会所灯饰清单 2 2 3 2" xfId="24460"/>
    <cellStyle name="千位分隔 2 2 2 5 3 3" xfId="24461"/>
    <cellStyle name="好_2.空间地产（西安）天琴湾销售会所灯饰清单 2 2 3 2 2" xfId="24462"/>
    <cellStyle name="好_2.空间地产（西安）天琴湾销售会所灯饰清单 2 2 3 2 2 2" xfId="24463"/>
    <cellStyle name="好_2.空间地产（西安）天琴湾销售会所灯饰清单 2 2 3 2 2 2 2" xfId="24464"/>
    <cellStyle name="好_2.空间地产（西安）天琴湾销售会所灯饰清单 2 2 3 2 2 2 2 2 2" xfId="24465"/>
    <cellStyle name="好_2.空间地产（西安）天琴湾销售会所灯饰清单 2 2 3 2 2 2 3" xfId="24466"/>
    <cellStyle name="计算 4 2 2 2" xfId="24467"/>
    <cellStyle name="好_2.空间地产（西安）天琴湾销售会所灯饰清单 2 2 3 2 2 2 3 2" xfId="24468"/>
    <cellStyle name="计算 4 2 2 2 2" xfId="24469"/>
    <cellStyle name="好_2.空间地产（西安）天琴湾销售会所灯饰清单 2 2 3 2 2 3" xfId="24470"/>
    <cellStyle name="好_2.空间地产（西安）天琴湾销售会所灯饰清单 2 2 3 2 2 3 2" xfId="24471"/>
    <cellStyle name="好_2.空间地产（西安）天琴湾销售会所灯饰清单 2 2 3 2 2 3 2 2" xfId="24472"/>
    <cellStyle name="好_2.空间地产（西安）天琴湾销售会所灯饰清单 2 2 3 2 2 4" xfId="24473"/>
    <cellStyle name="好_2.空间地产（西安）天琴湾销售会所灯饰清单 2 2 3 2 2 4 2" xfId="24474"/>
    <cellStyle name="好_2.空间地产（西安）天琴湾销售会所灯饰清单 2 2 3 2 3 2" xfId="24475"/>
    <cellStyle name="好_2.空间地产（西安）天琴湾销售会所灯饰清单 2 2 3 2 3 2 2" xfId="24476"/>
    <cellStyle name="好_2.空间地产（西安）天琴湾销售会所灯饰清单 2 2 3 2 3 2 2 2" xfId="24477"/>
    <cellStyle name="好_2.空间地产（西安）天琴湾销售会所灯饰清单 2 2 3 2 3 3" xfId="24478"/>
    <cellStyle name="好_2.空间地产（西安）天琴湾销售会所灯饰清单 2 2 3 2 3 3 2" xfId="24479"/>
    <cellStyle name="好_2.空间地产（西安）天琴湾销售会所灯饰清单 2 2 3 2 4" xfId="24480"/>
    <cellStyle name="输出 4 2 6" xfId="24481"/>
    <cellStyle name="好_2.空间地产（西安）天琴湾销售会所灯饰清单 2 2 3 2 4 2" xfId="24482"/>
    <cellStyle name="好_2.空间地产（西安）天琴湾销售会所灯饰清单 2 2 3 2 4 2 2" xfId="24483"/>
    <cellStyle name="好_2.空间地产（西安）天琴湾销售会所灯饰清单 2 2 3 2 5" xfId="24484"/>
    <cellStyle name="好_2.空间地产（西安）天琴湾销售会所灯饰清单 2 2 3 3" xfId="24485"/>
    <cellStyle name="千位分隔 2 2 2 5 3 4" xfId="24486"/>
    <cellStyle name="好_2.空间地产（西安）天琴湾销售会所灯饰清单 2 2 3 3 2" xfId="24487"/>
    <cellStyle name="好_2.空间地产（西安）天琴湾销售会所灯饰清单 2 2 3 3 2 2" xfId="24488"/>
    <cellStyle name="好_2.空间地产（西安）天琴湾销售会所灯饰清单 2 2 3 3 2 2 2" xfId="24489"/>
    <cellStyle name="好_2.空间地产（西安）天琴湾销售会所灯饰清单 2 2 3 3 2 2 2 2" xfId="24490"/>
    <cellStyle name="好_2.空间地产（西安）天琴湾销售会所灯饰清单 2 2 3 3 2 3" xfId="24491"/>
    <cellStyle name="好_2.空间地产（西安）天琴湾销售会所灯饰清单 2 2 3 3 2 3 2" xfId="24492"/>
    <cellStyle name="好_2.空间地产（西安）天琴湾销售会所灯饰清单 2 2 3 4" xfId="24493"/>
    <cellStyle name="好_2.空间地产（西安）天琴湾销售会所灯饰清单 2 2 3 4 2" xfId="24494"/>
    <cellStyle name="强调文字颜色 5 2 3 6" xfId="24495"/>
    <cellStyle name="好_2.空间地产（西安）天琴湾销售会所灯饰清单 2 2 3 4 2 2" xfId="24496"/>
    <cellStyle name="强调文字颜色 5 2 3 6 2" xfId="24497"/>
    <cellStyle name="好_2.空间地产（西安）天琴湾销售会所灯饰清单 2 2 3 4 2 2 2" xfId="24498"/>
    <cellStyle name="好_2.空间地产（西安）天琴湾销售会所灯饰清单 2 2 3 5" xfId="24499"/>
    <cellStyle name="强调文字颜色 6 3 3 3 4 2" xfId="24500"/>
    <cellStyle name="好_2.空间地产（西安）天琴湾销售会所灯饰清单 2 2 3 5 2" xfId="24501"/>
    <cellStyle name="强调文字颜色 5 3 3 6" xfId="24502"/>
    <cellStyle name="好_2.空间地产（西安）天琴湾销售会所灯饰清单 2 2 3 5 2 2" xfId="24503"/>
    <cellStyle name="好_2.空间地产（西安）天琴湾销售会所灯饰清单 2 2 3 6" xfId="24504"/>
    <cellStyle name="好_2.空间地产（西安）天琴湾销售会所灯饰清单 2 2 3 6 2" xfId="24505"/>
    <cellStyle name="好_2.空间地产（西安）天琴湾销售会所灯饰清单 2 2 4 2 2 2" xfId="24506"/>
    <cellStyle name="好_2.空间地产（西安）天琴湾销售会所灯饰清单 2 2 4 2 2 3" xfId="24507"/>
    <cellStyle name="适中 2 4 2 2 2 2" xfId="24508"/>
    <cellStyle name="好_2.空间地产（西安）天琴湾销售会所灯饰清单 2 2 4 2 3" xfId="24509"/>
    <cellStyle name="好_2.空间地产（西安）天琴湾销售会所灯饰清单 2 2 4 2 3 2" xfId="24510"/>
    <cellStyle name="好_3.空间地产（西安）天琴湾配饰报价清单 2 3 2 2 4 2" xfId="24511"/>
    <cellStyle name="好_2.空间地产（西安）天琴湾销售会所灯饰清单 2 2 4 2 4" xfId="24512"/>
    <cellStyle name="好_2.空间地产（西安）天琴湾销售会所灯饰清单 2 2 4 2 4 2" xfId="24513"/>
    <cellStyle name="好_2.空间地产（西安）天琴湾销售会所灯饰清单 2 2 4 3" xfId="24514"/>
    <cellStyle name="好_2.空间地产（西安）天琴湾销售会所灯饰清单 2 2 4 3 2" xfId="24515"/>
    <cellStyle name="好_2.空间地产（西安）天琴湾销售会所灯饰清单 2 2 4 3 2 2" xfId="24516"/>
    <cellStyle name="好_2.空间地产（西安）天琴湾销售会所灯饰清单 2 2 4 3 2 3" xfId="24517"/>
    <cellStyle name="适中 2 4 2 3 2 2" xfId="24518"/>
    <cellStyle name="注释 2 5 2 2 2 4" xfId="24519"/>
    <cellStyle name="好_2.空间地产（西安）天琴湾销售会所灯饰清单 2 2 5 2 2" xfId="24520"/>
    <cellStyle name="好_2.空间地产（西安）天琴湾销售会所灯饰清单 2 2 5 2 2 2" xfId="24521"/>
    <cellStyle name="好_2.空间地产（西安）天琴湾销售会所灯饰清单 2 2 5 2 2 2 2" xfId="24522"/>
    <cellStyle name="强调文字颜色 3 4 2 2 2 2 3" xfId="24523"/>
    <cellStyle name="注释 2 5 2 2 2 5" xfId="24524"/>
    <cellStyle name="好_2.空间地产（西安）天琴湾销售会所灯饰清单 2 2 5 2 3" xfId="24525"/>
    <cellStyle name="好_2.空间地产（西安）天琴湾销售会所灯饰清单 2 2 5 2 3 2" xfId="24526"/>
    <cellStyle name="好_2.空间地产（西安）天琴湾销售会所灯饰清单 2 2 5 3" xfId="24527"/>
    <cellStyle name="好_2.空间地产（西安）天琴湾销售会所灯饰清单 2 2 5 3 2" xfId="24528"/>
    <cellStyle name="好_2.空间地产（西安）天琴湾销售会所灯饰清单 2 2 5 3 2 2" xfId="24529"/>
    <cellStyle name="好_2.空间地产（西安）天琴湾销售会所灯饰清单 2 2 6" xfId="24530"/>
    <cellStyle name="好_2.空间地产（西安）天琴湾销售会所灯饰清单 2 2 6 2" xfId="24531"/>
    <cellStyle name="好_2.空间地产（西安）天琴湾销售会所灯饰清单 2 2 6 2 2" xfId="24532"/>
    <cellStyle name="好_2.空间地产（西安）天琴湾销售会所灯饰清单 2 2 6 2 2 2" xfId="24533"/>
    <cellStyle name="好_2.空间地产（西安）天琴湾销售会所灯饰清单 2 2 6 3" xfId="24534"/>
    <cellStyle name="好_2.空间地产（西安）天琴湾销售会所灯饰清单 2 2 6 3 2" xfId="24535"/>
    <cellStyle name="好_2.空间地产（西安）天琴湾销售会所灯饰清单 2 2 7" xfId="24536"/>
    <cellStyle name="好_2.空间地产（西安）天琴湾销售会所灯饰清单 2 2 7 2" xfId="24537"/>
    <cellStyle name="好_2.空间地产（西安）天琴湾销售会所灯饰清单 2 2 7 2 2" xfId="24538"/>
    <cellStyle name="好_2.空间地产（西安）天琴湾销售会所灯饰清单 2 2 8" xfId="24539"/>
    <cellStyle name="强调文字颜色 2 2 3 4 2" xfId="24540"/>
    <cellStyle name="好_2.空间地产（西安）天琴湾销售会所灯饰清单 2 2 8 2" xfId="24541"/>
    <cellStyle name="强调文字颜色 2 2 3 4 2 2" xfId="24542"/>
    <cellStyle name="注释 2 4 3 2 4 2" xfId="24543"/>
    <cellStyle name="好_2.空间地产（西安）天琴湾销售会所灯饰清单 2 3" xfId="24544"/>
    <cellStyle name="好_2.空间地产（西安）天琴湾销售会所灯饰清单 2 3 2" xfId="24545"/>
    <cellStyle name="好_2.空间地产（西安）天琴湾销售会所灯饰清单 2 3 2 2" xfId="24546"/>
    <cellStyle name="千位分隔 2 2 2 6 2 3" xfId="24547"/>
    <cellStyle name="好_2.空间地产（西安）天琴湾销售会所灯饰清单 2 3 2 2 2" xfId="24548"/>
    <cellStyle name="强调文字颜色 1 3 3 5" xfId="24549"/>
    <cellStyle name="好_2.空间地产（西安）天琴湾销售会所灯饰清单 2 3 2 2 2 2" xfId="24550"/>
    <cellStyle name="强调文字颜色 1 3 3 5 2" xfId="24551"/>
    <cellStyle name="好_2.空间地产（西安）天琴湾销售会所灯饰清单 2 3 2 2 2 2 2" xfId="24552"/>
    <cellStyle name="强调文字颜色 1 3 3 5 2 2" xfId="24553"/>
    <cellStyle name="好_2.空间地产（西安）天琴湾销售会所灯饰清单 2 3 2 2 2 2 2 2" xfId="24554"/>
    <cellStyle name="好_2.空间地产（西安）天琴湾销售会所灯饰清单 2 3 2 2 2 3" xfId="24555"/>
    <cellStyle name="好_2.空间地产（西安）天琴湾销售会所灯饰清单 2 3 2 2 2 3 2" xfId="24556"/>
    <cellStyle name="好_2.空间地产（西安）天琴湾销售会所灯饰清单 2 3 2 2 3" xfId="24557"/>
    <cellStyle name="强调文字颜色 1 3 3 6" xfId="24558"/>
    <cellStyle name="好_2.空间地产（西安）天琴湾销售会所灯饰清单 2 3 2 2 3 2" xfId="24559"/>
    <cellStyle name="强调文字颜色 1 3 3 6 2" xfId="24560"/>
    <cellStyle name="好_2.空间地产（西安）天琴湾销售会所灯饰清单 2 3 2 2 3 2 2" xfId="24561"/>
    <cellStyle name="好_2.空间地产（西安）天琴湾销售会所灯饰清单 2 3 2 2 4" xfId="24562"/>
    <cellStyle name="好_2.空间地产（西安）天琴湾销售会所灯饰清单 2 3 2 2 4 2" xfId="24563"/>
    <cellStyle name="强调文字颜色 1 3 3 2 2 2 2 2 2" xfId="24564"/>
    <cellStyle name="好_2.空间地产（西安）天琴湾销售会所灯饰清单 2 3 2 3" xfId="24565"/>
    <cellStyle name="千位分隔 2 2 2 6 2 4" xfId="24566"/>
    <cellStyle name="好_2.空间地产（西安）天琴湾销售会所灯饰清单 2 3 2 3 2" xfId="24567"/>
    <cellStyle name="强调文字颜色 1 3 4 5" xfId="24568"/>
    <cellStyle name="注释 3 2 2 2 2 2 5" xfId="24569"/>
    <cellStyle name="好_2.空间地产（西安）天琴湾销售会所灯饰清单 2 3 2 3 2 2" xfId="24570"/>
    <cellStyle name="强调文字颜色 1 3 4 5 2" xfId="24571"/>
    <cellStyle name="好_2.空间地产（西安）天琴湾销售会所灯饰清单 2 3 2 3 2 2 2" xfId="24572"/>
    <cellStyle name="强调文字颜色 1 3 4 5 2 2" xfId="24573"/>
    <cellStyle name="好_2.空间地产（西安）天琴湾销售会所灯饰清单 2 3 2 3 3 2" xfId="24574"/>
    <cellStyle name="强调文字颜色 1 3 4 6 2" xfId="24575"/>
    <cellStyle name="好_2.空间地产（西安）天琴湾销售会所灯饰清单 2 3 2 4" xfId="24576"/>
    <cellStyle name="好_2.空间地产（西安）天琴湾销售会所灯饰清单 2 3 2 4 2" xfId="24577"/>
    <cellStyle name="好_2.空间地产（西安）天琴湾销售会所灯饰清单 2 3 2 4 2 2" xfId="24578"/>
    <cellStyle name="好_2.空间地产（西安）天琴湾销售会所灯饰清单 2 3 2 5" xfId="24579"/>
    <cellStyle name="强调文字颜色 6 3 3 4 3 2" xfId="24580"/>
    <cellStyle name="好_2.空间地产（西安）天琴湾销售会所灯饰清单 2 3 2 5 2" xfId="24581"/>
    <cellStyle name="好_2.空间地产（西安）天琴湾销售会所灯饰清单 2 3 3" xfId="24582"/>
    <cellStyle name="好_2.空间地产（西安）天琴湾销售会所灯饰清单 2 3 3 2" xfId="24583"/>
    <cellStyle name="好_2.空间地产（西安）天琴湾销售会所灯饰清单 2 3 3 2 2" xfId="24584"/>
    <cellStyle name="强调文字颜色 1 4 3 5" xfId="24585"/>
    <cellStyle name="好_2.空间地产（西安）天琴湾销售会所灯饰清单 2 3 3 2 2 2" xfId="24586"/>
    <cellStyle name="强调文字颜色 1 4 3 5 2" xfId="24587"/>
    <cellStyle name="好_2.空间地产（西安）天琴湾销售会所灯饰清单 2 3 3 2 2 2 2" xfId="24588"/>
    <cellStyle name="强调文字颜色 1 4 3 5 2 2" xfId="24589"/>
    <cellStyle name="好_2.空间地产（西安）天琴湾销售会所灯饰清单 2 3 3 2 3" xfId="24590"/>
    <cellStyle name="强调文字颜色 1 4 3 6" xfId="24591"/>
    <cellStyle name="好_2.空间地产（西安）天琴湾销售会所灯饰清单 2 3 3 2 3 2" xfId="24592"/>
    <cellStyle name="强调文字颜色 1 4 3 6 2" xfId="24593"/>
    <cellStyle name="好_2.空间地产（西安）天琴湾销售会所灯饰清单 2 3 3 3" xfId="24594"/>
    <cellStyle name="好_2.空间地产（西安）天琴湾销售会所灯饰清单 2 3 3 3 2" xfId="24595"/>
    <cellStyle name="强调文字颜色 1 4 4 5" xfId="24596"/>
    <cellStyle name="好_2.空间地产（西安）天琴湾销售会所灯饰清单 2 3 3 3 2 2" xfId="24597"/>
    <cellStyle name="强调文字颜色 1 4 4 5 2" xfId="24598"/>
    <cellStyle name="好_2.空间地产（西安）天琴湾销售会所灯饰清单 2 3 3 4" xfId="24599"/>
    <cellStyle name="好_2.空间地产（西安）天琴湾销售会所灯饰清单 2 3 3 4 2" xfId="24600"/>
    <cellStyle name="强调文字颜色 1 4 5 5" xfId="24601"/>
    <cellStyle name="强调文字颜色 1 4 2 2 3 2" xfId="24602"/>
    <cellStyle name="好_2.空间地产（西安）天琴湾销售会所灯饰清单 2 3 4 2 2" xfId="24603"/>
    <cellStyle name="强调文字颜色 1 4 2 2 3 2 2" xfId="24604"/>
    <cellStyle name="好_2.空间地产（西安）天琴湾销售会所灯饰清单 2 3 4 2 2 2" xfId="24605"/>
    <cellStyle name="强调文字颜色 1 4 2 2 4" xfId="24606"/>
    <cellStyle name="好_2.空间地产（西安）天琴湾销售会所灯饰清单 2 3 4 3" xfId="24607"/>
    <cellStyle name="强调文字颜色 1 4 2 2 4 2" xfId="24608"/>
    <cellStyle name="好_2.空间地产（西安）天琴湾销售会所灯饰清单 2 3 4 3 2" xfId="24609"/>
    <cellStyle name="好_2.空间地产（西安）天琴湾销售会所灯饰清单 2 3 5" xfId="24610"/>
    <cellStyle name="强调文字颜色 1 4 2 3 3" xfId="24611"/>
    <cellStyle name="好_2.空间地产（西安）天琴湾销售会所灯饰清单 2 3 5 2" xfId="24612"/>
    <cellStyle name="强调文字颜色 1 4 2 3 3 2" xfId="24613"/>
    <cellStyle name="注释 2 5 3 2 2 4" xfId="24614"/>
    <cellStyle name="好_2.空间地产（西安）天琴湾销售会所灯饰清单 2 3 5 2 2" xfId="24615"/>
    <cellStyle name="好_2.空间地产（西安）天琴湾销售会所灯饰清单 2 3 6" xfId="24616"/>
    <cellStyle name="强调文字颜色 1 4 2 4 3" xfId="24617"/>
    <cellStyle name="好_2.空间地产（西安）天琴湾销售会所灯饰清单 2 3 6 2" xfId="24618"/>
    <cellStyle name="好_2.空间地产（西安）天琴湾销售会所灯饰清单 2 4" xfId="24619"/>
    <cellStyle name="好_2.空间地产（西安）天琴湾销售会所灯饰清单 2 4 2" xfId="24620"/>
    <cellStyle name="好_2.空间地产（西安）天琴湾销售会所灯饰清单 2 4 2 2" xfId="24621"/>
    <cellStyle name="好_2.空间地产（西安）天琴湾销售会所灯饰清单 2 4 2 2 2" xfId="24622"/>
    <cellStyle name="强调文字颜色 2 3 3 5" xfId="24623"/>
    <cellStyle name="好_2.空间地产（西安）天琴湾销售会所灯饰清单 2 4 2 2 2 2" xfId="24624"/>
    <cellStyle name="强调文字颜色 2 3 3 5 2" xfId="24625"/>
    <cellStyle name="好_2.空间地产（西安）天琴湾销售会所灯饰清单 2 4 2 2 2 2 2" xfId="24626"/>
    <cellStyle name="强调文字颜色 2 3 3 5 2 2" xfId="24627"/>
    <cellStyle name="好_2.空间地产（西安）天琴湾销售会所灯饰清单 2 4 2 2 2 2 2 2" xfId="24628"/>
    <cellStyle name="好_3.空间地产（西安）天琴湾配饰报价清单 3 2 6" xfId="24629"/>
    <cellStyle name="好_2.空间地产（西安）天琴湾销售会所灯饰清单 2 4 2 2 3" xfId="24630"/>
    <cellStyle name="强调文字颜色 2 3 3 6" xfId="24631"/>
    <cellStyle name="好_2.空间地产（西安）天琴湾销售会所灯饰清单 2 4 2 2 4" xfId="24632"/>
    <cellStyle name="好_2.空间地产（西安）天琴湾销售会所灯饰清单 2 4 2 3" xfId="24633"/>
    <cellStyle name="好_2.空间地产（西安）天琴湾销售会所灯饰清单 2 4 2 3 2" xfId="24634"/>
    <cellStyle name="强调文字颜色 2 3 4 5" xfId="24635"/>
    <cellStyle name="好_2.空间地产（西安）天琴湾销售会所灯饰清单 2 4 2 3 2 2" xfId="24636"/>
    <cellStyle name="强调文字颜色 2 3 4 5 2" xfId="24637"/>
    <cellStyle name="好_2.空间地产（西安）天琴湾销售会所灯饰清单 2 4 2 3 2 2 2" xfId="24638"/>
    <cellStyle name="强调文字颜色 2 3 4 5 2 2" xfId="24639"/>
    <cellStyle name="好_2.空间地产（西安）天琴湾销售会所灯饰清单 2 4 2 3 3" xfId="24640"/>
    <cellStyle name="强调文字颜色 2 3 4 6" xfId="24641"/>
    <cellStyle name="好_2.空间地产（西安）天琴湾销售会所灯饰清单 2 4 2 4" xfId="24642"/>
    <cellStyle name="好_2.空间地产（西安）天琴湾销售会所灯饰清单 2 4 2 5" xfId="24643"/>
    <cellStyle name="好_2.空间地产（西安）天琴湾销售会所灯饰清单 2 4 2 5 2" xfId="24644"/>
    <cellStyle name="好_2.空间地产（西安）天琴湾销售会所灯饰清单 2 4 3 2 2" xfId="24645"/>
    <cellStyle name="强调文字颜色 2 4 3 5" xfId="24646"/>
    <cellStyle name="好_2.空间地产（西安）天琴湾销售会所灯饰清单 2 4 3 2 2 2" xfId="24647"/>
    <cellStyle name="强调文字颜色 2 4 3 5 2" xfId="24648"/>
    <cellStyle name="计算 2 2 2 5" xfId="24649"/>
    <cellStyle name="好_2.空间地产（西安）天琴湾销售会所灯饰清单 2 4 3 2 2 2 2" xfId="24650"/>
    <cellStyle name="强调文字颜色 2 4 3 5 2 2" xfId="24651"/>
    <cellStyle name="好_2.空间地产（西安）天琴湾销售会所灯饰清单 2 4 3 2 3" xfId="24652"/>
    <cellStyle name="强调文字颜色 2 4 3 6" xfId="24653"/>
    <cellStyle name="好_2.空间地产（西安）天琴湾销售会所灯饰清单 2 4 3 2 3 2" xfId="24654"/>
    <cellStyle name="强调文字颜色 2 4 3 6 2" xfId="24655"/>
    <cellStyle name="好_2.空间地产（西安）天琴湾销售会所灯饰清单 2 4 3 3" xfId="24656"/>
    <cellStyle name="好_2.空间地产（西安）天琴湾销售会所灯饰清单 2 4 3 3 2" xfId="24657"/>
    <cellStyle name="强调文字颜色 2 4 4 5" xfId="24658"/>
    <cellStyle name="好_2.空间地产（西安）天琴湾销售会所灯饰清单 2 4 3 3 2 2" xfId="24659"/>
    <cellStyle name="强调文字颜色 2 4 4 5 2" xfId="24660"/>
    <cellStyle name="好_2.空间地产（西安）天琴湾销售会所灯饰清单 2 4 3 4" xfId="24661"/>
    <cellStyle name="好_2.空间地产（西安）天琴湾销售会所灯饰清单 2 4 3 4 2" xfId="24662"/>
    <cellStyle name="强调文字颜色 2 4 5 5" xfId="24663"/>
    <cellStyle name="强调文字颜色 1 4 3 2 3" xfId="24664"/>
    <cellStyle name="好_2.空间地产（西安）天琴湾销售会所灯饰清单 2 4 4 2" xfId="24665"/>
    <cellStyle name="强调文字颜色 1 4 3 2 3 2" xfId="24666"/>
    <cellStyle name="好_2.空间地产（西安）天琴湾销售会所灯饰清单 2 4 4 2 2" xfId="24667"/>
    <cellStyle name="强调文字颜色 1 4 3 2 3 2 2" xfId="24668"/>
    <cellStyle name="好_2.空间地产（西安）天琴湾销售会所灯饰清单 2 4 4 2 2 2" xfId="24669"/>
    <cellStyle name="千位分隔 2 3 3 8" xfId="24670"/>
    <cellStyle name="强调文字颜色 1 4 3 2 4" xfId="24671"/>
    <cellStyle name="好_2.空间地产（西安）天琴湾销售会所灯饰清单 2 4 4 3" xfId="24672"/>
    <cellStyle name="强调文字颜色 1 4 3 2 4 2" xfId="24673"/>
    <cellStyle name="好_2.空间地产（西安）天琴湾销售会所灯饰清单 2 4 4 3 2" xfId="24674"/>
    <cellStyle name="好_2.空间地产（西安）天琴湾销售会所灯饰清单 2 4 5" xfId="24675"/>
    <cellStyle name="强调文字颜色 1 4 3 3 3" xfId="24676"/>
    <cellStyle name="好_2.空间地产（西安）天琴湾销售会所灯饰清单 2 4 5 2" xfId="24677"/>
    <cellStyle name="强调文字颜色 1 4 3 3 3 2" xfId="24678"/>
    <cellStyle name="好_2.空间地产（西安）天琴湾销售会所灯饰清单 2 4 5 2 2" xfId="24679"/>
    <cellStyle name="好_2.空间地产（西安）天琴湾销售会所灯饰清单 2 5 2 2" xfId="24680"/>
    <cellStyle name="好_2.空间地产（西安）天琴湾销售会所灯饰清单 2 5 2 2 2" xfId="24681"/>
    <cellStyle name="强调文字颜色 3 3 3 5" xfId="24682"/>
    <cellStyle name="强调文字颜色 1 2 2 4 2 2 3" xfId="24683"/>
    <cellStyle name="好_2.空间地产（西安）天琴湾销售会所灯饰清单 2 5 2 2 2 2" xfId="24684"/>
    <cellStyle name="强调文字颜色 3 3 3 5 2" xfId="24685"/>
    <cellStyle name="强调文字颜色 6 3 3 3 2 2 2 2" xfId="24686"/>
    <cellStyle name="好_2.空间地产（西安）天琴湾销售会所灯饰清单 2 5 2 2 3" xfId="24687"/>
    <cellStyle name="强调文字颜色 3 3 3 6" xfId="24688"/>
    <cellStyle name="好_2.空间地产（西安）天琴湾销售会所灯饰清单 2 5 2 2 3 2" xfId="24689"/>
    <cellStyle name="强调文字颜色 3 3 3 6 2" xfId="24690"/>
    <cellStyle name="好_2.空间地产（西安）天琴湾销售会所灯饰清单 2 5 2 3" xfId="24691"/>
    <cellStyle name="好_2.空间地产（西安）天琴湾销售会所灯饰清单 2 5 2 4" xfId="24692"/>
    <cellStyle name="好_2.空间地产（西安）天琴湾销售会所灯饰清单 2 5 3 2 2" xfId="24693"/>
    <cellStyle name="强调文字颜色 3 4 3 5" xfId="24694"/>
    <cellStyle name="好_2.空间地产（西安）天琴湾销售会所灯饰清单 2 5 3 2 2 2" xfId="24695"/>
    <cellStyle name="强调文字颜色 3 4 3 5 2" xfId="24696"/>
    <cellStyle name="好_2.空间地产（西安）天琴湾销售会所灯饰清单 2 5 3 2 3" xfId="24697"/>
    <cellStyle name="强调文字颜色 3 4 3 6" xfId="24698"/>
    <cellStyle name="好_2.空间地产（西安）天琴湾销售会所灯饰清单 2 5 3 2 3 2" xfId="24699"/>
    <cellStyle name="计算 2 3 2 4" xfId="24700"/>
    <cellStyle name="强调文字颜色 3 4 3 6 2" xfId="24701"/>
    <cellStyle name="好_2.空间地产（西安）天琴湾销售会所灯饰清单 2 5 3 3" xfId="24702"/>
    <cellStyle name="好_2.空间地产（西安）天琴湾销售会所灯饰清单 2 5 3 3 2" xfId="24703"/>
    <cellStyle name="强调文字颜色 3 4 4 5" xfId="24704"/>
    <cellStyle name="输出 2 2 5 5" xfId="24705"/>
    <cellStyle name="好_2.空间地产（西安）天琴湾销售会所灯饰清单 2 5 3 3 2 2" xfId="24706"/>
    <cellStyle name="强调文字颜色 3 4 4 5 2" xfId="24707"/>
    <cellStyle name="好_2.空间地产（西安）天琴湾销售会所灯饰清单 2 5 3 4 2" xfId="24708"/>
    <cellStyle name="强调文字颜色 3 4 5 5" xfId="24709"/>
    <cellStyle name="好_2.空间地产（西安）天琴湾销售会所灯饰清单 2 5 4" xfId="24710"/>
    <cellStyle name="强调文字颜色 1 4 4 2 3" xfId="24711"/>
    <cellStyle name="好_2.空间地产（西安）天琴湾销售会所灯饰清单 2 5 4 2" xfId="24712"/>
    <cellStyle name="强调文字颜色 1 4 4 2 3 2" xfId="24713"/>
    <cellStyle name="好_2.空间地产（西安）天琴湾销售会所灯饰清单 2 5 4 2 2" xfId="24714"/>
    <cellStyle name="强调文字颜色 1 4 4 2 3 2 2" xfId="24715"/>
    <cellStyle name="好_2.空间地产（西安）天琴湾销售会所灯饰清单 2 5 4 2 2 2" xfId="24716"/>
    <cellStyle name="强调文字颜色 1 4 4 2 4" xfId="24717"/>
    <cellStyle name="好_2.空间地产（西安）天琴湾销售会所灯饰清单 2 5 4 3" xfId="24718"/>
    <cellStyle name="强调文字颜色 1 4 4 2 4 2" xfId="24719"/>
    <cellStyle name="好_2.空间地产（西安）天琴湾销售会所灯饰清单 2 5 4 3 2" xfId="24720"/>
    <cellStyle name="好_2.空间地产（西安）天琴湾销售会所灯饰清单 2 5 5" xfId="24721"/>
    <cellStyle name="强调文字颜色 1 4 4 3 3" xfId="24722"/>
    <cellStyle name="好_2.空间地产（西安）天琴湾销售会所灯饰清单 2 5 5 2" xfId="24723"/>
    <cellStyle name="强调文字颜色 1 4 4 3 3 2" xfId="24724"/>
    <cellStyle name="好_2.空间地产（西安）天琴湾销售会所灯饰清单 2 5 5 2 2" xfId="24725"/>
    <cellStyle name="强调文字颜色 1 4 4 4 3" xfId="24726"/>
    <cellStyle name="好_2.空间地产（西安）天琴湾销售会所灯饰清单 2 5 6 2" xfId="24727"/>
    <cellStyle name="好_2.空间地产（西安）天琴湾销售会所灯饰清单 2 6 2" xfId="24728"/>
    <cellStyle name="好_2.空间地产（西安）天琴湾销售会所灯饰清单 2 6 2 2" xfId="24729"/>
    <cellStyle name="好_2.空间地产（西安）天琴湾销售会所灯饰清单 2 6 2 2 2" xfId="24730"/>
    <cellStyle name="强调文字颜色 4 3 3 5" xfId="24731"/>
    <cellStyle name="好_2.空间地产（西安）天琴湾销售会所灯饰清单 2 6 2 2 2 2" xfId="24732"/>
    <cellStyle name="强调文字颜色 4 3 3 5 2" xfId="24733"/>
    <cellStyle name="好_2.空间地产（西安）天琴湾销售会所灯饰清单 2 6 3 2" xfId="24734"/>
    <cellStyle name="好_2.空间地产（西安）天琴湾销售会所灯饰清单 2 6 3 2 2" xfId="24735"/>
    <cellStyle name="强调文字颜色 4 4 3 5" xfId="24736"/>
    <cellStyle name="强调文字颜色 1 4 5 2 3" xfId="24737"/>
    <cellStyle name="好_2.空间地产（西安）天琴湾销售会所灯饰清单 2 6 4 2" xfId="24738"/>
    <cellStyle name="好_2.空间地产（西安）天琴湾销售会所灯饰清单 2 7" xfId="24739"/>
    <cellStyle name="好_2.空间地产（西安）天琴湾销售会所灯饰清单 2 7 2" xfId="24740"/>
    <cellStyle name="好_2.空间地产（西安）天琴湾销售会所灯饰清单 2 7 2 2" xfId="24741"/>
    <cellStyle name="好_2.空间地产（西安）天琴湾销售会所灯饰清单 2 7 2 2 2" xfId="24742"/>
    <cellStyle name="强调文字颜色 5 3 3 5" xfId="24743"/>
    <cellStyle name="好_2.空间地产（西安）天琴湾销售会所灯饰清单 2 7 3" xfId="24744"/>
    <cellStyle name="好_2.空间地产（西安）天琴湾销售会所灯饰清单 2 7 3 2" xfId="24745"/>
    <cellStyle name="好_2.空间地产（西安）天琴湾销售会所灯饰清单 2 8" xfId="24746"/>
    <cellStyle name="输出 3 3 2 3 2 2" xfId="24747"/>
    <cellStyle name="好_2.空间地产（西安）天琴湾销售会所灯饰清单 2 8 2" xfId="24748"/>
    <cellStyle name="好_2.空间地产（西安）天琴湾销售会所灯饰清单 2 8 2 2" xfId="24749"/>
    <cellStyle name="好_2.空间地产（西安）天琴湾销售会所灯饰清单 2 9" xfId="24750"/>
    <cellStyle name="输出 3 3 2 3 2 3" xfId="24751"/>
    <cellStyle name="好_2.空间地产（西安）天琴湾销售会所灯饰清单 2 9 2" xfId="24752"/>
    <cellStyle name="输出 3 3 2 3 2 3 2" xfId="24753"/>
    <cellStyle name="好_2.空间地产（西安）天琴湾销售会所灯饰清单 3" xfId="24754"/>
    <cellStyle name="好_2.空间地产（西安）天琴湾销售会所灯饰清单 3 2" xfId="24755"/>
    <cellStyle name="好_2.空间地产（西安）天琴湾销售会所灯饰清单 3 2 2" xfId="24756"/>
    <cellStyle name="解释性文本 2 5 3" xfId="24757"/>
    <cellStyle name="好_2.空间地产（西安）天琴湾销售会所灯饰清单 3 2 2 2" xfId="24758"/>
    <cellStyle name="解释性文本 2 5 3 2" xfId="24759"/>
    <cellStyle name="好_2.空间地产（西安）天琴湾销售会所灯饰清单 3 2 2 2 4 2" xfId="24760"/>
    <cellStyle name="检查单元格 3 2 2 4" xfId="24761"/>
    <cellStyle name="好_2.空间地产（西安）天琴湾销售会所灯饰清单 3 2 2 3 2 2" xfId="24762"/>
    <cellStyle name="解释性文本 2 5 3 3 2 2" xfId="24763"/>
    <cellStyle name="检查单元格 3 2 3 4" xfId="24764"/>
    <cellStyle name="好_2.空间地产（西安）天琴湾销售会所灯饰清单 3 2 2 3 3 2" xfId="24765"/>
    <cellStyle name="千位分隔 2 5 2 2" xfId="24766"/>
    <cellStyle name="好_2.空间地产（西安）天琴湾销售会所灯饰清单 3 2 2 4" xfId="24767"/>
    <cellStyle name="解释性文本 2 5 3 4" xfId="24768"/>
    <cellStyle name="检查单元格 3 3 2 4" xfId="24769"/>
    <cellStyle name="千位分隔 2 5 2 2 2 2" xfId="24770"/>
    <cellStyle name="好_2.空间地产（西安）天琴湾销售会所灯饰清单 3 2 2 4 2 2" xfId="24771"/>
    <cellStyle name="千位分隔 2 5 2 3" xfId="24772"/>
    <cellStyle name="好_2.空间地产（西安）天琴湾销售会所灯饰清单 3 2 2 5" xfId="24773"/>
    <cellStyle name="强调文字颜色 6 3 4 3 3 2" xfId="24774"/>
    <cellStyle name="千位分隔 2 5 2 3 2" xfId="24775"/>
    <cellStyle name="好_2.空间地产（西安）天琴湾销售会所灯饰清单 3 2 2 5 2" xfId="24776"/>
    <cellStyle name="强调文字颜色 6 3 4 3 3 2 2" xfId="24777"/>
    <cellStyle name="好_2.空间地产（西安）天琴湾销售会所灯饰清单 3 2 3" xfId="24778"/>
    <cellStyle name="解释性文本 2 5 4" xfId="24779"/>
    <cellStyle name="好_2.空间地产（西安）天琴湾销售会所灯饰清单 3 2 3 2" xfId="24780"/>
    <cellStyle name="解释性文本 2 5 4 2" xfId="24781"/>
    <cellStyle name="好_2.空间地产（西安）天琴湾销售会所灯饰清单 3 2 3 2 2 2" xfId="24782"/>
    <cellStyle name="解释性文本 2 5 4 2 2 2" xfId="24783"/>
    <cellStyle name="好_2.空间地产（西安）天琴湾销售会所灯饰清单 3 2 3 3" xfId="24784"/>
    <cellStyle name="解释性文本 2 5 4 3" xfId="24785"/>
    <cellStyle name="检查单元格 4 2 2 4" xfId="24786"/>
    <cellStyle name="好_2.空间地产（西安）天琴湾销售会所灯饰清单 3 2 3 3 2 2" xfId="24787"/>
    <cellStyle name="千位分隔 2 5 3 2" xfId="24788"/>
    <cellStyle name="好_2.空间地产（西安）天琴湾销售会所灯饰清单 3 2 3 4" xfId="24789"/>
    <cellStyle name="千位分隔 2 5 3 2 2" xfId="24790"/>
    <cellStyle name="好_2.空间地产（西安）天琴湾销售会所灯饰清单 3 2 3 4 2" xfId="24791"/>
    <cellStyle name="解释性文本 2 5 5 2 2" xfId="24792"/>
    <cellStyle name="好_2.空间地产（西安）天琴湾销售会所灯饰清单 3 2 4 2 2" xfId="24793"/>
    <cellStyle name="输入 2 6 2 2 3" xfId="24794"/>
    <cellStyle name="好_2.空间地产（西安）天琴湾销售会所灯饰清单 3 2 4 2 2 2" xfId="24795"/>
    <cellStyle name="输入 2 6 2 2 3 2" xfId="24796"/>
    <cellStyle name="好_2.空间地产（西安）天琴湾销售会所灯饰清单 3 2 4 3" xfId="24797"/>
    <cellStyle name="汇总 4 2 2 6" xfId="24798"/>
    <cellStyle name="好_2.空间地产（西安）天琴湾销售会所灯饰清单 3 2 4 3 2" xfId="24799"/>
    <cellStyle name="好_2.空间地产（西安）天琴湾销售会所灯饰清单 3 2 5" xfId="24800"/>
    <cellStyle name="解释性文本 2 5 6" xfId="24801"/>
    <cellStyle name="好_2.空间地产（西安）天琴湾销售会所灯饰清单 3 2 6" xfId="24802"/>
    <cellStyle name="好_2.空间地产（西安）天琴湾销售会所灯饰清单 3 2 6 2" xfId="24803"/>
    <cellStyle name="好_2.空间地产（西安）天琴湾销售会所灯饰清单 3 3" xfId="24804"/>
    <cellStyle name="好_2.空间地产（西安）天琴湾销售会所灯饰清单 3 3 2" xfId="24805"/>
    <cellStyle name="解释性文本 2 6 3" xfId="24806"/>
    <cellStyle name="好_2.空间地产（西安）天琴湾销售会所灯饰清单 3 3 2 2" xfId="24807"/>
    <cellStyle name="解释性文本 2 6 3 2" xfId="24808"/>
    <cellStyle name="好_2.空间地产（西安）天琴湾销售会所灯饰清单 3 3 2 3" xfId="24809"/>
    <cellStyle name="千位分隔 2 6 2 2" xfId="24810"/>
    <cellStyle name="好_2.空间地产（西安）天琴湾销售会所灯饰清单 3 3 2 4" xfId="24811"/>
    <cellStyle name="千位分隔 2 6 2 3" xfId="24812"/>
    <cellStyle name="好_2.空间地产（西安）天琴湾销售会所灯饰清单 3 3 2 5" xfId="24813"/>
    <cellStyle name="强调文字颜色 6 3 4 4 3 2" xfId="24814"/>
    <cellStyle name="好_2.空间地产（西安）天琴湾销售会所灯饰清单 3 3 3" xfId="24815"/>
    <cellStyle name="解释性文本 2 6 4" xfId="24816"/>
    <cellStyle name="好_2.空间地产（西安）天琴湾销售会所灯饰清单 3 3 3 2" xfId="24817"/>
    <cellStyle name="解释性文本 2 6 4 2" xfId="24818"/>
    <cellStyle name="好_2.空间地产（西安）天琴湾销售会所灯饰清单 3 3 3 3" xfId="24819"/>
    <cellStyle name="千位分隔 2 6 3 2" xfId="24820"/>
    <cellStyle name="好_2.空间地产（西安）天琴湾销售会所灯饰清单 3 3 3 4" xfId="24821"/>
    <cellStyle name="好_2.空间地产（西安）天琴湾销售会所灯饰清单 3 3 4 2" xfId="24822"/>
    <cellStyle name="好_2.空间地产（西安）天琴湾销售会所灯饰清单 3 3 4 2 2" xfId="24823"/>
    <cellStyle name="好_2.空间地产（西安）天琴湾销售会所灯饰清单 3 3 4 2 2 2" xfId="24824"/>
    <cellStyle name="计算 4 3 2 2 2 2" xfId="24825"/>
    <cellStyle name="好_2.空间地产（西安）天琴湾销售会所灯饰清单 3 3 4 3" xfId="24826"/>
    <cellStyle name="计算 4 3 2 2 2 2 2" xfId="24827"/>
    <cellStyle name="好_2.空间地产（西安）天琴湾销售会所灯饰清单 3 3 4 3 2" xfId="24828"/>
    <cellStyle name="好_2.空间地产（西安）天琴湾销售会所灯饰清单 3 3 5" xfId="24829"/>
    <cellStyle name="好_2.空间地产（西安）天琴湾销售会所灯饰清单 3 3 5 2" xfId="24830"/>
    <cellStyle name="好_2.空间地产（西安）天琴湾销售会所灯饰清单 3 3 5 2 2" xfId="24831"/>
    <cellStyle name="好_2.空间地产（西安）天琴湾销售会所灯饰清单 3 3 6" xfId="24832"/>
    <cellStyle name="好_2.空间地产（西安）天琴湾销售会所灯饰清单 3 3 6 2" xfId="24833"/>
    <cellStyle name="好_2.空间地产（西安）天琴湾销售会所灯饰清单 3 4" xfId="24834"/>
    <cellStyle name="好_2.空间地产（西安）天琴湾销售会所灯饰清单 3 4 2" xfId="24835"/>
    <cellStyle name="解释性文本 2 7 3" xfId="24836"/>
    <cellStyle name="好_2.空间地产（西安）天琴湾销售会所灯饰清单 3 4 2 2" xfId="24837"/>
    <cellStyle name="解释性文本 2 7 3 2" xfId="24838"/>
    <cellStyle name="好_2.空间地产（西安）天琴湾销售会所灯饰清单 3 4 2 3" xfId="24839"/>
    <cellStyle name="千位分隔 2 7 2 2" xfId="24840"/>
    <cellStyle name="好_2.空间地产（西安）天琴湾销售会所灯饰清单 3 4 2 4" xfId="24841"/>
    <cellStyle name="好_2.空间地产（西安）天琴湾销售会所灯饰清单 3 4 3 3" xfId="24842"/>
    <cellStyle name="千位分隔 2 7 3 2" xfId="24843"/>
    <cellStyle name="好_2.空间地产（西安）天琴湾销售会所灯饰清单 3 4 3 4" xfId="24844"/>
    <cellStyle name="好_2.空间地产（西安）天琴湾销售会所灯饰清单 3 4 4" xfId="24845"/>
    <cellStyle name="好_2.空间地产（西安）天琴湾销售会所灯饰清单 3 4 4 2" xfId="24846"/>
    <cellStyle name="好_2.空间地产（西安）天琴湾销售会所灯饰清单 3 4 4 2 2" xfId="24847"/>
    <cellStyle name="好_2.空间地产（西安）天琴湾销售会所灯饰清单 3 4 4 2 2 2" xfId="24848"/>
    <cellStyle name="汇总 2 4 2 2 2 2" xfId="24849"/>
    <cellStyle name="计算 4 3 2 3 2 2" xfId="24850"/>
    <cellStyle name="好_2.空间地产（西安）天琴湾销售会所灯饰清单 3 4 4 3" xfId="24851"/>
    <cellStyle name="汇总 2 4 2 2 2 2 2" xfId="24852"/>
    <cellStyle name="好_2.空间地产（西安）天琴湾销售会所灯饰清单 3 4 4 3 2" xfId="24853"/>
    <cellStyle name="好_2.空间地产（西安）天琴湾销售会所灯饰清单 3 4 5" xfId="24854"/>
    <cellStyle name="好_2.空间地产（西安）天琴湾销售会所灯饰清单 3 4 5 2" xfId="24855"/>
    <cellStyle name="好_2.空间地产（西安）天琴湾销售会所灯饰清单 3 4 6 2" xfId="24856"/>
    <cellStyle name="好_2.空间地产（西安）天琴湾销售会所灯饰清单 3 5 2" xfId="24857"/>
    <cellStyle name="好_2.空间地产（西安）天琴湾销售会所灯饰清单 3 5 2 2" xfId="24858"/>
    <cellStyle name="好_2.空间地产（西安）天琴湾销售会所灯饰清单 3 5 2 3" xfId="24859"/>
    <cellStyle name="好_2.空间地产（西安）天琴湾销售会所灯饰清单 3 5 3 2" xfId="24860"/>
    <cellStyle name="好_2.空间地产（西安）天琴湾销售会所灯饰清单 3 5 4" xfId="24861"/>
    <cellStyle name="好_2.空间地产（西安）天琴湾销售会所灯饰清单 3 5 4 2" xfId="24862"/>
    <cellStyle name="好_2.空间地产（西安）天琴湾销售会所灯饰清单 3 6" xfId="24863"/>
    <cellStyle name="好_2.空间地产（西安）天琴湾销售会所灯饰清单 3 6 2" xfId="24864"/>
    <cellStyle name="好_2.空间地产（西安）天琴湾销售会所灯饰清单 3 6 2 2" xfId="24865"/>
    <cellStyle name="好_2.空间地产（西安）天琴湾销售会所灯饰清单 3 6 2 2 2" xfId="24866"/>
    <cellStyle name="好_2.空间地产（西安）天琴湾销售会所灯饰清单 3 6 3" xfId="24867"/>
    <cellStyle name="好_2.空间地产（西安）天琴湾销售会所灯饰清单 3 6 3 2" xfId="24868"/>
    <cellStyle name="好_2.空间地产（西安）天琴湾销售会所灯饰清单 3 7" xfId="24869"/>
    <cellStyle name="好_2.空间地产（西安）天琴湾销售会所灯饰清单 3 7 2" xfId="24870"/>
    <cellStyle name="好_2.空间地产（西安）天琴湾销售会所灯饰清单 3 7 2 2" xfId="24871"/>
    <cellStyle name="好_2.空间地产（西安）天琴湾销售会所灯饰清单 3 8" xfId="24872"/>
    <cellStyle name="好_2.空间地产（西安）天琴湾销售会所灯饰清单 3 8 2" xfId="24873"/>
    <cellStyle name="计算 2 4 2 4 2" xfId="24874"/>
    <cellStyle name="好_2.空间地产（西安）天琴湾销售会所灯饰清单 4" xfId="24875"/>
    <cellStyle name="好_2.空间地产（西安）天琴湾销售会所灯饰清单 4 2" xfId="24876"/>
    <cellStyle name="好_2.空间地产（西安）天琴湾销售会所灯饰清单 4 2 2" xfId="24877"/>
    <cellStyle name="解释性文本 3 5 3" xfId="24878"/>
    <cellStyle name="强调文字颜色 6 2 3" xfId="24879"/>
    <cellStyle name="好_2.空间地产（西安）天琴湾销售会所灯饰清单 4 2 2 2" xfId="24880"/>
    <cellStyle name="解释性文本 3 5 3 2" xfId="24881"/>
    <cellStyle name="强调文字颜色 6 2 3 2" xfId="24882"/>
    <cellStyle name="输入 4 2 2 6" xfId="24883"/>
    <cellStyle name="好_2.空间地产（西安）天琴湾销售会所灯饰清单 4 2 2 2 2" xfId="24884"/>
    <cellStyle name="解释性文本 3 5 3 2 2" xfId="24885"/>
    <cellStyle name="强调文字颜色 6 2 3 2 2" xfId="24886"/>
    <cellStyle name="输入 4 2 2 6 2" xfId="24887"/>
    <cellStyle name="好_2.空间地产（西安）天琴湾销售会所灯饰清单 4 2 2 2 2 2" xfId="24888"/>
    <cellStyle name="强调文字颜色 6 2 3 2 2 2" xfId="24889"/>
    <cellStyle name="好_2.空间地产（西安）天琴湾销售会所灯饰清单 4 2 2 2 2 2 2" xfId="24890"/>
    <cellStyle name="强调文字颜色 6 2 3 2 2 2 2" xfId="24891"/>
    <cellStyle name="好_2.空间地产（西安）天琴湾销售会所灯饰清单 4 2 2 2 2 2 2 2" xfId="24892"/>
    <cellStyle name="强调文字颜色 6 2 3 2 3 2" xfId="24893"/>
    <cellStyle name="好_2.空间地产（西安）天琴湾销售会所灯饰清单 4 2 2 2 2 3 2" xfId="24894"/>
    <cellStyle name="强调文字颜色 6 2 3 3" xfId="24895"/>
    <cellStyle name="好_2.空间地产（西安）天琴湾销售会所灯饰清单 4 2 2 2 3" xfId="24896"/>
    <cellStyle name="强调文字颜色 6 2 3 3 2" xfId="24897"/>
    <cellStyle name="好_2.空间地产（西安）天琴湾销售会所灯饰清单 4 2 2 2 3 2" xfId="24898"/>
    <cellStyle name="强调文字颜色 6 2 3 3 2 2" xfId="24899"/>
    <cellStyle name="好_2.空间地产（西安）天琴湾销售会所灯饰清单 4 2 2 2 3 2 2" xfId="24900"/>
    <cellStyle name="强调文字颜色 6 2 3 4" xfId="24901"/>
    <cellStyle name="好_2.空间地产（西安）天琴湾销售会所灯饰清单 4 2 2 2 4" xfId="24902"/>
    <cellStyle name="强调文字颜色 6 2 3 4 2" xfId="24903"/>
    <cellStyle name="好_2.空间地产（西安）天琴湾销售会所灯饰清单 4 2 2 2 4 2" xfId="24904"/>
    <cellStyle name="强调文字颜色 6 2 6 2" xfId="24905"/>
    <cellStyle name="好_2.空间地产（西安）天琴湾销售会所灯饰清单 4 2 2 5 2" xfId="24906"/>
    <cellStyle name="适中 2 2 4 4 2" xfId="24907"/>
    <cellStyle name="好_2.空间地产（西安）天琴湾销售会所灯饰清单 4 2 3" xfId="24908"/>
    <cellStyle name="解释性文本 3 5 4" xfId="24909"/>
    <cellStyle name="强调文字颜色 6 3 3" xfId="24910"/>
    <cellStyle name="好_2.空间地产（西安）天琴湾销售会所灯饰清单 4 2 3 2" xfId="24911"/>
    <cellStyle name="解释性文本 3 5 4 2" xfId="24912"/>
    <cellStyle name="强调文字颜色 6 3 3 2" xfId="24913"/>
    <cellStyle name="输入 4 3 2 6" xfId="24914"/>
    <cellStyle name="好_2.空间地产（西安）天琴湾销售会所灯饰清单 4 2 3 2 2" xfId="24915"/>
    <cellStyle name="强调文字颜色 6 3 3 2 2" xfId="24916"/>
    <cellStyle name="输入 4 3 2 6 2" xfId="24917"/>
    <cellStyle name="好_2.空间地产（西安）天琴湾销售会所灯饰清单 4 2 3 2 2 2" xfId="24918"/>
    <cellStyle name="强调文字颜色 6 3 3 2 2 2" xfId="24919"/>
    <cellStyle name="好_2.空间地产（西安）天琴湾销售会所灯饰清单 4 2 3 2 2 2 2" xfId="24920"/>
    <cellStyle name="强调文字颜色 6 3 3 3" xfId="24921"/>
    <cellStyle name="好_2.空间地产（西安）天琴湾销售会所灯饰清单 4 2 3 2 3" xfId="24922"/>
    <cellStyle name="强调文字颜色 6 3 3 3 2" xfId="24923"/>
    <cellStyle name="好_2.空间地产（西安）天琴湾销售会所灯饰清单 4 2 3 2 3 2" xfId="24924"/>
    <cellStyle name="强调文字颜色 6 3 4 2" xfId="24925"/>
    <cellStyle name="好_2.空间地产（西安）天琴湾销售会所灯饰清单 4 2 3 3 2" xfId="24926"/>
    <cellStyle name="适中 2 2 5 2 2" xfId="24927"/>
    <cellStyle name="强调文字颜色 6 3 5 2" xfId="24928"/>
    <cellStyle name="好_2.空间地产（西安）天琴湾销售会所灯饰清单 4 2 3 4 2" xfId="24929"/>
    <cellStyle name="适中 2 2 5 3 2" xfId="24930"/>
    <cellStyle name="强调文字颜色 6 4 3" xfId="24931"/>
    <cellStyle name="好_2.空间地产（西安）天琴湾销售会所灯饰清单 4 2 4 2" xfId="24932"/>
    <cellStyle name="强调文字颜色 6 4 3 2" xfId="24933"/>
    <cellStyle name="好_2.空间地产（西安）天琴湾销售会所灯饰清单 4 2 4 2 2" xfId="24934"/>
    <cellStyle name="强调文字颜色 6 4 3 2 2" xfId="24935"/>
    <cellStyle name="好_2.空间地产（西安）天琴湾销售会所灯饰清单 4 2 4 2 2 2" xfId="24936"/>
    <cellStyle name="好_2.空间地产（西安）天琴湾销售会所灯饰清单 4 2 5" xfId="24937"/>
    <cellStyle name="好_2.空间地产（西安）天琴湾销售会所灯饰清单 4 2 6" xfId="24938"/>
    <cellStyle name="好_2.空间地产（西安）天琴湾销售会所灯饰清单 4 2 6 2" xfId="24939"/>
    <cellStyle name="好_2.空间地产（西安）天琴湾销售会所灯饰清单 4 3 2 2 2" xfId="24940"/>
    <cellStyle name="好_2.空间地产（西安）天琴湾销售会所灯饰清单 4 3 2 2 2 2" xfId="24941"/>
    <cellStyle name="好_2.空间地产（西安）天琴湾销售会所灯饰清单 4 3 2 2 3" xfId="24942"/>
    <cellStyle name="好_2.空间地产（西安）天琴湾销售会所灯饰清单 4 3 2 2 3 2" xfId="24943"/>
    <cellStyle name="输出 4 4 2 2 3" xfId="24944"/>
    <cellStyle name="好_2.空间地产（西安）天琴湾销售会所灯饰清单 4 3 2 2 3 2 2" xfId="24945"/>
    <cellStyle name="好_2.空间地产（西安）天琴湾销售会所灯饰清单 4 3 2 2 4" xfId="24946"/>
    <cellStyle name="好_2.空间地产（西安）天琴湾销售会所灯饰清单 4 3 2 2 4 2" xfId="24947"/>
    <cellStyle name="好_2.空间地产（西安）天琴湾销售会所灯饰清单 4 3 2 3 2" xfId="24948"/>
    <cellStyle name="适中 2 3 4 2 2" xfId="24949"/>
    <cellStyle name="好_2.空间地产（西安）天琴湾销售会所灯饰清单 4 3 2 3 3" xfId="24950"/>
    <cellStyle name="好_2.空间地产（西安）天琴湾销售会所灯饰清单 4 3 2 4 2" xfId="24951"/>
    <cellStyle name="适中 2 3 4 3 2" xfId="24952"/>
    <cellStyle name="好_2.空间地产（西安）天琴湾销售会所灯饰清单 4 3 2 5" xfId="24953"/>
    <cellStyle name="好_2.空间地产（西安）天琴湾销售会所灯饰清单 4 3 2 5 2" xfId="24954"/>
    <cellStyle name="好_2.空间地产（西安）天琴湾销售会所灯饰清单 4 3 3" xfId="24955"/>
    <cellStyle name="注释 2 2 2" xfId="24956"/>
    <cellStyle name="好_2.空间地产（西安）天琴湾销售会所灯饰清单 4 3 3 2" xfId="24957"/>
    <cellStyle name="注释 2 2 2 2" xfId="24958"/>
    <cellStyle name="好_2.空间地产（西安）天琴湾销售会所灯饰清单 4 3 3 2 2" xfId="24959"/>
    <cellStyle name="注释 2 2 2 2 2" xfId="24960"/>
    <cellStyle name="好_2.空间地产（西安）天琴湾销售会所灯饰清单 4 3 3 2 2 2" xfId="24961"/>
    <cellStyle name="注释 2 2 2 2 2 2" xfId="24962"/>
    <cellStyle name="好_2.空间地产（西安）天琴湾销售会所灯饰清单 4 3 3 2 2 2 2" xfId="24963"/>
    <cellStyle name="注释 2 2 2 2 2 2 2" xfId="24964"/>
    <cellStyle name="好_2.空间地产（西安）天琴湾销售会所灯饰清单 4 3 3 2 3" xfId="24965"/>
    <cellStyle name="注释 2 2 2 2 3" xfId="24966"/>
    <cellStyle name="好_2.空间地产（西安）天琴湾销售会所灯饰清单 4 3 3 2 3 2" xfId="24967"/>
    <cellStyle name="注释 2 2 2 2 3 2" xfId="24968"/>
    <cellStyle name="好_2.空间地产（西安）天琴湾销售会所灯饰清单 4 3 3 3 2" xfId="24969"/>
    <cellStyle name="适中 2 3 5 2 2" xfId="24970"/>
    <cellStyle name="注释 2 2 2 3 2" xfId="24971"/>
    <cellStyle name="好_2.空间地产（西安）天琴湾销售会所灯饰清单 4 3 3 4 2" xfId="24972"/>
    <cellStyle name="注释 2 2 2 4 2" xfId="24973"/>
    <cellStyle name="好_2.空间地产（西安）天琴湾销售会所灯饰清单 4 3 4" xfId="24974"/>
    <cellStyle name="注释 2 2 3" xfId="24975"/>
    <cellStyle name="好_2.空间地产（西安）天琴湾销售会所灯饰清单 4 3 4 2" xfId="24976"/>
    <cellStyle name="注释 2 2 3 2" xfId="24977"/>
    <cellStyle name="好_2.空间地产（西安）天琴湾销售会所灯饰清单 4 3 4 2 2" xfId="24978"/>
    <cellStyle name="注释 2 2 3 2 2" xfId="24979"/>
    <cellStyle name="好_2.空间地产（西安）天琴湾销售会所灯饰清单 4 3 4 2 2 2" xfId="24980"/>
    <cellStyle name="注释 2 2 3 2 2 2" xfId="24981"/>
    <cellStyle name="好_2.空间地产（西安）天琴湾销售会所灯饰清单 4 3 4 3 2" xfId="24982"/>
    <cellStyle name="汇总 2 2 3 2 2 5" xfId="24983"/>
    <cellStyle name="注释 2 2 3 3 2" xfId="24984"/>
    <cellStyle name="好_2.空间地产（西安）天琴湾销售会所灯饰清单 4 3 5" xfId="24985"/>
    <cellStyle name="注释 2 2 4" xfId="24986"/>
    <cellStyle name="好_2.空间地产（西安）天琴湾销售会所灯饰清单 4 3 5 2" xfId="24987"/>
    <cellStyle name="注释 2 2 4 2" xfId="24988"/>
    <cellStyle name="好_2.空间地产（西安）天琴湾销售会所灯饰清单 4 3 5 2 2" xfId="24989"/>
    <cellStyle name="注释 2 2 4 2 2" xfId="24990"/>
    <cellStyle name="好_2.空间地产（西安）天琴湾销售会所灯饰清单 4 3 6" xfId="24991"/>
    <cellStyle name="注释 2 2 5" xfId="24992"/>
    <cellStyle name="好_2.空间地产（西安）天琴湾销售会所灯饰清单 4 3 6 2" xfId="24993"/>
    <cellStyle name="注释 2 2 5 2" xfId="24994"/>
    <cellStyle name="好_2.空间地产（西安）天琴湾销售会所灯饰清单 4 4 2 2" xfId="24995"/>
    <cellStyle name="好_2.空间地产（西安）天琴湾销售会所灯饰清单 4 4 2 2 2" xfId="24996"/>
    <cellStyle name="好_2.空间地产（西安）天琴湾销售会所灯饰清单 4 4 2 2 2 2" xfId="24997"/>
    <cellStyle name="好_2.空间地产（西安）天琴湾销售会所灯饰清单 4 4 2 2 3" xfId="24998"/>
    <cellStyle name="好_2.空间地产（西安）天琴湾销售会所灯饰清单 4 4 2 2 3 2" xfId="24999"/>
    <cellStyle name="好_2.空间地产（西安）天琴湾销售会所灯饰清单 4 4 2 3 2" xfId="25000"/>
    <cellStyle name="适中 2 4 4 2 2" xfId="25001"/>
    <cellStyle name="好_2.空间地产（西安）天琴湾销售会所灯饰清单 4 4 2 3 2 2" xfId="25002"/>
    <cellStyle name="适中 2 4 4 2 2 2" xfId="25003"/>
    <cellStyle name="好_2.空间地产（西安）天琴湾销售会所灯饰清单 4 4 2 4 2" xfId="25004"/>
    <cellStyle name="适中 2 4 4 3 2" xfId="25005"/>
    <cellStyle name="好_2.空间地产（西安）天琴湾销售会所灯饰清单 4 4 3" xfId="25006"/>
    <cellStyle name="注释 2 3 2" xfId="25007"/>
    <cellStyle name="好_2.空间地产（西安）天琴湾销售会所灯饰清单 4 4 3 2" xfId="25008"/>
    <cellStyle name="注释 2 3 2 2" xfId="25009"/>
    <cellStyle name="好_2.空间地产（西安）天琴湾销售会所灯饰清单 4 4 3 2 2" xfId="25010"/>
    <cellStyle name="注释 2 3 2 2 2" xfId="25011"/>
    <cellStyle name="好_2.空间地产（西安）天琴湾销售会所灯饰清单 4 4 3 2 3" xfId="25012"/>
    <cellStyle name="注释 2 3 2 2 3" xfId="25013"/>
    <cellStyle name="好_2.空间地产（西安）天琴湾销售会所灯饰清单 4 4 3 3" xfId="25014"/>
    <cellStyle name="适中 2 4 5 2" xfId="25015"/>
    <cellStyle name="注释 2 3 2 3" xfId="25016"/>
    <cellStyle name="好_2.空间地产（西安）天琴湾销售会所灯饰清单 4 4 3 3 2" xfId="25017"/>
    <cellStyle name="适中 2 4 5 2 2" xfId="25018"/>
    <cellStyle name="注释 2 3 2 3 2" xfId="25019"/>
    <cellStyle name="好_2.空间地产（西安）天琴湾销售会所灯饰清单 4 4 3 4" xfId="25020"/>
    <cellStyle name="注释 2 3 2 4" xfId="25021"/>
    <cellStyle name="好_2.空间地产（西安）天琴湾销售会所灯饰清单 4 4 3 4 2" xfId="25022"/>
    <cellStyle name="注释 2 3 2 4 2" xfId="25023"/>
    <cellStyle name="好_2.空间地产（西安）天琴湾销售会所灯饰清单 4 4 4" xfId="25024"/>
    <cellStyle name="注释 2 3 3" xfId="25025"/>
    <cellStyle name="好_2.空间地产（西安）天琴湾销售会所灯饰清单 4 4 4 2" xfId="25026"/>
    <cellStyle name="注释 2 3 3 2" xfId="25027"/>
    <cellStyle name="好_2.空间地产（西安）天琴湾销售会所灯饰清单 4 4 4 2 2" xfId="25028"/>
    <cellStyle name="注释 2 3 3 2 2" xfId="25029"/>
    <cellStyle name="汇总 2 4 3 2 2 2" xfId="25030"/>
    <cellStyle name="好_2.空间地产（西安）天琴湾销售会所灯饰清单 4 4 4 3" xfId="25031"/>
    <cellStyle name="适中 2 4 6 2" xfId="25032"/>
    <cellStyle name="注释 2 3 3 3" xfId="25033"/>
    <cellStyle name="好_2.空间地产（西安）天琴湾销售会所灯饰清单 4 4 4 3 2" xfId="25034"/>
    <cellStyle name="注释 2 3 3 3 2" xfId="25035"/>
    <cellStyle name="好_2.空间地产（西安）天琴湾销售会所灯饰清单 4 4 5" xfId="25036"/>
    <cellStyle name="注释 2 3 4" xfId="25037"/>
    <cellStyle name="好_2.空间地产（西安）天琴湾销售会所灯饰清单 4 4 5 2" xfId="25038"/>
    <cellStyle name="注释 2 3 4 2" xfId="25039"/>
    <cellStyle name="注释 2 5 3 2 2 2 3" xfId="25040"/>
    <cellStyle name="好_2.空间地产（西安）天琴湾销售会所灯饰清单 4 4 6" xfId="25041"/>
    <cellStyle name="注释 2 3 5" xfId="25042"/>
    <cellStyle name="好_2.空间地产（西安）天琴湾销售会所灯饰清单 4 4 6 2" xfId="25043"/>
    <cellStyle name="注释 2 3 5 2" xfId="25044"/>
    <cellStyle name="好_2.空间地产（西安）天琴湾销售会所灯饰清单 4 5" xfId="25045"/>
    <cellStyle name="好_2.空间地产（西安）天琴湾销售会所灯饰清单 4 5 2" xfId="25046"/>
    <cellStyle name="好_2.空间地产（西安）天琴湾销售会所灯饰清单 4 5 2 2" xfId="25047"/>
    <cellStyle name="注释 3 2 6" xfId="25048"/>
    <cellStyle name="好_2.空间地产（西安）天琴湾销售会所灯饰清单 4 5 2 2 2" xfId="25049"/>
    <cellStyle name="注释 3 2 6 2" xfId="25050"/>
    <cellStyle name="好_2.空间地产（西安）天琴湾销售会所灯饰清单 4 5 2 2 2 2" xfId="25051"/>
    <cellStyle name="注释 3 2 7 2" xfId="25052"/>
    <cellStyle name="好_2.空间地产（西安）天琴湾销售会所灯饰清单 4 5 2 2 3 2" xfId="25053"/>
    <cellStyle name="好_2.空间地产（西安）天琴湾销售会所灯饰清单 4 5 2 3" xfId="25054"/>
    <cellStyle name="适中 2 5 4 2" xfId="25055"/>
    <cellStyle name="注释 3 3 6" xfId="25056"/>
    <cellStyle name="好_2.空间地产（西安）天琴湾销售会所灯饰清单 4 5 2 3 2" xfId="25057"/>
    <cellStyle name="适中 2 5 4 2 2" xfId="25058"/>
    <cellStyle name="注释 3 3 6 2" xfId="25059"/>
    <cellStyle name="好_2.空间地产（西安）天琴湾销售会所灯饰清单 4 5 2 3 2 2" xfId="25060"/>
    <cellStyle name="适中 2 5 4 2 2 2" xfId="25061"/>
    <cellStyle name="好_2.空间地产（西安）天琴湾销售会所灯饰清单 4 5 2 4" xfId="25062"/>
    <cellStyle name="适中 2 5 4 3" xfId="25063"/>
    <cellStyle name="注释 3 4 6" xfId="25064"/>
    <cellStyle name="好_2.空间地产（西安）天琴湾销售会所灯饰清单 4 5 2 4 2" xfId="25065"/>
    <cellStyle name="适中 2 5 4 3 2" xfId="25066"/>
    <cellStyle name="好_2.空间地产（西安）天琴湾销售会所灯饰清单 4 5 3" xfId="25067"/>
    <cellStyle name="注释 2 4 2" xfId="25068"/>
    <cellStyle name="好_2.空间地产（西安）天琴湾销售会所灯饰清单 4 5 3 2" xfId="25069"/>
    <cellStyle name="注释 2 4 2 2" xfId="25070"/>
    <cellStyle name="好_2.空间地产（西安）天琴湾销售会所灯饰清单 4 5 3 2 2" xfId="25071"/>
    <cellStyle name="注释 2 4 2 2 2" xfId="25072"/>
    <cellStyle name="好_2.空间地产（西安）天琴湾销售会所灯饰清单 4 5 3 2 2 2" xfId="25073"/>
    <cellStyle name="注释 2 4 2 2 2 2" xfId="25074"/>
    <cellStyle name="好_2.空间地产（西安）天琴湾销售会所灯饰清单 4 5 3 3" xfId="25075"/>
    <cellStyle name="适中 2 5 5 2" xfId="25076"/>
    <cellStyle name="注释 2 4 2 3" xfId="25077"/>
    <cellStyle name="好_2.空间地产（西安）天琴湾销售会所灯饰清单 4 5 3 3 2" xfId="25078"/>
    <cellStyle name="适中 2 5 5 2 2" xfId="25079"/>
    <cellStyle name="注释 2 4 2 3 2" xfId="25080"/>
    <cellStyle name="好_2.空间地产（西安）天琴湾销售会所灯饰清单 4 5 4" xfId="25081"/>
    <cellStyle name="注释 2 4 3" xfId="25082"/>
    <cellStyle name="好_2.空间地产（西安）天琴湾销售会所灯饰清单 4 5 4 2" xfId="25083"/>
    <cellStyle name="注释 2 4 3 2" xfId="25084"/>
    <cellStyle name="好_2.空间地产（西安）天琴湾销售会所灯饰清单 4 5 4 2 2" xfId="25085"/>
    <cellStyle name="注释 2 4 3 2 2" xfId="25086"/>
    <cellStyle name="好_2.空间地产（西安）天琴湾销售会所灯饰清单 4 5 5" xfId="25087"/>
    <cellStyle name="注释 2 4 4" xfId="25088"/>
    <cellStyle name="好_2.空间地产（西安）天琴湾销售会所灯饰清单 4 5 5 2" xfId="25089"/>
    <cellStyle name="注释 2 4 4 2" xfId="25090"/>
    <cellStyle name="好_2.空间地产（西安）天琴湾销售会所灯饰清单 4 6" xfId="25091"/>
    <cellStyle name="好_2.空间地产（西安）天琴湾销售会所灯饰清单 4 6 2" xfId="25092"/>
    <cellStyle name="好_2.空间地产（西安）天琴湾销售会所灯饰清单 4 6 2 2 2" xfId="25093"/>
    <cellStyle name="好_2.空间地产（西安）天琴湾销售会所灯饰清单 4 6 3" xfId="25094"/>
    <cellStyle name="注释 2 5 2" xfId="25095"/>
    <cellStyle name="好_2.空间地产（西安）天琴湾销售会所灯饰清单 4 6 3 2" xfId="25096"/>
    <cellStyle name="注释 2 5 2 2" xfId="25097"/>
    <cellStyle name="好_2.空间地产（西安）天琴湾销售会所灯饰清单 4 7" xfId="25098"/>
    <cellStyle name="好_2.空间地产（西安）天琴湾销售会所灯饰清单 4 7 2" xfId="25099"/>
    <cellStyle name="好_2.空间地产（西安）天琴湾销售会所灯饰清单 4 7 2 2" xfId="25100"/>
    <cellStyle name="好_2.空间地产（西安）天琴湾销售会所灯饰清单 4 7 2 2 2" xfId="25101"/>
    <cellStyle name="好_2.空间地产（西安）天琴湾销售会所灯饰清单 4 7 3" xfId="25102"/>
    <cellStyle name="注释 2 6 2" xfId="25103"/>
    <cellStyle name="好_2.空间地产（西安）天琴湾销售会所灯饰清单 4 7 3 2" xfId="25104"/>
    <cellStyle name="注释 2 6 2 2" xfId="25105"/>
    <cellStyle name="千位分隔 2 3 4 3 2 2 2 2" xfId="25106"/>
    <cellStyle name="好_2.空间地产（西安）天琴湾销售会所灯饰清单 4 8" xfId="25107"/>
    <cellStyle name="输出 3 3 2 3 4 2" xfId="25108"/>
    <cellStyle name="好_2.空间地产（西安）天琴湾销售会所灯饰清单 4 8 2" xfId="25109"/>
    <cellStyle name="好_2.空间地产（西安）天琴湾销售会所灯饰清单 4 9" xfId="25110"/>
    <cellStyle name="好_2.空间地产（西安）天琴湾销售会所灯饰清单 4 9 2" xfId="25111"/>
    <cellStyle name="计算 2 4 2 4 3" xfId="25112"/>
    <cellStyle name="好_2.空间地产（西安）天琴湾销售会所灯饰清单 5" xfId="25113"/>
    <cellStyle name="计算 2 4 2 4 3 2" xfId="25114"/>
    <cellStyle name="好_2.空间地产（西安）天琴湾销售会所灯饰清单 5 2" xfId="25115"/>
    <cellStyle name="好_3.空间地产（西安）天琴湾配饰报价清单 4 6" xfId="25116"/>
    <cellStyle name="好_2.空间地产（西安）天琴湾销售会所灯饰清单 5 2 2" xfId="25117"/>
    <cellStyle name="解释性文本 4 5 3" xfId="25118"/>
    <cellStyle name="好_3.空间地产（西安）天琴湾配饰报价清单 4 6 2" xfId="25119"/>
    <cellStyle name="好_2.空间地产（西安）天琴湾销售会所灯饰清单 5 2 2 2" xfId="25120"/>
    <cellStyle name="解释性文本 4 5 3 2" xfId="25121"/>
    <cellStyle name="好_3.空间地产（西安）天琴湾配饰报价清单 4 6 2 2" xfId="25122"/>
    <cellStyle name="好_2.空间地产（西安）天琴湾销售会所灯饰清单 5 2 2 2 2" xfId="25123"/>
    <cellStyle name="解释性文本 4 5 3 2 2" xfId="25124"/>
    <cellStyle name="好_3.空间地产（西安）天琴湾配饰报价清单 4 6 2 2 2" xfId="25125"/>
    <cellStyle name="好_2.空间地产（西安）天琴湾销售会所灯饰清单 5 2 2 2 2 2" xfId="25126"/>
    <cellStyle name="解释性文本 4 5 3 2 2 2" xfId="25127"/>
    <cellStyle name="好_3.空间地产（西安）天琴湾配饰报价清单 4 6 2 2 2 2" xfId="25128"/>
    <cellStyle name="好_2.空间地产（西安）天琴湾销售会所灯饰清单 5 2 2 2 2 2 2" xfId="25129"/>
    <cellStyle name="好_3.空间地产（西安）天琴湾配饰报价清单 4 6 3 2 2" xfId="25130"/>
    <cellStyle name="好_2.空间地产（西安）天琴湾销售会所灯饰清单 5 2 2 3 2 2" xfId="25131"/>
    <cellStyle name="适中 3 2 4 2 2 2" xfId="25132"/>
    <cellStyle name="好_3.空间地产（西安）天琴湾配饰报价清单 4 6 4 2" xfId="25133"/>
    <cellStyle name="好_2.空间地产（西安）天琴湾销售会所灯饰清单 5 2 2 4 2" xfId="25134"/>
    <cellStyle name="适中 3 2 4 3 2" xfId="25135"/>
    <cellStyle name="好_3.空间地产（西安）天琴湾配饰报价清单 4 7" xfId="25136"/>
    <cellStyle name="好_2.空间地产（西安）天琴湾销售会所灯饰清单 5 2 3" xfId="25137"/>
    <cellStyle name="解释性文本 4 5 4" xfId="25138"/>
    <cellStyle name="好_3.空间地产（西安）天琴湾配饰报价清单 4 7 2" xfId="25139"/>
    <cellStyle name="好_2.空间地产（西安）天琴湾销售会所灯饰清单 5 2 3 2" xfId="25140"/>
    <cellStyle name="解释性文本 4 5 4 2" xfId="25141"/>
    <cellStyle name="好_3.空间地产（西安）天琴湾配饰报价清单 4 7 2 2" xfId="25142"/>
    <cellStyle name="好_2.空间地产（西安）天琴湾销售会所灯饰清单 5 2 3 2 2" xfId="25143"/>
    <cellStyle name="解释性文本 4 5 4 2 2" xfId="25144"/>
    <cellStyle name="好_3.空间地产（西安）天琴湾配饰报价清单 4 7 2 2 2" xfId="25145"/>
    <cellStyle name="好_2.空间地产（西安）天琴湾销售会所灯饰清单 5 2 3 2 2 2" xfId="25146"/>
    <cellStyle name="好_3.空间地产（西安）天琴湾配饰报价清单 4 7 3 2" xfId="25147"/>
    <cellStyle name="好_2.空间地产（西安）天琴湾销售会所灯饰清单 5 2 3 3 2" xfId="25148"/>
    <cellStyle name="适中 3 2 5 2 2" xfId="25149"/>
    <cellStyle name="好_3.空间地产（西安）天琴湾配饰报价清单 4 8" xfId="25150"/>
    <cellStyle name="好_2.空间地产（西安）天琴湾销售会所灯饰清单 5 2 4" xfId="25151"/>
    <cellStyle name="解释性文本 4 5 5" xfId="25152"/>
    <cellStyle name="好_3.空间地产（西安）天琴湾配饰报价清单 4 8 2" xfId="25153"/>
    <cellStyle name="好_2.空间地产（西安）天琴湾销售会所灯饰清单 5 2 4 2" xfId="25154"/>
    <cellStyle name="解释性文本 4 5 5 2" xfId="25155"/>
    <cellStyle name="好_2.空间地产（西安）天琴湾销售会所灯饰清单 5 2 4 2 2" xfId="25156"/>
    <cellStyle name="输入 4 6 2 2 3" xfId="25157"/>
    <cellStyle name="好_3.空间地产（西安）天琴湾配饰报价清单 4 8 2 2" xfId="25158"/>
    <cellStyle name="好_3.空间地产（西安）天琴湾配饰报价清单 4 9" xfId="25159"/>
    <cellStyle name="好_2.空间地产（西安）天琴湾销售会所灯饰清单 5 2 5" xfId="25160"/>
    <cellStyle name="好_3.空间地产（西安）天琴湾配饰报价清单 4 9 2" xfId="25161"/>
    <cellStyle name="好_2.空间地产（西安）天琴湾销售会所灯饰清单 5 2 5 2" xfId="25162"/>
    <cellStyle name="好_3.空间地产（西安）天琴湾配饰报价清单 5 6 2" xfId="25163"/>
    <cellStyle name="好_2.空间地产（西安）天琴湾销售会所灯饰清单 5 3 2 2" xfId="25164"/>
    <cellStyle name="解释性文本 4 6 3 2" xfId="25165"/>
    <cellStyle name="好_2.空间地产（西安）天琴湾销售会所灯饰清单 5 3 2 2 2" xfId="25166"/>
    <cellStyle name="解释性文本 4 6 3 2 2" xfId="25167"/>
    <cellStyle name="好_2.空间地产（西安）天琴湾销售会所灯饰清单 5 3 2 2 2 2" xfId="25168"/>
    <cellStyle name="好_2.空间地产（西安）天琴湾销售会所灯饰清单 5 3 2 3" xfId="25169"/>
    <cellStyle name="适中 3 3 4 2" xfId="25170"/>
    <cellStyle name="好_2.空间地产（西安）天琴湾销售会所灯饰清单 5 3 2 3 2" xfId="25171"/>
    <cellStyle name="适中 3 3 4 2 2" xfId="25172"/>
    <cellStyle name="好_2.空间地产（西安）天琴湾销售会所灯饰清单 5 3 3" xfId="25173"/>
    <cellStyle name="解释性文本 4 6 4" xfId="25174"/>
    <cellStyle name="注释 3 2 2" xfId="25175"/>
    <cellStyle name="好_2.空间地产（西安）天琴湾销售会所灯饰清单 5 3 4" xfId="25176"/>
    <cellStyle name="注释 3 2 3" xfId="25177"/>
    <cellStyle name="好_2.空间地产（西安）天琴湾销售会所灯饰清单 5 3 4 2" xfId="25178"/>
    <cellStyle name="注释 3 2 3 2" xfId="25179"/>
    <cellStyle name="好_2.空间地产（西安）天琴湾销售会所灯饰清单 5 4" xfId="25180"/>
    <cellStyle name="好_3.空间地产（西安）天琴湾配饰报价清单 6 6" xfId="25181"/>
    <cellStyle name="好_2.空间地产（西安）天琴湾销售会所灯饰清单 5 4 2" xfId="25182"/>
    <cellStyle name="解释性文本 4 7 3" xfId="25183"/>
    <cellStyle name="强调文字颜色 1 2 2 2 5" xfId="25184"/>
    <cellStyle name="好_3.空间地产（西安）天琴湾配饰报价清单 6 6 2" xfId="25185"/>
    <cellStyle name="好_2.空间地产（西安）天琴湾销售会所灯饰清单 5 4 2 2" xfId="25186"/>
    <cellStyle name="解释性文本 4 7 3 2" xfId="25187"/>
    <cellStyle name="强调文字颜色 1 2 2 2 5 2" xfId="25188"/>
    <cellStyle name="好_2.空间地产（西安）天琴湾销售会所灯饰清单 5 4 2 2 2" xfId="25189"/>
    <cellStyle name="强调文字颜色 1 2 2 2 5 2 2" xfId="25190"/>
    <cellStyle name="好_2.空间地产（西安）天琴湾销售会所灯饰清单 5 4 3" xfId="25191"/>
    <cellStyle name="强调文字颜色 1 2 2 2 6" xfId="25192"/>
    <cellStyle name="注释 3 3 2" xfId="25193"/>
    <cellStyle name="好_2.空间地产（西安）天琴湾销售会所灯饰清单 5 5" xfId="25194"/>
    <cellStyle name="好_2.空间地产（西安）天琴湾销售会所灯饰清单 5 6" xfId="25195"/>
    <cellStyle name="好_2.空间地产（西安）天琴湾销售会所灯饰清单 5 6 2" xfId="25196"/>
    <cellStyle name="强调文字颜色 1 2 2 4 5" xfId="25197"/>
    <cellStyle name="好_2.空间地产（西安）天琴湾销售会所灯饰清单 6" xfId="25198"/>
    <cellStyle name="好_2.空间地产（西安）天琴湾销售会所灯饰清单 6 2" xfId="25199"/>
    <cellStyle name="好_2.空间地产（西安）天琴湾销售会所灯饰清单 6 2 2" xfId="25200"/>
    <cellStyle name="好_2.空间地产（西安）天琴湾销售会所灯饰清单 6 2 2 2" xfId="25201"/>
    <cellStyle name="好_2.空间地产（西安）天琴湾销售会所灯饰清单 6 2 2 2 2" xfId="25202"/>
    <cellStyle name="千位分隔 2 5 3 4" xfId="25203"/>
    <cellStyle name="好_2.空间地产（西安）天琴湾销售会所灯饰清单 6 2 2 3 2" xfId="25204"/>
    <cellStyle name="千位分隔 2 5 4 4" xfId="25205"/>
    <cellStyle name="适中 4 2 4 2 2" xfId="25206"/>
    <cellStyle name="好_2.空间地产（西安）天琴湾销售会所灯饰清单 6 2 2 4" xfId="25207"/>
    <cellStyle name="适中 4 2 4 3" xfId="25208"/>
    <cellStyle name="好_2.空间地产（西安）天琴湾销售会所灯饰清单 6 2 2 4 2" xfId="25209"/>
    <cellStyle name="千位分隔 2 5 5 4" xfId="25210"/>
    <cellStyle name="适中 4 2 4 3 2" xfId="25211"/>
    <cellStyle name="好_2.空间地产（西安）天琴湾销售会所灯饰清单 6 2 3 2 2" xfId="25212"/>
    <cellStyle name="千位分隔 2 6 3 4" xfId="25213"/>
    <cellStyle name="好_2.空间地产（西安）天琴湾销售会所灯饰清单 6 2 3 2 2 2" xfId="25214"/>
    <cellStyle name="千位分隔 2 6 3 4 2" xfId="25215"/>
    <cellStyle name="好_2.空间地产（西安）天琴湾销售会所灯饰清单 6 2 3 3" xfId="25216"/>
    <cellStyle name="适中 4 2 5 2" xfId="25217"/>
    <cellStyle name="好_2.空间地产（西安）天琴湾销售会所灯饰清单 6 2 3 3 2" xfId="25218"/>
    <cellStyle name="千位分隔 2 6 4 4" xfId="25219"/>
    <cellStyle name="适中 4 2 5 2 2" xfId="25220"/>
    <cellStyle name="好_2.空间地产（西安）天琴湾销售会所灯饰清单 6 2 4" xfId="25221"/>
    <cellStyle name="好_2.空间地产（西安）天琴湾销售会所灯饰清单 6 2 4 2" xfId="25222"/>
    <cellStyle name="强调文字颜色 3 2 2 2 6" xfId="25223"/>
    <cellStyle name="好_2.空间地产（西安）天琴湾销售会所灯饰清单 6 2 4 2 2" xfId="25224"/>
    <cellStyle name="千位分隔 2 7 3 4" xfId="25225"/>
    <cellStyle name="强调文字颜色 3 2 2 2 6 2" xfId="25226"/>
    <cellStyle name="好_2.空间地产（西安）天琴湾销售会所灯饰清单 6 2 5" xfId="25227"/>
    <cellStyle name="好_2.空间地产（西安）天琴湾销售会所灯饰清单 6 2 5 2" xfId="25228"/>
    <cellStyle name="强调文字颜色 3 2 2 3 6" xfId="25229"/>
    <cellStyle name="好_2.空间地产（西安）天琴湾销售会所灯饰清单 6 3 2 2" xfId="25230"/>
    <cellStyle name="好_2.空间地产（西安）天琴湾销售会所灯饰清单 6 3 2 2 2" xfId="25231"/>
    <cellStyle name="强调文字颜色 6 3 7" xfId="25232"/>
    <cellStyle name="计算 2 5 7 2" xfId="25233"/>
    <cellStyle name="好_2.空间地产（西安）天琴湾销售会所灯饰清单 6 3 2 3" xfId="25234"/>
    <cellStyle name="适中 4 3 4 2" xfId="25235"/>
    <cellStyle name="好_2.空间地产（西安）天琴湾销售会所灯饰清单 6 3 2 3 2" xfId="25236"/>
    <cellStyle name="强调文字颜色 6 4 7" xfId="25237"/>
    <cellStyle name="适中 4 3 4 2 2" xfId="25238"/>
    <cellStyle name="好_2.空间地产（西安）天琴湾销售会所灯饰清单 6 3 3 2" xfId="25239"/>
    <cellStyle name="注释 4 2 2 2" xfId="25240"/>
    <cellStyle name="注释 2 2 2 6" xfId="25241"/>
    <cellStyle name="好_2.空间地产（西安）天琴湾销售会所灯饰清单 6 3 3 2 2" xfId="25242"/>
    <cellStyle name="注释 4 2 2 2 2" xfId="25243"/>
    <cellStyle name="好_2.空间地产（西安）天琴湾销售会所灯饰清单 6 3 4" xfId="25244"/>
    <cellStyle name="注释 4 2 3" xfId="25245"/>
    <cellStyle name="好_2.空间地产（西安）天琴湾销售会所灯饰清单 6 3 4 2" xfId="25246"/>
    <cellStyle name="注释 4 2 3 2" xfId="25247"/>
    <cellStyle name="好_2.空间地产（西安）天琴湾销售会所灯饰清单 6 4" xfId="25248"/>
    <cellStyle name="好_2.空间地产（西安）天琴湾销售会所灯饰清单 6 4 2" xfId="25249"/>
    <cellStyle name="强调文字颜色 1 2 3 2 5" xfId="25250"/>
    <cellStyle name="好_2.空间地产（西安）天琴湾销售会所灯饰清单 6 4 2 2" xfId="25251"/>
    <cellStyle name="强调文字颜色 1 2 3 2 5 2" xfId="25252"/>
    <cellStyle name="好_2.空间地产（西安）天琴湾销售会所灯饰清单 6 4 2 2 2" xfId="25253"/>
    <cellStyle name="好_2.空间地产（西安）天琴湾销售会所灯饰清单 6 4 3" xfId="25254"/>
    <cellStyle name="注释 4 3 2" xfId="25255"/>
    <cellStyle name="好_2.空间地产（西安）天琴湾销售会所灯饰清单 6 4 3 2" xfId="25256"/>
    <cellStyle name="注释 4 3 2 2" xfId="25257"/>
    <cellStyle name="好_2.空间地产（西安）天琴湾销售会所灯饰清单 6 5" xfId="25258"/>
    <cellStyle name="好_2.空间地产（西安）天琴湾销售会所灯饰清单 6 6" xfId="25259"/>
    <cellStyle name="好_2.空间地产（西安）天琴湾销售会所灯饰清单 6 6 2" xfId="25260"/>
    <cellStyle name="好_2.空间地产（西安）天琴湾销售会所灯饰清单 7" xfId="25261"/>
    <cellStyle name="好_2.空间地产（西安）天琴湾销售会所灯饰清单 7 2" xfId="25262"/>
    <cellStyle name="好_2.空间地产（西安）天琴湾销售会所灯饰清单 7 2 2" xfId="25263"/>
    <cellStyle name="警告文本 4 3 2 5 2" xfId="25264"/>
    <cellStyle name="好_2.空间地产（西安）天琴湾销售会所灯饰清单 7 2 2 2 2 2" xfId="25265"/>
    <cellStyle name="计算 3" xfId="25266"/>
    <cellStyle name="好_2.空间地产（西安）天琴湾销售会所灯饰清单 7 2 2 3 2" xfId="25267"/>
    <cellStyle name="好_2.空间地产（西安）天琴湾销售会所灯饰清单 7 2 3 2" xfId="25268"/>
    <cellStyle name="好_2.空间地产（西安）天琴湾销售会所灯饰清单 7 2 3 2 2" xfId="25269"/>
    <cellStyle name="好_2.空间地产（西安）天琴湾销售会所灯饰清单 7 3 2 3" xfId="25270"/>
    <cellStyle name="好_2.空间地产（西安）天琴湾销售会所灯饰清单 7 3 2 3 2" xfId="25271"/>
    <cellStyle name="好_2.空间地产（西安）天琴湾销售会所灯饰清单 7 3 3" xfId="25272"/>
    <cellStyle name="好_2.空间地产（西安）天琴湾销售会所灯饰清单 7 3 3 2" xfId="25273"/>
    <cellStyle name="好_2.空间地产（西安）天琴湾销售会所灯饰清单 7 3 3 2 2" xfId="25274"/>
    <cellStyle name="好_2.空间地产（西安）天琴湾销售会所灯饰清单 7 3 4 2" xfId="25275"/>
    <cellStyle name="好_2.空间地产（西安）天琴湾销售会所灯饰清单 7 4" xfId="25276"/>
    <cellStyle name="好_2.空间地产（西安）天琴湾销售会所灯饰清单 7 4 2" xfId="25277"/>
    <cellStyle name="强调文字颜色 1 2 4 2 5" xfId="25278"/>
    <cellStyle name="好_2.空间地产（西安）天琴湾销售会所灯饰清单 7 4 3" xfId="25279"/>
    <cellStyle name="好_2.空间地产（西安）天琴湾销售会所灯饰清单 7 4 3 2" xfId="25280"/>
    <cellStyle name="好_2.空间地产（西安）天琴湾销售会所灯饰清单 8" xfId="25281"/>
    <cellStyle name="好_2.空间地产（西安）天琴湾销售会所灯饰清单 8 2" xfId="25282"/>
    <cellStyle name="好_2.空间地产（西安）天琴湾销售会所灯饰清单 8 2 2" xfId="25283"/>
    <cellStyle name="好_2.空间地产（西安）天琴湾销售会所灯饰清单 8 2 2 2" xfId="25284"/>
    <cellStyle name="好_2.空间地产（西安）天琴湾销售会所灯饰清单 8 2 2 2 2" xfId="25285"/>
    <cellStyle name="好_2.空间地产（西安）天琴湾销售会所灯饰清单 8 2 3 2" xfId="25286"/>
    <cellStyle name="好_2.空间地产（西安）天琴湾销售会所灯饰清单 8 3 2" xfId="25287"/>
    <cellStyle name="好_2.空间地产（西安）天琴湾销售会所灯饰清单 8 3 2 2" xfId="25288"/>
    <cellStyle name="好_2.空间地产（西安）天琴湾销售会所灯饰清单 8 4" xfId="25289"/>
    <cellStyle name="计算 2 2 4 3 3 3 2" xfId="25290"/>
    <cellStyle name="强调文字颜色 2 3 4 3 4 2" xfId="25291"/>
    <cellStyle name="好_2.空间地产（西安）天琴湾销售会所灯饰清单 9" xfId="25292"/>
    <cellStyle name="好_2.空间地产（西安）天琴湾销售会所灯饰清单 9 2" xfId="25293"/>
    <cellStyle name="好_2.空间地产（西安）天琴湾销售会所灯饰清单 9 2 2" xfId="25294"/>
    <cellStyle name="好_2.空间地产（西安）天琴湾销售会所灯饰清单 9 2 2 2" xfId="25295"/>
    <cellStyle name="好_2.空间地产（西安）天琴湾销售会所灯饰清单 9 3" xfId="25296"/>
    <cellStyle name="好_2.空间地产（西安）天琴湾销售会所灯饰清单 9 3 2" xfId="25297"/>
    <cellStyle name="强调文字颜色 2 2 2 4 6" xfId="25298"/>
    <cellStyle name="好_3.空间地产（西安）天琴湾配饰报价清单" xfId="25299"/>
    <cellStyle name="好_3.空间地产（西安）天琴湾配饰报价清单 10" xfId="25300"/>
    <cellStyle name="强调文字颜色 2 2 2 4 6 2" xfId="25301"/>
    <cellStyle name="好_3.空间地产（西安）天琴湾配饰报价清单 2" xfId="25302"/>
    <cellStyle name="好_3.空间地产（西安）天琴湾配饰报价清单 2 2" xfId="25303"/>
    <cellStyle name="好_3.空间地产（西安）天琴湾配饰报价清单 2 2 2" xfId="25304"/>
    <cellStyle name="好_3.空间地产（西安）天琴湾配饰报价清单 2 2 2 2" xfId="25305"/>
    <cellStyle name="好_3.空间地产（西安）天琴湾配饰报价清单 2 2 2 2 2" xfId="25306"/>
    <cellStyle name="好_3.空间地产（西安）天琴湾配饰报价清单 2 2 2 2 2 2 2 2 2" xfId="25307"/>
    <cellStyle name="好_3.空间地产（西安）天琴湾配饰报价清单 2 2 2 2 2 2 3" xfId="25308"/>
    <cellStyle name="好_3.空间地产（西安）天琴湾配饰报价清单 2 2 2 2 2 3 2 2" xfId="25309"/>
    <cellStyle name="好_3.空间地产（西安）天琴湾配饰报价清单 2 2 2 2 2 4" xfId="25310"/>
    <cellStyle name="好_3.空间地产（西安）天琴湾配饰报价清单 2 2 2 2 2 4 2" xfId="25311"/>
    <cellStyle name="好_3.空间地产（西安）天琴湾配饰报价清单 2 2 2 2 3" xfId="25312"/>
    <cellStyle name="好_3.空间地产（西安）天琴湾配饰报价清单 2 2 2 2 3 3" xfId="25313"/>
    <cellStyle name="好_3.空间地产（西安）天琴湾配饰报价清单 2 2 2 2 4" xfId="25314"/>
    <cellStyle name="好_3.空间地产（西安）天琴湾配饰报价清单 2 2 2 2 4 2" xfId="25315"/>
    <cellStyle name="好_3.空间地产（西安）天琴湾配饰报价清单 2 2 2 2 5" xfId="25316"/>
    <cellStyle name="好_3.空间地产（西安）天琴湾配饰报价清单 2 2 2 2 5 2" xfId="25317"/>
    <cellStyle name="好_3.空间地产（西安）天琴湾配饰报价清单 2 2 2 3" xfId="25318"/>
    <cellStyle name="注释 4 4 2 4" xfId="25319"/>
    <cellStyle name="好_3.空间地产（西安）天琴湾配饰报价清单 2 2 2 3 2" xfId="25320"/>
    <cellStyle name="检查单元格 4 2 4 3" xfId="25321"/>
    <cellStyle name="好_3.空间地产（西安）天琴湾配饰报价清单 2 2 2 3 2 2 2 2" xfId="25322"/>
    <cellStyle name="输出 3 2 3 3 3 2" xfId="25323"/>
    <cellStyle name="注释 4 4 2 5" xfId="25324"/>
    <cellStyle name="好_3.空间地产（西安）天琴湾配饰报价清单 2 2 2 3 3" xfId="25325"/>
    <cellStyle name="好_3.空间地产（西安）天琴湾配饰报价清单 2 2 2 3 3 2" xfId="25326"/>
    <cellStyle name="注释 4 4 2 6" xfId="25327"/>
    <cellStyle name="好_3.空间地产（西安）天琴湾配饰报价清单 2 2 2 3 4" xfId="25328"/>
    <cellStyle name="好_3.空间地产（西安）天琴湾配饰报价清单 2 2 2 3 4 2" xfId="25329"/>
    <cellStyle name="注释 2 4 2 2 2 6" xfId="25330"/>
    <cellStyle name="好_3.空间地产（西安）天琴湾配饰报价清单 2 2 2 4" xfId="25331"/>
    <cellStyle name="注释 4 4 3 4" xfId="25332"/>
    <cellStyle name="好_3.空间地产（西安）天琴湾配饰报价清单 2 2 2 4 2" xfId="25333"/>
    <cellStyle name="注释 4 4 3 5" xfId="25334"/>
    <cellStyle name="好_3.空间地产（西安）天琴湾配饰报价清单 2 2 2 4 3" xfId="25335"/>
    <cellStyle name="好_3.空间地产（西安）天琴湾配饰报价清单 2 2 2 5" xfId="25336"/>
    <cellStyle name="好_3.空间地产（西安）天琴湾配饰报价清单 2 2 2 5 2" xfId="25337"/>
    <cellStyle name="好_3.空间地产（西安）天琴湾配饰报价清单 2 2 2 5 2 2" xfId="25338"/>
    <cellStyle name="好_3.空间地产（西安）天琴湾配饰报价清单 2 2 2 6" xfId="25339"/>
    <cellStyle name="计算 2 10" xfId="25340"/>
    <cellStyle name="好_3.空间地产（西安）天琴湾配饰报价清单 2 2 2 6 2" xfId="25341"/>
    <cellStyle name="好_3.空间地产（西安）天琴湾配饰报价清单 2 2 3" xfId="25342"/>
    <cellStyle name="好_3.空间地产（西安）天琴湾配饰报价清单 2 2 3 2 2 2 2 2 2" xfId="25343"/>
    <cellStyle name="好_3.空间地产（西安）天琴湾配饰报价清单 2 2 3 2 2 2 3" xfId="25344"/>
    <cellStyle name="强调文字颜色 1 2 4 4 3 2" xfId="25345"/>
    <cellStyle name="好_3.空间地产（西安）天琴湾配饰报价清单 2 2 3 2 2 2 3 2" xfId="25346"/>
    <cellStyle name="好_3.空间地产（西安）天琴湾配饰报价清单 2 2 3 2 3" xfId="25347"/>
    <cellStyle name="好_3.空间地产（西安）天琴湾配饰报价清单 2 2 3 2 3 2" xfId="25348"/>
    <cellStyle name="强调文字颜色 1 3 2 2 2 4" xfId="25349"/>
    <cellStyle name="好_3.空间地产（西安）天琴湾配饰报价清单 2 2 3 2 3 3" xfId="25350"/>
    <cellStyle name="好_3.空间地产（西安）天琴湾配饰报价清单 2 2 3 2 4" xfId="25351"/>
    <cellStyle name="好_3.空间地产（西安）天琴湾配饰报价清单 2 2 3 2 4 2" xfId="25352"/>
    <cellStyle name="好_3.空间地产（西安）天琴湾配饰报价清单 2 2 3 2 5" xfId="25353"/>
    <cellStyle name="输入 4 2 2 2 3 2" xfId="25354"/>
    <cellStyle name="好_3.空间地产（西安）天琴湾配饰报价清单 2 2 3 2 5 2" xfId="25355"/>
    <cellStyle name="好_3.空间地产（西安）天琴湾配饰报价清单 2 2 3 3 2 2" xfId="25356"/>
    <cellStyle name="好_3.空间地产（西安）天琴湾配饰报价清单 2 2 3 3 2 3" xfId="25357"/>
    <cellStyle name="注释 4 5 2 5" xfId="25358"/>
    <cellStyle name="好_3.空间地产（西安）天琴湾配饰报价清单 2 2 3 3 3" xfId="25359"/>
    <cellStyle name="好_3.空间地产（西安）天琴湾配饰报价清单 2 2 3 3 3 2" xfId="25360"/>
    <cellStyle name="好_3.空间地产（西安）天琴湾配饰报价清单 2 2 3 3 4" xfId="25361"/>
    <cellStyle name="好_3.空间地产（西安）天琴湾配饰报价清单 2 2 3 3 4 2" xfId="25362"/>
    <cellStyle name="好_3.空间地产（西安）天琴湾配饰报价清单 2 2 3 4" xfId="25363"/>
    <cellStyle name="好_3.空间地产（西安）天琴湾配饰报价清单 2 2 3 4 2" xfId="25364"/>
    <cellStyle name="好_3.空间地产（西安）天琴湾配饰报价清单 2 2 3 4 2 2" xfId="25365"/>
    <cellStyle name="好_3.空间地产（西安）天琴湾配饰报价清单 2 2 3 4 3" xfId="25366"/>
    <cellStyle name="好_3.空间地产（西安）天琴湾配饰报价清单 2 2 3 4 3 2" xfId="25367"/>
    <cellStyle name="好_3.空间地产（西安）天琴湾配饰报价清单 2 2 3 5" xfId="25368"/>
    <cellStyle name="好_3.空间地产（西安）天琴湾配饰报价清单 2 2 3 5 2" xfId="25369"/>
    <cellStyle name="好_3.空间地产（西安）天琴湾配饰报价清单 2 2 3 5 2 2" xfId="25370"/>
    <cellStyle name="好_3.空间地产（西安）天琴湾配饰报价清单 2 2 3 6" xfId="25371"/>
    <cellStyle name="好_3.空间地产（西安）天琴湾配饰报价清单 2 2 3 6 2" xfId="25372"/>
    <cellStyle name="好_3.空间地产（西安）天琴湾配饰报价清单 2 2 4 2" xfId="25373"/>
    <cellStyle name="好_3.空间地产（西安）天琴湾配饰报价清单 2 2 4 2 2" xfId="25374"/>
    <cellStyle name="好_3.空间地产（西安）天琴湾配饰报价清单 2 2 4 2 2 3" xfId="25375"/>
    <cellStyle name="好_3.空间地产（西安）天琴湾配饰报价清单 2 2 4 2 2 3 2" xfId="25376"/>
    <cellStyle name="好_3.空间地产（西安）天琴湾配饰报价清单 2 2 4 2 3" xfId="25377"/>
    <cellStyle name="好_3.空间地产（西安）天琴湾配饰报价清单 2 2 4 2 3 2" xfId="25378"/>
    <cellStyle name="强调文字颜色 1 3 3 2 2 4" xfId="25379"/>
    <cellStyle name="好_3.空间地产（西安）天琴湾配饰报价清单 2 2 4 2 4" xfId="25380"/>
    <cellStyle name="好_3.空间地产（西安）天琴湾配饰报价清单 2 2 4 2 4 2" xfId="25381"/>
    <cellStyle name="好_3.空间地产（西安）天琴湾配饰报价清单 2 2 4 3" xfId="25382"/>
    <cellStyle name="注释 2 2 2 2 2 2 4" xfId="25383"/>
    <cellStyle name="好_3.空间地产（西安）天琴湾配饰报价清单 2 2 4 3 2" xfId="25384"/>
    <cellStyle name="注释 2 2 2 2 2 2 4 2" xfId="25385"/>
    <cellStyle name="好_3.空间地产（西安）天琴湾配饰报价清单 2 2 4 3 2 2" xfId="25386"/>
    <cellStyle name="好_3.空间地产（西安）天琴湾配饰报价清单 2 2 4 3 2 2 2" xfId="25387"/>
    <cellStyle name="好_3.空间地产（西安）天琴湾配饰报价清单 2 2 4 3 2 2 2 2" xfId="25388"/>
    <cellStyle name="好_3.空间地产（西安）天琴湾配饰报价清单 2 2 4 3 2 3" xfId="25389"/>
    <cellStyle name="好_3.空间地产（西安）天琴湾配饰报价清单 2 2 4 3 2 3 2" xfId="25390"/>
    <cellStyle name="注释 2 2 2 2 2 2 5" xfId="25391"/>
    <cellStyle name="好_3.空间地产（西安）天琴湾配饰报价清单 2 2 4 3 3" xfId="25392"/>
    <cellStyle name="好_3.空间地产（西安）天琴湾配饰报价清单 2 2 4 3 3 2" xfId="25393"/>
    <cellStyle name="注释 2 2 2 2 2 2 6" xfId="25394"/>
    <cellStyle name="好_3.空间地产（西安）天琴湾配饰报价清单 2 2 4 3 4" xfId="25395"/>
    <cellStyle name="好_3.空间地产（西安）天琴湾配饰报价清单 2 2 4 3 4 2" xfId="25396"/>
    <cellStyle name="好_3.空间地产（西安）天琴湾配饰报价清单 2 2 4 4" xfId="25397"/>
    <cellStyle name="注释 2 2 2 2 2 3 4" xfId="25398"/>
    <cellStyle name="好_3.空间地产（西安）天琴湾配饰报价清单 2 2 4 4 2" xfId="25399"/>
    <cellStyle name="好_3.空间地产（西安）天琴湾配饰报价清单 2 2 4 4 2 2" xfId="25400"/>
    <cellStyle name="好_3.空间地产（西安）天琴湾配饰报价清单 2 2 4 4 2 2 2" xfId="25401"/>
    <cellStyle name="注释 2 2 2 2 2 3 5" xfId="25402"/>
    <cellStyle name="好_3.空间地产（西安）天琴湾配饰报价清单 2 2 4 4 3" xfId="25403"/>
    <cellStyle name="好_3.空间地产（西安）天琴湾配饰报价清单 2 2 4 4 3 2" xfId="25404"/>
    <cellStyle name="好_3.空间地产（西安）天琴湾配饰报价清单 2 2 4 5" xfId="25405"/>
    <cellStyle name="注释 3 3 3 3 2 2" xfId="25406"/>
    <cellStyle name="好_3.空间地产（西安）天琴湾配饰报价清单 2 2 4 5 2" xfId="25407"/>
    <cellStyle name="好_3.空间地产（西安）天琴湾配饰报价清单 2 2 4 5 2 2" xfId="25408"/>
    <cellStyle name="好_3.空间地产（西安）天琴湾配饰报价清单 2 2 4 6" xfId="25409"/>
    <cellStyle name="注释 3 3 3 3 2 3" xfId="25410"/>
    <cellStyle name="好_3.空间地产（西安）天琴湾配饰报价清单 2 2 4 6 2" xfId="25411"/>
    <cellStyle name="好_3.空间地产（西安）天琴湾配饰报价清单 2 2 5" xfId="25412"/>
    <cellStyle name="好_3.空间地产（西安）天琴湾配饰报价清单 2 2 5 2" xfId="25413"/>
    <cellStyle name="好_3.空间地产（西安）天琴湾配饰报价清单 2 2 5 2 2" xfId="25414"/>
    <cellStyle name="好_3.空间地产（西安）天琴湾配饰报价清单 2 2 5 2 2 2" xfId="25415"/>
    <cellStyle name="好_3.空间地产（西安）天琴湾配饰报价清单 2 2 5 2 2 2 2" xfId="25416"/>
    <cellStyle name="好_3.空间地产（西安）天琴湾配饰报价清单 2 2 5 2 3" xfId="25417"/>
    <cellStyle name="好_3.空间地产（西安）天琴湾配饰报价清单 2 2 5 2 3 2" xfId="25418"/>
    <cellStyle name="检查单元格 2 2 6 2 2 2" xfId="25419"/>
    <cellStyle name="好_3.空间地产（西安）天琴湾配饰报价清单 2 2 5 3" xfId="25420"/>
    <cellStyle name="注释 2 2 2 2 3 2 4" xfId="25421"/>
    <cellStyle name="好_3.空间地产（西安）天琴湾配饰报价清单 2 2 5 3 2" xfId="25422"/>
    <cellStyle name="好_3.空间地产（西安）天琴湾配饰报价清单 2 2 5 3 2 2" xfId="25423"/>
    <cellStyle name="检查单元格 4 4 2 3 2 2" xfId="25424"/>
    <cellStyle name="好_3.空间地产（西安）天琴湾配饰报价清单 2 2 5 4" xfId="25425"/>
    <cellStyle name="好_3.空间地产（西安）天琴湾配饰报价清单 2 2 5 4 2" xfId="25426"/>
    <cellStyle name="好_3.空间地产（西安）天琴湾配饰报价清单 2 2 6" xfId="25427"/>
    <cellStyle name="好_3.空间地产（西安）天琴湾配饰报价清单 2 2 6 2" xfId="25428"/>
    <cellStyle name="好_3.空间地产（西安）天琴湾配饰报价清单 2 2 6 2 2" xfId="25429"/>
    <cellStyle name="好_3.空间地产（西安）天琴湾配饰报价清单 2 2 6 3" xfId="25430"/>
    <cellStyle name="好_3.空间地产（西安）天琴湾配饰报价清单 2 2 6 3 2" xfId="25431"/>
    <cellStyle name="好_3.空间地产（西安）天琴湾配饰报价清单 2 2 7 2 2" xfId="25432"/>
    <cellStyle name="好_3.空间地产（西安）天琴湾配饰报价清单 2 2 8" xfId="25433"/>
    <cellStyle name="好_3.空间地产（西安）天琴湾配饰报价清单 2 2 8 2" xfId="25434"/>
    <cellStyle name="好_3.空间地产（西安）天琴湾配饰报价清单 2 3 2" xfId="25435"/>
    <cellStyle name="好_3.空间地产（西安）天琴湾配饰报价清单 2 3 2 2" xfId="25436"/>
    <cellStyle name="好_3.空间地产（西安）天琴湾配饰报价清单 2 3 2 2 2 2 2" xfId="25437"/>
    <cellStyle name="好_3.空间地产（西安）天琴湾配饰报价清单 2 3 2 2 2 2 2 2" xfId="25438"/>
    <cellStyle name="好_3.空间地产（西安）天琴湾配饰报价清单 2 3 2 2 2 3" xfId="25439"/>
    <cellStyle name="好_3.空间地产（西安）天琴湾配饰报价清单 2 3 2 2 3" xfId="25440"/>
    <cellStyle name="好_3.空间地产（西安）天琴湾配饰报价清单 2 3 2 2 3 2" xfId="25441"/>
    <cellStyle name="好_3.空间地产（西安）天琴湾配饰报价清单 2 3 2 2 3 2 2" xfId="25442"/>
    <cellStyle name="好_3.空间地产（西安）天琴湾配饰报价清单 2 3 2 2 4" xfId="25443"/>
    <cellStyle name="好_3.空间地产（西安）天琴湾配饰报价清单 2 3 2 3" xfId="25444"/>
    <cellStyle name="好_3.空间地产（西安）天琴湾配饰报价清单 2 3 2 3 2" xfId="25445"/>
    <cellStyle name="好_3.空间地产（西安）天琴湾配饰报价清单 2 3 2 3 2 2" xfId="25446"/>
    <cellStyle name="好_3.空间地产（西安）天琴湾配饰报价清单 2 3 2 3 2 2 2" xfId="25447"/>
    <cellStyle name="汇总 4 6 2 4 2" xfId="25448"/>
    <cellStyle name="好_3.空间地产（西安）天琴湾配饰报价清单 2 3 2 4" xfId="25449"/>
    <cellStyle name="好_3.空间地产（西安）天琴湾配饰报价清单 2 3 2 4 2" xfId="25450"/>
    <cellStyle name="好_3.空间地产（西安）天琴湾配饰报价清单 2 3 2 4 2 2" xfId="25451"/>
    <cellStyle name="好_3.空间地产（西安）天琴湾配饰报价清单 2 3 2 5" xfId="25452"/>
    <cellStyle name="好_3.空间地产（西安）天琴湾配饰报价清单 2 3 2 5 2" xfId="25453"/>
    <cellStyle name="好_3.空间地产（西安）天琴湾配饰报价清单 2 3 3" xfId="25454"/>
    <cellStyle name="好_3.空间地产（西安）天琴湾配饰报价清单 2 3 3 2" xfId="25455"/>
    <cellStyle name="好_3.空间地产（西安）天琴湾配饰报价清单 2 3 3 2 2" xfId="25456"/>
    <cellStyle name="好_3.空间地产（西安）天琴湾配饰报价清单 2 3 3 2 2 2" xfId="25457"/>
    <cellStyle name="好_3.空间地产（西安）天琴湾配饰报价清单 2 3 3 2 2 2 2" xfId="25458"/>
    <cellStyle name="好_3.空间地产（西安）天琴湾配饰报价清单 2 3 3 2 3" xfId="25459"/>
    <cellStyle name="好_3.空间地产（西安）天琴湾配饰报价清单 2 3 3 2 3 2" xfId="25460"/>
    <cellStyle name="强调文字颜色 1 4 2 2 2 4" xfId="25461"/>
    <cellStyle name="好_3.空间地产（西安）天琴湾配饰报价清单 2 3 3 3" xfId="25462"/>
    <cellStyle name="好_3.空间地产（西安）天琴湾配饰报价清单 2 3 3 3 2" xfId="25463"/>
    <cellStyle name="好_3.空间地产（西安）天琴湾配饰报价清单 2 3 3 3 2 2" xfId="25464"/>
    <cellStyle name="好_3.空间地产（西安）天琴湾配饰报价清单 2 3 3 4" xfId="25465"/>
    <cellStyle name="好_3.空间地产（西安）天琴湾配饰报价清单 2 3 3 4 2" xfId="25466"/>
    <cellStyle name="好_3.空间地产（西安）天琴湾配饰报价清单 2 3 4" xfId="25467"/>
    <cellStyle name="好_3.空间地产（西安）天琴湾配饰报价清单 2 3 4 2" xfId="25468"/>
    <cellStyle name="千位分隔 2 7 2 2 2 3" xfId="25469"/>
    <cellStyle name="好_3.空间地产（西安）天琴湾配饰报价清单 2 3 4 2 2" xfId="25470"/>
    <cellStyle name="好_3.空间地产（西安）天琴湾配饰报价清单 2 3 4 2 2 2" xfId="25471"/>
    <cellStyle name="好_3.空间地产（西安）天琴湾配饰报价清单 2 3 4 3" xfId="25472"/>
    <cellStyle name="千位分隔 2 7 2 2 2 4" xfId="25473"/>
    <cellStyle name="注释 2 2 2 3 2 2 4" xfId="25474"/>
    <cellStyle name="好_3.空间地产（西安）天琴湾配饰报价清单 2 3 4 3 2" xfId="25475"/>
    <cellStyle name="好_3.空间地产（西安）天琴湾配饰报价清单 2 3 5" xfId="25476"/>
    <cellStyle name="好_3.空间地产（西安）天琴湾配饰报价清单 2 3 5 2" xfId="25477"/>
    <cellStyle name="检查单元格 2 8" xfId="25478"/>
    <cellStyle name="好_3.空间地产（西安）天琴湾配饰报价清单 2 3 5 2 2" xfId="25479"/>
    <cellStyle name="好_3.空间地产（西安）天琴湾配饰报价清单 2 3 6" xfId="25480"/>
    <cellStyle name="好_3.空间地产（西安）天琴湾配饰报价清单 2 3 6 2" xfId="25481"/>
    <cellStyle name="好_3.空间地产（西安）天琴湾配饰报价清单 2 4" xfId="25482"/>
    <cellStyle name="好_3.空间地产（西安）天琴湾配饰报价清单 2 4 2 2 2 2 2" xfId="25483"/>
    <cellStyle name="好_3.空间地产（西安）天琴湾配饰报价清单 2 4 2 2 2 2 2 2" xfId="25484"/>
    <cellStyle name="千位分隔 2 3 2 2 3 2 3" xfId="25485"/>
    <cellStyle name="好_3.空间地产（西安）天琴湾配饰报价清单 2 4 2 2 2 3" xfId="25486"/>
    <cellStyle name="好_3.空间地产（西安）天琴湾配饰报价清单 2 4 2 2 3" xfId="25487"/>
    <cellStyle name="好_3.空间地产（西安）天琴湾配饰报价清单 2 4 2 2 3 2" xfId="25488"/>
    <cellStyle name="好_3.空间地产（西安）天琴湾配饰报价清单 2 4 2 2 3 2 2" xfId="25489"/>
    <cellStyle name="好_3.空间地产（西安）天琴湾配饰报价清单 2 4 2 2 4" xfId="25490"/>
    <cellStyle name="好_3.空间地产（西安）天琴湾配饰报价清单 2 4 2 2 4 2" xfId="25491"/>
    <cellStyle name="好_3.空间地产（西安）天琴湾配饰报价清单 2 4 2 3" xfId="25492"/>
    <cellStyle name="好_3.空间地产（西安）天琴湾配饰报价清单 2 4 2 3 2" xfId="25493"/>
    <cellStyle name="好_3.空间地产（西安）天琴湾配饰报价清单 2 4 2 3 2 2" xfId="25494"/>
    <cellStyle name="好_3.空间地产（西安）天琴湾配饰报价清单 2 4 2 3 2 2 2" xfId="25495"/>
    <cellStyle name="好_3.空间地产（西安）天琴湾配饰报价清单 2 4 2 3 3 2" xfId="25496"/>
    <cellStyle name="好_3.空间地产（西安）天琴湾配饰报价清单 2 4 2 4" xfId="25497"/>
    <cellStyle name="好_3.空间地产（西安）天琴湾配饰报价清单 2 4 2 4 2" xfId="25498"/>
    <cellStyle name="好_3.空间地产（西安）天琴湾配饰报价清单 2 4 2 5" xfId="25499"/>
    <cellStyle name="好_3.空间地产（西安）天琴湾配饰报价清单 2 4 2 5 2" xfId="25500"/>
    <cellStyle name="好_3.空间地产（西安）天琴湾配饰报价清单 2 4 3" xfId="25501"/>
    <cellStyle name="好_3.空间地产（西安）天琴湾配饰报价清单 2 4 3 2" xfId="25502"/>
    <cellStyle name="输入 2 2 2 2 3 3" xfId="25503"/>
    <cellStyle name="好_3.空间地产（西安）天琴湾配饰报价清单 2 4 3 2 2" xfId="25504"/>
    <cellStyle name="好_3.空间地产（西安）天琴湾配饰报价清单 2 4 3 2 2 2" xfId="25505"/>
    <cellStyle name="好_3.空间地产（西安）天琴湾配饰报价清单 2 4 3 2 2 2 2" xfId="25506"/>
    <cellStyle name="输入 2 2 2 2 3 4" xfId="25507"/>
    <cellStyle name="好_3.空间地产（西安）天琴湾配饰报价清单 2 4 3 2 3" xfId="25508"/>
    <cellStyle name="输入 2 2 2 2 3 4 2" xfId="25509"/>
    <cellStyle name="好_3.空间地产（西安）天琴湾配饰报价清单 2 4 3 2 3 2" xfId="25510"/>
    <cellStyle name="好_3.空间地产（西安）天琴湾配饰报价清单 2 4 3 3" xfId="25511"/>
    <cellStyle name="输入 2 2 2 2 4 3" xfId="25512"/>
    <cellStyle name="好_3.空间地产（西安）天琴湾配饰报价清单 2 4 3 3 2" xfId="25513"/>
    <cellStyle name="输入 2 2 2 2 4 3 2" xfId="25514"/>
    <cellStyle name="好_3.空间地产（西安）天琴湾配饰报价清单 2 4 3 3 2 2" xfId="25515"/>
    <cellStyle name="好_3.空间地产（西安）天琴湾配饰报价清单 2 4 4 2" xfId="25516"/>
    <cellStyle name="输入 2 2 2 3 3 3" xfId="25517"/>
    <cellStyle name="好_3.空间地产（西安）天琴湾配饰报价清单 2 4 4 2 2" xfId="25518"/>
    <cellStyle name="输入 2 2 2 3 3 3 2" xfId="25519"/>
    <cellStyle name="好_3.空间地产（西安）天琴湾配饰报价清单 2 4 4 2 2 2" xfId="25520"/>
    <cellStyle name="好_3.空间地产（西安）天琴湾配饰报价清单 2 4 4 3" xfId="25521"/>
    <cellStyle name="好_3.空间地产（西安）天琴湾配饰报价清单 2 4 4 3 2" xfId="25522"/>
    <cellStyle name="解释性文本 4 3 2" xfId="25523"/>
    <cellStyle name="好_3.空间地产（西安）天琴湾配饰报价清单 2 5" xfId="25524"/>
    <cellStyle name="解释性文本 4 3 2 2" xfId="25525"/>
    <cellStyle name="好_3.空间地产（西安）天琴湾配饰报价清单 2 5 2" xfId="25526"/>
    <cellStyle name="链接单元格 2 2 3 2 2 4" xfId="25527"/>
    <cellStyle name="解释性文本 4 3 2 2 2" xfId="25528"/>
    <cellStyle name="好_3.空间地产（西安）天琴湾配饰报价清单 2 5 2 2" xfId="25529"/>
    <cellStyle name="链接单元格 2 2 3 2 2 4 2" xfId="25530"/>
    <cellStyle name="强调文字颜色 6 2 2 2 4 3" xfId="25531"/>
    <cellStyle name="解释性文本 4 3 2 2 2 2" xfId="25532"/>
    <cellStyle name="好_3.空间地产（西安）天琴湾配饰报价清单 2 5 2 2 2" xfId="25533"/>
    <cellStyle name="强调文字颜色 6 2 2 2 4 3 2" xfId="25534"/>
    <cellStyle name="解释性文本 4 3 2 2 2 2 2" xfId="25535"/>
    <cellStyle name="好_3.空间地产（西安）天琴湾配饰报价清单 2 5 2 2 2 2" xfId="25536"/>
    <cellStyle name="解释性文本 4 3 2 2 2 2 2 2" xfId="25537"/>
    <cellStyle name="好_3.空间地产（西安）天琴湾配饰报价清单 2 5 2 2 2 2 2" xfId="25538"/>
    <cellStyle name="解释性文本 4 3 2 2 2 3" xfId="25539"/>
    <cellStyle name="好_3.空间地产（西安）天琴湾配饰报价清单 2 5 2 2 3" xfId="25540"/>
    <cellStyle name="计算 3 4 2 2 2 2" xfId="25541"/>
    <cellStyle name="解释性文本 4 3 2 2 2 3 2" xfId="25542"/>
    <cellStyle name="好_3.空间地产（西安）天琴湾配饰报价清单 2 5 2 2 3 2" xfId="25543"/>
    <cellStyle name="强调文字颜色 6 4 2 4" xfId="25544"/>
    <cellStyle name="解释性文本 4 3 2 2 3" xfId="25545"/>
    <cellStyle name="好_3.空间地产（西安）天琴湾配饰报价清单 2 5 2 3" xfId="25546"/>
    <cellStyle name="注释 3 2 2 2 2 2 2" xfId="25547"/>
    <cellStyle name="解释性文本 4 3 2 2 3 2" xfId="25548"/>
    <cellStyle name="好_3.空间地产（西安）天琴湾配饰报价清单 2 5 2 3 2" xfId="25549"/>
    <cellStyle name="注释 3 2 2 2 2 2 2 2" xfId="25550"/>
    <cellStyle name="解释性文本 4 3 2 2 3 2 2" xfId="25551"/>
    <cellStyle name="好_3.空间地产（西安）天琴湾配饰报价清单 2 5 2 3 2 2" xfId="25552"/>
    <cellStyle name="解释性文本 4 3 2 2 4" xfId="25553"/>
    <cellStyle name="好_3.空间地产（西安）天琴湾配饰报价清单 2 5 2 4" xfId="25554"/>
    <cellStyle name="注释 3 2 2 2 2 2 3" xfId="25555"/>
    <cellStyle name="解释性文本 4 3 2 2 4 2" xfId="25556"/>
    <cellStyle name="好_3.空间地产（西安）天琴湾配饰报价清单 2 5 2 4 2" xfId="25557"/>
    <cellStyle name="注释 3 2 2 2 2 2 3 2" xfId="25558"/>
    <cellStyle name="解释性文本 4 3 2 3" xfId="25559"/>
    <cellStyle name="好_3.空间地产（西安）天琴湾配饰报价清单 2 5 3" xfId="25560"/>
    <cellStyle name="解释性文本 4 3 2 3 2" xfId="25561"/>
    <cellStyle name="好_3.空间地产（西安）天琴湾配饰报价清单 2 5 3 2" xfId="25562"/>
    <cellStyle name="解释性文本 4 3 2 3 2 2" xfId="25563"/>
    <cellStyle name="输入 2 10" xfId="25564"/>
    <cellStyle name="输入 2 2 3 2 3 3" xfId="25565"/>
    <cellStyle name="好_3.空间地产（西安）天琴湾配饰报价清单 2 5 3 2 2" xfId="25566"/>
    <cellStyle name="解释性文本 4 3 2 3 2 2 2" xfId="25567"/>
    <cellStyle name="输入 2 10 2" xfId="25568"/>
    <cellStyle name="好_3.空间地产（西安）天琴湾配饰报价清单 2 5 3 2 2 2" xfId="25569"/>
    <cellStyle name="好_3.空间地产（西安）天琴湾配饰报价清单 2 5 3 2 2 2 2" xfId="25570"/>
    <cellStyle name="解释性文本 4 3 2 3 3" xfId="25571"/>
    <cellStyle name="好_3.空间地产（西安）天琴湾配饰报价清单 2 5 3 3" xfId="25572"/>
    <cellStyle name="注释 3 2 2 2 2 3 2" xfId="25573"/>
    <cellStyle name="解释性文本 4 3 2 3 3 2" xfId="25574"/>
    <cellStyle name="输入 2 2 3 2 4 3" xfId="25575"/>
    <cellStyle name="好_3.空间地产（西安）天琴湾配饰报价清单 2 5 3 3 2" xfId="25576"/>
    <cellStyle name="输入 2 2 3 2 4 3 2" xfId="25577"/>
    <cellStyle name="好_3.空间地产（西安）天琴湾配饰报价清单 2 5 3 3 2 2" xfId="25578"/>
    <cellStyle name="强调文字颜色 5 4 5 2 2 2 2 2" xfId="25579"/>
    <cellStyle name="好_3.空间地产（西安）天琴湾配饰报价清单 2 5 3 4 2" xfId="25580"/>
    <cellStyle name="解释性文本 4 3 2 4" xfId="25581"/>
    <cellStyle name="好_3.空间地产（西安）天琴湾配饰报价清单 2 5 4" xfId="25582"/>
    <cellStyle name="解释性文本 4 3 2 4 2" xfId="25583"/>
    <cellStyle name="好_3.空间地产（西安）天琴湾配饰报价清单 2 5 4 2" xfId="25584"/>
    <cellStyle name="解释性文本 4 3 2 4 2 2" xfId="25585"/>
    <cellStyle name="输入 2 2 3 3 3 3" xfId="25586"/>
    <cellStyle name="好_3.空间地产（西安）天琴湾配饰报价清单 2 5 4 2 2" xfId="25587"/>
    <cellStyle name="输入 2 2 3 3 3 3 2" xfId="25588"/>
    <cellStyle name="好_3.空间地产（西安）天琴湾配饰报价清单 2 5 4 2 2 2" xfId="25589"/>
    <cellStyle name="好_3.空间地产（西安）天琴湾配饰报价清单 2 5 4 3" xfId="25590"/>
    <cellStyle name="注释 3 2 2 2 2 4 2" xfId="25591"/>
    <cellStyle name="好_3.空间地产（西安）天琴湾配饰报价清单 2 5 4 3 2" xfId="25592"/>
    <cellStyle name="好_3.空间地产（西安）天琴湾配饰报价清单 2 5 6" xfId="25593"/>
    <cellStyle name="好_3.空间地产（西安）天琴湾配饰报价清单 2 5 6 2" xfId="25594"/>
    <cellStyle name="解释性文本 4 3 3" xfId="25595"/>
    <cellStyle name="好_3.空间地产（西安）天琴湾配饰报价清单 2 6" xfId="25596"/>
    <cellStyle name="解释性文本 4 3 3 2" xfId="25597"/>
    <cellStyle name="千位分隔 2 2 5 3 2 3" xfId="25598"/>
    <cellStyle name="好_3.空间地产（西安）天琴湾配饰报价清单 2 6 2" xfId="25599"/>
    <cellStyle name="解释性文本 4 3 3 2 2" xfId="25600"/>
    <cellStyle name="千位分隔 2 2 5 3 2 3 2" xfId="25601"/>
    <cellStyle name="好_3.空间地产（西安）天琴湾配饰报价清单 2 6 2 2" xfId="25602"/>
    <cellStyle name="强调文字颜色 6 2 2 3 4 3" xfId="25603"/>
    <cellStyle name="解释性文本 4 3 3 2 2 2" xfId="25604"/>
    <cellStyle name="好_3.空间地产（西安）天琴湾配饰报价清单 2 6 2 2 2" xfId="25605"/>
    <cellStyle name="强调文字颜色 6 2 2 3 4 3 2" xfId="25606"/>
    <cellStyle name="解释性文本 4 3 3 2 2 2 2" xfId="25607"/>
    <cellStyle name="好_3.空间地产（西安）天琴湾配饰报价清单 2 6 2 2 2 2" xfId="25608"/>
    <cellStyle name="解释性文本 4 3 3 2 3" xfId="25609"/>
    <cellStyle name="好_3.空间地产（西安）天琴湾配饰报价清单 2 6 2 3" xfId="25610"/>
    <cellStyle name="注释 3 2 2 2 3 2 2" xfId="25611"/>
    <cellStyle name="解释性文本 4 3 3 2 3 2" xfId="25612"/>
    <cellStyle name="好_3.空间地产（西安）天琴湾配饰报价清单 2 6 2 3 2" xfId="25613"/>
    <cellStyle name="解释性文本 4 3 3 3" xfId="25614"/>
    <cellStyle name="千位分隔 2 2 5 3 2 4" xfId="25615"/>
    <cellStyle name="好_3.空间地产（西安）天琴湾配饰报价清单 2 6 3" xfId="25616"/>
    <cellStyle name="解释性文本 4 3 3 3 2" xfId="25617"/>
    <cellStyle name="好_3.空间地产（西安）天琴湾配饰报价清单 2 6 3 2" xfId="25618"/>
    <cellStyle name="解释性文本 4 3 3 3 2 2" xfId="25619"/>
    <cellStyle name="输入 2 2 4 2 3 3" xfId="25620"/>
    <cellStyle name="好_3.空间地产（西安）天琴湾配饰报价清单 2 6 3 2 2" xfId="25621"/>
    <cellStyle name="解释性文本 4 3 3 4" xfId="25622"/>
    <cellStyle name="千位分隔 2 2 5 3 2 5" xfId="25623"/>
    <cellStyle name="好_3.空间地产（西安）天琴湾配饰报价清单 2 6 4" xfId="25624"/>
    <cellStyle name="解释性文本 4 3 4" xfId="25625"/>
    <cellStyle name="好_3.空间地产（西安）天琴湾配饰报价清单 2 7" xfId="25626"/>
    <cellStyle name="解释性文本 4 3 4 2" xfId="25627"/>
    <cellStyle name="千位分隔 2 2 5 3 3 3" xfId="25628"/>
    <cellStyle name="好_3.空间地产（西安）天琴湾配饰报价清单 2 7 2" xfId="25629"/>
    <cellStyle name="解释性文本 4 3 4 2 2" xfId="25630"/>
    <cellStyle name="好_3.空间地产（西安）天琴湾配饰报价清单 2 7 2 2" xfId="25631"/>
    <cellStyle name="强调文字颜色 6 2 2 4 4 3" xfId="25632"/>
    <cellStyle name="解释性文本 4 3 4 2 2 2" xfId="25633"/>
    <cellStyle name="好_3.空间地产（西安）天琴湾配饰报价清单 2 7 2 2 2" xfId="25634"/>
    <cellStyle name="强调文字颜色 6 2 2 4 4 3 2" xfId="25635"/>
    <cellStyle name="解释性文本 4 3 4 3" xfId="25636"/>
    <cellStyle name="千位分隔 2 2 5 3 3 4" xfId="25637"/>
    <cellStyle name="好_3.空间地产（西安）天琴湾配饰报价清单 2 7 3" xfId="25638"/>
    <cellStyle name="解释性文本 4 3 4 3 2" xfId="25639"/>
    <cellStyle name="好_3.空间地产（西安）天琴湾配饰报价清单 2 7 3 2" xfId="25640"/>
    <cellStyle name="解释性文本 4 3 5" xfId="25641"/>
    <cellStyle name="好_3.空间地产（西安）天琴湾配饰报价清单 2 8" xfId="25642"/>
    <cellStyle name="解释性文本 4 3 5 2" xfId="25643"/>
    <cellStyle name="好_3.空间地产（西安）天琴湾配饰报价清单 2 8 2" xfId="25644"/>
    <cellStyle name="解释性文本 4 3 5 2 2" xfId="25645"/>
    <cellStyle name="输入 4 4 2 2 3" xfId="25646"/>
    <cellStyle name="好_3.空间地产（西安）天琴湾配饰报价清单 2 8 2 2" xfId="25647"/>
    <cellStyle name="解释性文本 4 3 6" xfId="25648"/>
    <cellStyle name="好_3.空间地产（西安）天琴湾配饰报价清单 2 9" xfId="25649"/>
    <cellStyle name="强调文字颜色 3 2 2 5 3 2 2" xfId="25650"/>
    <cellStyle name="解释性文本 4 3 6 2" xfId="25651"/>
    <cellStyle name="好_3.空间地产（西安）天琴湾配饰报价清单 2 9 2" xfId="25652"/>
    <cellStyle name="好_3.空间地产（西安）天琴湾配饰报价清单 3" xfId="25653"/>
    <cellStyle name="好_3.空间地产（西安）天琴湾配饰报价清单 3 2" xfId="25654"/>
    <cellStyle name="好_3.空间地产（西安）天琴湾配饰报价清单 3 2 2" xfId="25655"/>
    <cellStyle name="好_3.空间地产（西安）天琴湾配饰报价清单 3 2 2 2" xfId="25656"/>
    <cellStyle name="千位分隔 2 2 3 2 2 2 2 3" xfId="25657"/>
    <cellStyle name="好_3.空间地产（西安）天琴湾配饰报价清单 3 2 2 2 2" xfId="25658"/>
    <cellStyle name="好_3.空间地产（西安）天琴湾配饰报价清单 3 2 2 2 2 2" xfId="25659"/>
    <cellStyle name="好_3.空间地产（西安）天琴湾配饰报价清单 3 2 2 2 2 2 2" xfId="25660"/>
    <cellStyle name="好_3.空间地产（西安）天琴湾配饰报价清单 3 2 2 2 2 2 2 2" xfId="25661"/>
    <cellStyle name="警告文本 4 3 2 3 3" xfId="25662"/>
    <cellStyle name="好_3.空间地产（西安）天琴湾配饰报价清单 3 2 2 2 2 3" xfId="25663"/>
    <cellStyle name="好_3.空间地产（西安）天琴湾配饰报价清单 3 2 2 2 2 3 2" xfId="25664"/>
    <cellStyle name="千位分隔 2 2 3 2 2 2 2 4" xfId="25665"/>
    <cellStyle name="好_3.空间地产（西安）天琴湾配饰报价清单 3 2 2 2 3" xfId="25666"/>
    <cellStyle name="好_3.空间地产（西安）天琴湾配饰报价清单 3 2 2 2 4" xfId="25667"/>
    <cellStyle name="好_3.空间地产（西安）天琴湾配饰报价清单 3 2 2 3" xfId="25668"/>
    <cellStyle name="好_3.空间地产（西安）天琴湾配饰报价清单 3 2 2 3 2" xfId="25669"/>
    <cellStyle name="输出 3 3 3 3 3 2" xfId="25670"/>
    <cellStyle name="好_3.空间地产（西安）天琴湾配饰报价清单 3 2 2 3 3" xfId="25671"/>
    <cellStyle name="好_3.空间地产（西安）天琴湾配饰报价清单 3 2 2 4" xfId="25672"/>
    <cellStyle name="好_3.空间地产（西安）天琴湾配饰报价清单 3 2 2 4 2" xfId="25673"/>
    <cellStyle name="好_3.空间地产（西安）天琴湾配饰报价清单 3 2 2 4 2 2" xfId="25674"/>
    <cellStyle name="好_3.空间地产（西安）天琴湾配饰报价清单 3 2 2 5" xfId="25675"/>
    <cellStyle name="好_3.空间地产（西安）天琴湾配饰报价清单 3 2 2 5 2" xfId="25676"/>
    <cellStyle name="好_3.空间地产（西安）天琴湾配饰报价清单 3 2 3" xfId="25677"/>
    <cellStyle name="好_3.空间地产（西安）天琴湾配饰报价清单 3 2 3 2" xfId="25678"/>
    <cellStyle name="解释性文本 2 2 3 2 2 3" xfId="25679"/>
    <cellStyle name="好_3.空间地产（西安）天琴湾配饰报价清单 3 2 3 2 2" xfId="25680"/>
    <cellStyle name="解释性文本 2 2 3 2 2 3 2" xfId="25681"/>
    <cellStyle name="好_3.空间地产（西安）天琴湾配饰报价清单 3 2 3 2 2 2" xfId="25682"/>
    <cellStyle name="解释性文本 2 2 3 2 2 3 2 2" xfId="25683"/>
    <cellStyle name="好_3.空间地产（西安）天琴湾配饰报价清单 3 2 3 2 2 2 2" xfId="25684"/>
    <cellStyle name="好_3.空间地产（西安）天琴湾配饰报价清单 3 2 3 3" xfId="25685"/>
    <cellStyle name="解释性文本 2 2 3 2 3 3" xfId="25686"/>
    <cellStyle name="好_3.空间地产（西安）天琴湾配饰报价清单 3 2 3 3 2" xfId="25687"/>
    <cellStyle name="解释性文本 2 2 3 2 3 3 2" xfId="25688"/>
    <cellStyle name="好_3.空间地产（西安）天琴湾配饰报价清单 3 2 3 3 2 2" xfId="25689"/>
    <cellStyle name="警告文本 2 2 6 3" xfId="25690"/>
    <cellStyle name="好_3.空间地产（西安）天琴湾配饰报价清单 3 2 3 4" xfId="25691"/>
    <cellStyle name="好_3.空间地产（西安）天琴湾配饰报价清单 3 2 3 4 2" xfId="25692"/>
    <cellStyle name="强调文字颜色 1 2 2 4 2 4 2" xfId="25693"/>
    <cellStyle name="好_3.空间地产（西安）天琴湾配饰报价清单 3 2 4" xfId="25694"/>
    <cellStyle name="好_3.空间地产（西安）天琴湾配饰报价清单 3 2 4 2" xfId="25695"/>
    <cellStyle name="解释性文本 2 2 3 3 2 3" xfId="25696"/>
    <cellStyle name="好_3.空间地产（西安）天琴湾配饰报价清单 3 2 4 2 2" xfId="25697"/>
    <cellStyle name="解释性文本 2 2 3 3 2 3 2" xfId="25698"/>
    <cellStyle name="好_3.空间地产（西安）天琴湾配饰报价清单 3 2 4 2 2 2" xfId="25699"/>
    <cellStyle name="好_3.空间地产（西安）天琴湾配饰报价清单 3 2 4 3" xfId="25700"/>
    <cellStyle name="注释 2 2 3 2 2 2 4" xfId="25701"/>
    <cellStyle name="好_3.空间地产（西安）天琴湾配饰报价清单 3 2 4 3 2" xfId="25702"/>
    <cellStyle name="好_3.空间地产（西安）天琴湾配饰报价清单 3 2 5" xfId="25703"/>
    <cellStyle name="好_3.空间地产（西安）天琴湾配饰报价清单 3 3" xfId="25704"/>
    <cellStyle name="好_3.空间地产（西安）天琴湾配饰报价清单 3 3 2" xfId="25705"/>
    <cellStyle name="好_3.空间地产（西安）天琴湾配饰报价清单 3 3 2 2" xfId="25706"/>
    <cellStyle name="好_3.空间地产（西安）天琴湾配饰报价清单 3 3 2 2 2 2 2" xfId="25707"/>
    <cellStyle name="好_3.空间地产（西安）天琴湾配饰报价清单 3 3 2 2 2 2 2 2" xfId="25708"/>
    <cellStyle name="好_3.空间地产（西安）天琴湾配饰报价清单 3 3 2 2 3 2" xfId="25709"/>
    <cellStyle name="好_3.空间地产（西安）天琴湾配饰报价清单 3 3 2 2 3 2 2" xfId="25710"/>
    <cellStyle name="好_3.空间地产（西安）天琴湾配饰报价清单 3 3 2 2 4 2" xfId="25711"/>
    <cellStyle name="好_3.空间地产（西安）天琴湾配饰报价清单 3 3 2 3" xfId="25712"/>
    <cellStyle name="好_3.空间地产（西安）天琴湾配饰报价清单 3 3 2 3 2" xfId="25713"/>
    <cellStyle name="好_3.空间地产（西安）天琴湾配饰报价清单 3 3 2 3 2 2" xfId="25714"/>
    <cellStyle name="好_3.空间地产（西安）天琴湾配饰报价清单 3 3 2 3 2 2 2" xfId="25715"/>
    <cellStyle name="好_3.空间地产（西安）天琴湾配饰报价清单 3 3 2 3 3 2" xfId="25716"/>
    <cellStyle name="好_3.空间地产（西安）天琴湾配饰报价清单 3 3 2 4" xfId="25717"/>
    <cellStyle name="好_3.空间地产（西安）天琴湾配饰报价清单 3 3 2 4 2" xfId="25718"/>
    <cellStyle name="好_3.空间地产（西安）天琴湾配饰报价清单 3 3 2 4 2 2" xfId="25719"/>
    <cellStyle name="好_3.空间地产（西安）天琴湾配饰报价清单 3 3 2 5" xfId="25720"/>
    <cellStyle name="好_3.空间地产（西安）天琴湾配饰报价清单 3 3 2 5 2" xfId="25721"/>
    <cellStyle name="好_3.空间地产（西安）天琴湾配饰报价清单 3 3 3" xfId="25722"/>
    <cellStyle name="千位分隔 2 4 2 2 2 2 2" xfId="25723"/>
    <cellStyle name="好_3.空间地产（西安）天琴湾配饰报价清单 3 3 3 2" xfId="25724"/>
    <cellStyle name="千位分隔 2 4 2 2 2 2 2 2" xfId="25725"/>
    <cellStyle name="解释性文本 2 2 4 2 2 3" xfId="25726"/>
    <cellStyle name="好_3.空间地产（西安）天琴湾配饰报价清单 3 3 3 2 2" xfId="25727"/>
    <cellStyle name="解释性文本 2 2 4 2 2 3 2" xfId="25728"/>
    <cellStyle name="好_3.空间地产（西安）天琴湾配饰报价清单 3 3 3 2 2 2" xfId="25729"/>
    <cellStyle name="好_3.空间地产（西安）天琴湾配饰报价清单 3 3 3 2 2 2 2" xfId="25730"/>
    <cellStyle name="好_3.空间地产（西安）天琴湾配饰报价清单 3 3 3 3" xfId="25731"/>
    <cellStyle name="好_3.空间地产（西安）天琴湾配饰报价清单 3 3 3 3 2" xfId="25732"/>
    <cellStyle name="好_3.空间地产（西安）天琴湾配饰报价清单 3 3 3 3 2 2" xfId="25733"/>
    <cellStyle name="好_3.空间地产（西安）天琴湾配饰报价清单 3 3 3 4" xfId="25734"/>
    <cellStyle name="好_3.空间地产（西安）天琴湾配饰报价清单 3 3 3 4 2" xfId="25735"/>
    <cellStyle name="好_3.空间地产（西安）天琴湾配饰报价清单 3 3 4" xfId="25736"/>
    <cellStyle name="千位分隔 2 4 2 2 2 2 3" xfId="25737"/>
    <cellStyle name="好_3.空间地产（西安）天琴湾配饰报价清单 3 3 4 2" xfId="25738"/>
    <cellStyle name="千位分隔 2 7 3 2 2 3" xfId="25739"/>
    <cellStyle name="解释性文本 2 2 4 3 2 3" xfId="25740"/>
    <cellStyle name="好_3.空间地产（西安）天琴湾配饰报价清单 3 3 4 2 2" xfId="25741"/>
    <cellStyle name="解释性文本 2 2 4 3 2 3 2" xfId="25742"/>
    <cellStyle name="适中 4 6 4" xfId="25743"/>
    <cellStyle name="好_3.空间地产（西安）天琴湾配饰报价清单 3 3 4 2 2 2" xfId="25744"/>
    <cellStyle name="好_3.空间地产（西安）天琴湾配饰报价清单 3 3 4 3" xfId="25745"/>
    <cellStyle name="千位分隔 2 7 3 2 2 4" xfId="25746"/>
    <cellStyle name="好_3.空间地产（西安）天琴湾配饰报价清单 3 3 5" xfId="25747"/>
    <cellStyle name="千位分隔 2 4 2 2 2 2 4" xfId="25748"/>
    <cellStyle name="好_3.空间地产（西安）天琴湾配饰报价清单 3 3 6" xfId="25749"/>
    <cellStyle name="好_3.空间地产（西安）天琴湾配饰报价清单 3 4 2" xfId="25750"/>
    <cellStyle name="好_3.空间地产（西安）天琴湾配饰报价清单 3 4 2 2" xfId="25751"/>
    <cellStyle name="好_3.空间地产（西安）天琴湾配饰报价清单 3 4 2 2 2 2 2" xfId="25752"/>
    <cellStyle name="好_3.空间地产（西安）天琴湾配饰报价清单 3 4 2 2 3" xfId="25753"/>
    <cellStyle name="好_3.空间地产（西安）天琴湾配饰报价清单 3 4 2 2 3 2" xfId="25754"/>
    <cellStyle name="好_3.空间地产（西安）天琴湾配饰报价清单 3 4 2 3" xfId="25755"/>
    <cellStyle name="好_3.空间地产（西安）天琴湾配饰报价清单 3 4 2 3 2" xfId="25756"/>
    <cellStyle name="好_3.空间地产（西安）天琴湾配饰报价清单 3 4 2 3 2 2" xfId="25757"/>
    <cellStyle name="好_3.空间地产（西安）天琴湾配饰报价清单 3 4 2 4" xfId="25758"/>
    <cellStyle name="好_3.空间地产（西安）天琴湾配饰报价清单 3 4 2 4 2" xfId="25759"/>
    <cellStyle name="好_3.空间地产（西安）天琴湾配饰报价清单 3 4 3" xfId="25760"/>
    <cellStyle name="千位分隔 2 4 2 2 2 3 2" xfId="25761"/>
    <cellStyle name="好_3.空间地产（西安）天琴湾配饰报价清单 3 4 3 2" xfId="25762"/>
    <cellStyle name="强调文字颜色 1 2 3" xfId="25763"/>
    <cellStyle name="输入 2 3 2 2 3 3" xfId="25764"/>
    <cellStyle name="好_3.空间地产（西安）天琴湾配饰报价清单 3 4 3 2 2" xfId="25765"/>
    <cellStyle name="强调文字颜色 1 2 3 2" xfId="25766"/>
    <cellStyle name="输入 2 3 2 2 3 3 2" xfId="25767"/>
    <cellStyle name="好_3.空间地产（西安）天琴湾配饰报价清单 3 4 3 2 2 2" xfId="25768"/>
    <cellStyle name="强调文字颜色 1 2 3 2 2" xfId="25769"/>
    <cellStyle name="好_3.空间地产（西安）天琴湾配饰报价清单 3 4 3 2 2 2 2" xfId="25770"/>
    <cellStyle name="强调文字颜色 1 2 4" xfId="25771"/>
    <cellStyle name="好_3.空间地产（西安）天琴湾配饰报价清单 3 4 3 2 3" xfId="25772"/>
    <cellStyle name="强调文字颜色 1 2 4 2" xfId="25773"/>
    <cellStyle name="好_3.空间地产（西安）天琴湾配饰报价清单 3 4 3 2 3 2" xfId="25774"/>
    <cellStyle name="强调文字颜色 1 3 3" xfId="25775"/>
    <cellStyle name="好_3.空间地产（西安）天琴湾配饰报价清单 3 4 3 3 2" xfId="25776"/>
    <cellStyle name="强调文字颜色 1 3 3 2" xfId="25777"/>
    <cellStyle name="好_3.空间地产（西安）天琴湾配饰报价清单 3 4 3 3 2 2" xfId="25778"/>
    <cellStyle name="强调文字颜色 1 4 3" xfId="25779"/>
    <cellStyle name="好_3.空间地产（西安）天琴湾配饰报价清单 3 4 3 4 2" xfId="25780"/>
    <cellStyle name="好_3.空间地产（西安）天琴湾配饰报价清单 3 4 4" xfId="25781"/>
    <cellStyle name="强调文字颜色 3 2 4 4 2 2 2" xfId="25782"/>
    <cellStyle name="好_3.空间地产（西安）天琴湾配饰报价清单 3 4 4 2" xfId="25783"/>
    <cellStyle name="强调文字颜色 2 2 3" xfId="25784"/>
    <cellStyle name="好_3.空间地产（西安）天琴湾配饰报价清单 3 4 4 2 2" xfId="25785"/>
    <cellStyle name="好_3.空间地产（西安）天琴湾配饰报价清单 3 4 4 3" xfId="25786"/>
    <cellStyle name="强调文字颜色 2 3 3" xfId="25787"/>
    <cellStyle name="好_3.空间地产（西安）天琴湾配饰报价清单 3 4 4 3 2" xfId="25788"/>
    <cellStyle name="强调文字颜色 3 2 3" xfId="25789"/>
    <cellStyle name="好_3.空间地产（西安）天琴湾配饰报价清单 3 4 5 2 2" xfId="25790"/>
    <cellStyle name="解释性文本 3 2 3 2" xfId="25791"/>
    <cellStyle name="千位分隔 2 2 4 2 2 3" xfId="25792"/>
    <cellStyle name="好_3.空间地产（西安）天琴湾配饰报价清单 3 4 6" xfId="25793"/>
    <cellStyle name="解释性文本 4 4 2" xfId="25794"/>
    <cellStyle name="好_3.空间地产（西安）天琴湾配饰报价清单 3 5" xfId="25795"/>
    <cellStyle name="好_3.空间地产（西安）天琴湾配饰报价清单 3 5 2" xfId="25796"/>
    <cellStyle name="强调文字颜色 4 3 4 2 2 3" xfId="25797"/>
    <cellStyle name="解释性文本 4 4 2 2" xfId="25798"/>
    <cellStyle name="好_3.空间地产（西安）天琴湾配饰报价清单 3 5 2 2" xfId="25799"/>
    <cellStyle name="强调文字颜色 4 3 4 2 2 3 2" xfId="25800"/>
    <cellStyle name="解释性文本 4 4 2 2 2" xfId="25801"/>
    <cellStyle name="解释性文本 4 4 2 2 2 2" xfId="25802"/>
    <cellStyle name="好_3.空间地产（西安）天琴湾配饰报价清单 3 5 2 2 2" xfId="25803"/>
    <cellStyle name="解释性文本 4 4 2 2 2 2 2" xfId="25804"/>
    <cellStyle name="好_3.空间地产（西安）天琴湾配饰报价清单 3 5 2 2 2 2" xfId="25805"/>
    <cellStyle name="解释性文本 4 4 2 2 3" xfId="25806"/>
    <cellStyle name="好_3.空间地产（西安）天琴湾配饰报价清单 3 5 2 3" xfId="25807"/>
    <cellStyle name="注释 3 2 2 3 2 2 2" xfId="25808"/>
    <cellStyle name="解释性文本 4 4 2 2 3 2" xfId="25809"/>
    <cellStyle name="好_3.空间地产（西安）天琴湾配饰报价清单 3 5 2 3 2" xfId="25810"/>
    <cellStyle name="解释性文本 4 4 2 3 2" xfId="25811"/>
    <cellStyle name="好_3.空间地产（西安）天琴湾配饰报价清单 3 5 3 2" xfId="25812"/>
    <cellStyle name="解释性文本 4 4 2 3 2 2" xfId="25813"/>
    <cellStyle name="好_3.空间地产（西安）天琴湾配饰报价清单 3 5 3 2 2" xfId="25814"/>
    <cellStyle name="解释性文本 4 4 2 4" xfId="25815"/>
    <cellStyle name="好_3.空间地产（西安）天琴湾配饰报价清单 3 5 4" xfId="25816"/>
    <cellStyle name="解释性文本 4 4 2 4 2" xfId="25817"/>
    <cellStyle name="好_3.空间地产（西安）天琴湾配饰报价清单 3 5 4 2" xfId="25818"/>
    <cellStyle name="解释性文本 4 4 3" xfId="25819"/>
    <cellStyle name="好_3.空间地产（西安）天琴湾配饰报价清单 3 6" xfId="25820"/>
    <cellStyle name="解释性文本 4 4 3 2" xfId="25821"/>
    <cellStyle name="千位分隔 2 2 5 4 2 3" xfId="25822"/>
    <cellStyle name="好_3.空间地产（西安）天琴湾配饰报价清单 3 6 2" xfId="25823"/>
    <cellStyle name="解释性文本 4 4 3 2 2" xfId="25824"/>
    <cellStyle name="好_3.空间地产（西安）天琴湾配饰报价清单 3 6 2 2" xfId="25825"/>
    <cellStyle name="解释性文本 4 4 3 2 2 2" xfId="25826"/>
    <cellStyle name="好_3.空间地产（西安）天琴湾配饰报价清单 3 6 2 2 2" xfId="25827"/>
    <cellStyle name="解释性文本 4 4 4" xfId="25828"/>
    <cellStyle name="好_3.空间地产（西安）天琴湾配饰报价清单 3 7" xfId="25829"/>
    <cellStyle name="解释性文本 4 4 4 2" xfId="25830"/>
    <cellStyle name="好_3.空间地产（西安）天琴湾配饰报价清单 3 7 2" xfId="25831"/>
    <cellStyle name="解释性文本 4 4 4 2 2" xfId="25832"/>
    <cellStyle name="好_3.空间地产（西安）天琴湾配饰报价清单 3 7 2 2" xfId="25833"/>
    <cellStyle name="解释性文本 4 4 5" xfId="25834"/>
    <cellStyle name="好_3.空间地产（西安）天琴湾配饰报价清单 3 8" xfId="25835"/>
    <cellStyle name="解释性文本 4 4 5 2" xfId="25836"/>
    <cellStyle name="好_3.空间地产（西安）天琴湾配饰报价清单 3 8 2" xfId="25837"/>
    <cellStyle name="输出 4 3 2 2 2 4" xfId="25838"/>
    <cellStyle name="计算 2 2 2 2 3 2 2" xfId="25839"/>
    <cellStyle name="好_3.空间地产（西安）天琴湾配饰报价清单 4 2" xfId="25840"/>
    <cellStyle name="警告文本 2 2 4 6" xfId="25841"/>
    <cellStyle name="好_3.空间地产（西安）天琴湾配饰报价清单 4 2 2" xfId="25842"/>
    <cellStyle name="警告文本 2 2 4 6 2" xfId="25843"/>
    <cellStyle name="好_3.空间地产（西安）天琴湾配饰报价清单 4 2 2 2" xfId="25844"/>
    <cellStyle name="好_3.空间地产（西安）天琴湾配饰报价清单 4 2 2 2 2 2" xfId="25845"/>
    <cellStyle name="好_3.空间地产（西安）天琴湾配饰报价清单 4 2 2 2 2 2 2" xfId="25846"/>
    <cellStyle name="好_3.空间地产（西安）天琴湾配饰报价清单 4 2 2 2 2 2 2 2" xfId="25847"/>
    <cellStyle name="好_3.空间地产（西安）天琴湾配饰报价清单 4 2 2 2 3" xfId="25848"/>
    <cellStyle name="好_3.空间地产（西安）天琴湾配饰报价清单 4 2 2 2 3 2 2" xfId="25849"/>
    <cellStyle name="好_3.空间地产（西安）天琴湾配饰报价清单 4 2 2 2 4" xfId="25850"/>
    <cellStyle name="好_3.空间地产（西安）天琴湾配饰报价清单 4 2 2 3" xfId="25851"/>
    <cellStyle name="好_3.空间地产（西安）天琴湾配饰报价清单 4 2 2 3 2" xfId="25852"/>
    <cellStyle name="输出 3 4 3 3 3 2" xfId="25853"/>
    <cellStyle name="好_3.空间地产（西安）天琴湾配饰报价清单 4 2 2 3 3" xfId="25854"/>
    <cellStyle name="好_3.空间地产（西安）天琴湾配饰报价清单 4 2 2 4" xfId="25855"/>
    <cellStyle name="好_3.空间地产（西安）天琴湾配饰报价清单 4 2 3" xfId="25856"/>
    <cellStyle name="好_3.空间地产（西安）天琴湾配饰报价清单 4 2 3 2" xfId="25857"/>
    <cellStyle name="好_3.空间地产（西安）天琴湾配饰报价清单 4 2 3 2 2 2" xfId="25858"/>
    <cellStyle name="好_3.空间地产（西安）天琴湾配饰报价清单 4 2 3 2 2 2 2" xfId="25859"/>
    <cellStyle name="好_3.空间地产（西安）天琴湾配饰报价清单 4 2 3 2 3" xfId="25860"/>
    <cellStyle name="好_3.空间地产（西安）天琴湾配饰报价清单 4 2 3 2 3 2" xfId="25861"/>
    <cellStyle name="强调文字颜色 3 3 2 2 2 4" xfId="25862"/>
    <cellStyle name="好_3.空间地产（西安）天琴湾配饰报价清单 4 2 3 3" xfId="25863"/>
    <cellStyle name="好_3.空间地产（西安）天琴湾配饰报价清单 4 2 3 3 2" xfId="25864"/>
    <cellStyle name="好_3.空间地产（西安）天琴湾配饰报价清单 4 2 3 4" xfId="25865"/>
    <cellStyle name="好_3.空间地产（西安）天琴湾配饰报价清单 4 2 3 4 2" xfId="25866"/>
    <cellStyle name="强调文字颜色 1 2 2 4 3 4 2" xfId="25867"/>
    <cellStyle name="好_3.空间地产（西安）天琴湾配饰报价清单 4 2 4" xfId="25868"/>
    <cellStyle name="好_3.空间地产（西安）天琴湾配饰报价清单 4 2 4 2" xfId="25869"/>
    <cellStyle name="好_3.空间地产（西安）天琴湾配饰报价清单 4 2 4 2 2" xfId="25870"/>
    <cellStyle name="好_3.空间地产（西安）天琴湾配饰报价清单 4 2 4 2 2 2" xfId="25871"/>
    <cellStyle name="好_3.空间地产（西安）天琴湾配饰报价清单 4 2 4 3" xfId="25872"/>
    <cellStyle name="注释 2 2 4 2 2 2 4" xfId="25873"/>
    <cellStyle name="好_3.空间地产（西安）天琴湾配饰报价清单 4 2 4 3 2" xfId="25874"/>
    <cellStyle name="计算 2 2 2 2 3 2 3" xfId="25875"/>
    <cellStyle name="好_3.空间地产（西安）天琴湾配饰报价清单 4 3" xfId="25876"/>
    <cellStyle name="计算 2 2 2 2 3 2 3 2" xfId="25877"/>
    <cellStyle name="好_3.空间地产（西安）天琴湾配饰报价清单 4 3 2" xfId="25878"/>
    <cellStyle name="好_3.空间地产（西安）天琴湾配饰报价清单 4 3 2 2" xfId="25879"/>
    <cellStyle name="汇总 2 6 3 3" xfId="25880"/>
    <cellStyle name="计算 4 5 3 4" xfId="25881"/>
    <cellStyle name="好_3.空间地产（西安）天琴湾配饰报价清单 4 3 2 2 2 2" xfId="25882"/>
    <cellStyle name="汇总 2 6 3 3 2" xfId="25883"/>
    <cellStyle name="计算 4 5 3 4 2" xfId="25884"/>
    <cellStyle name="好_3.空间地产（西安）天琴湾配饰报价清单 4 3 2 2 2 2 2" xfId="25885"/>
    <cellStyle name="好_3.空间地产（西安）天琴湾配饰报价清单 4 3 2 2 2 2 2 2" xfId="25886"/>
    <cellStyle name="好_3.空间地产（西安）天琴湾配饰报价清单 4 3 2 2 3 2" xfId="25887"/>
    <cellStyle name="好_3.空间地产（西安）天琴湾配饰报价清单 4 3 2 2 4 2" xfId="25888"/>
    <cellStyle name="好_3.空间地产（西安）天琴湾配饰报价清单 4 3 2 3" xfId="25889"/>
    <cellStyle name="好_3.空间地产（西安）天琴湾配饰报价清单 4 3 2 3 2" xfId="25890"/>
    <cellStyle name="好_3.空间地产（西安）天琴湾配饰报价清单 4 3 2 3 3" xfId="25891"/>
    <cellStyle name="好_3.空间地产（西安）天琴湾配饰报价清单 4 3 2 4" xfId="25892"/>
    <cellStyle name="好_3.空间地产（西安）天琴湾配饰报价清单 4 3 2 4 2" xfId="25893"/>
    <cellStyle name="好_3.空间地产（西安）天琴湾配饰报价清单 4 3 2 5 2" xfId="25894"/>
    <cellStyle name="好_3.空间地产（西安）天琴湾配饰报价清单 4 3 3" xfId="25895"/>
    <cellStyle name="千位分隔 2 4 2 2 3 2 2" xfId="25896"/>
    <cellStyle name="好_3.空间地产（西安）天琴湾配饰报价清单 4 3 3 2" xfId="25897"/>
    <cellStyle name="好_3.空间地产（西安）天琴湾配饰报价清单 4 3 3 2 2" xfId="25898"/>
    <cellStyle name="好_3.空间地产（西安）天琴湾配饰报价清单 4 3 3 2 2 2" xfId="25899"/>
    <cellStyle name="好_3.空间地产（西安）天琴湾配饰报价清单 4 3 3 2 2 2 2" xfId="25900"/>
    <cellStyle name="好_3.空间地产（西安）天琴湾配饰报价清单 4 3 3 2 3" xfId="25901"/>
    <cellStyle name="好_3.空间地产（西安）天琴湾配饰报价清单 4 3 3 2 3 2" xfId="25902"/>
    <cellStyle name="强调文字颜色 3 4 2 2 2 4" xfId="25903"/>
    <cellStyle name="好_3.空间地产（西安）天琴湾配饰报价清单 4 3 3 3" xfId="25904"/>
    <cellStyle name="好_3.空间地产（西安）天琴湾配饰报价清单 4 3 3 3 2" xfId="25905"/>
    <cellStyle name="好_3.空间地产（西安）天琴湾配饰报价清单 4 3 3 4" xfId="25906"/>
    <cellStyle name="好_3.空间地产（西安）天琴湾配饰报价清单 4 3 3 4 2" xfId="25907"/>
    <cellStyle name="好_3.空间地产（西安）天琴湾配饰报价清单 4 3 4" xfId="25908"/>
    <cellStyle name="好_3.空间地产（西安）天琴湾配饰报价清单 4 3 4 2" xfId="25909"/>
    <cellStyle name="好_3.空间地产（西安）天琴湾配饰报价清单 4 3 4 2 2" xfId="25910"/>
    <cellStyle name="汇总 4 6 3 3" xfId="25911"/>
    <cellStyle name="好_3.空间地产（西安）天琴湾配饰报价清单 4 3 4 2 2 2" xfId="25912"/>
    <cellStyle name="好_3.空间地产（西安）天琴湾配饰报价清单 4 3 4 3" xfId="25913"/>
    <cellStyle name="好_3.空间地产（西安）天琴湾配饰报价清单 4 3 5 2 2" xfId="25914"/>
    <cellStyle name="千位分隔 2 3 3 2 2 3" xfId="25915"/>
    <cellStyle name="好_3.空间地产（西安）天琴湾配饰报价清单 4 4" xfId="25916"/>
    <cellStyle name="好_3.空间地产（西安）天琴湾配饰报价清单 4 4 2" xfId="25917"/>
    <cellStyle name="好_3.空间地产（西安）天琴湾配饰报价清单 4 4 2 2" xfId="25918"/>
    <cellStyle name="好_3.空间地产（西安）天琴湾配饰报价清单 4 4 2 2 2" xfId="25919"/>
    <cellStyle name="好_3.空间地产（西安）天琴湾配饰报价清单 4 4 2 2 2 2 2" xfId="25920"/>
    <cellStyle name="好_3.空间地产（西安）天琴湾配饰报价清单 4 4 2 2 3" xfId="25921"/>
    <cellStyle name="好_3.空间地产（西安）天琴湾配饰报价清单 4 4 2 2 3 2" xfId="25922"/>
    <cellStyle name="好_3.空间地产（西安）天琴湾配饰报价清单 4 4 2 3" xfId="25923"/>
    <cellStyle name="好_3.空间地产（西安）天琴湾配饰报价清单 4 4 2 3 2" xfId="25924"/>
    <cellStyle name="好_3.空间地产（西安）天琴湾配饰报价清单 4 4 2 3 2 2" xfId="25925"/>
    <cellStyle name="好_3.空间地产（西安）天琴湾配饰报价清单 4 4 2 4" xfId="25926"/>
    <cellStyle name="好_3.空间地产（西安）天琴湾配饰报价清单 4 4 2 4 2" xfId="25927"/>
    <cellStyle name="适中 3 2 2 2" xfId="25928"/>
    <cellStyle name="好_3.空间地产（西安）天琴湾配饰报价清单 4 4 3" xfId="25929"/>
    <cellStyle name="适中 3 2 2 2 2" xfId="25930"/>
    <cellStyle name="好_3.空间地产（西安）天琴湾配饰报价清单 4 4 3 2" xfId="25931"/>
    <cellStyle name="适中 3 2 2 2 2 2" xfId="25932"/>
    <cellStyle name="输入 2 4 2 2 3 3" xfId="25933"/>
    <cellStyle name="好_3.空间地产（西安）天琴湾配饰报价清单 4 4 3 2 2" xfId="25934"/>
    <cellStyle name="适中 3 2 2 2 2 2 2 2" xfId="25935"/>
    <cellStyle name="好_3.空间地产（西安）天琴湾配饰报价清单 4 4 3 2 2 2 2" xfId="25936"/>
    <cellStyle name="适中 3 2 2 2 2 3" xfId="25937"/>
    <cellStyle name="好_3.空间地产（西安）天琴湾配饰报价清单 4 4 3 2 3" xfId="25938"/>
    <cellStyle name="适中 3 2 2 2 2 3 2" xfId="25939"/>
    <cellStyle name="好_3.空间地产（西安）天琴湾配饰报价清单 4 4 3 2 3 2" xfId="25940"/>
    <cellStyle name="适中 3 2 2 2 3" xfId="25941"/>
    <cellStyle name="好_3.空间地产（西安）天琴湾配饰报价清单 4 4 3 3" xfId="25942"/>
    <cellStyle name="适中 3 2 2 2 3 2" xfId="25943"/>
    <cellStyle name="好_3.空间地产（西安）天琴湾配饰报价清单 4 4 3 3 2" xfId="25944"/>
    <cellStyle name="适中 3 2 2 2 3 2 2" xfId="25945"/>
    <cellStyle name="好_3.空间地产（西安）天琴湾配饰报价清单 4 4 3 3 2 2" xfId="25946"/>
    <cellStyle name="适中 3 2 2 2 4" xfId="25947"/>
    <cellStyle name="好_3.空间地产（西安）天琴湾配饰报价清单 4 4 3 4" xfId="25948"/>
    <cellStyle name="适中 3 2 2 2 4 2" xfId="25949"/>
    <cellStyle name="好_3.空间地产（西安）天琴湾配饰报价清单 4 4 3 4 2" xfId="25950"/>
    <cellStyle name="适中 3 2 2 3" xfId="25951"/>
    <cellStyle name="好_3.空间地产（西安）天琴湾配饰报价清单 4 4 4" xfId="25952"/>
    <cellStyle name="适中 3 2 2 3 2" xfId="25953"/>
    <cellStyle name="好_3.空间地产（西安）天琴湾配饰报价清单 4 4 4 2" xfId="25954"/>
    <cellStyle name="适中 3 2 2 3 2 2" xfId="25955"/>
    <cellStyle name="好_3.空间地产（西安）天琴湾配饰报价清单 4 4 4 2 2" xfId="25956"/>
    <cellStyle name="适中 3 2 2 3 2 2 2" xfId="25957"/>
    <cellStyle name="好_3.空间地产（西安）天琴湾配饰报价清单 4 4 4 2 2 2" xfId="25958"/>
    <cellStyle name="适中 3 2 2 3 3" xfId="25959"/>
    <cellStyle name="好_3.空间地产（西安）天琴湾配饰报价清单 4 4 4 3" xfId="25960"/>
    <cellStyle name="适中 3 2 2 3 3 2" xfId="25961"/>
    <cellStyle name="好_3.空间地产（西安）天琴湾配饰报价清单 4 4 4 3 2" xfId="25962"/>
    <cellStyle name="适中 3 2 2 4 2" xfId="25963"/>
    <cellStyle name="好_3.空间地产（西安）天琴湾配饰报价清单 4 4 5 2" xfId="25964"/>
    <cellStyle name="适中 3 2 2 4 2 2" xfId="25965"/>
    <cellStyle name="好_3.空间地产（西安）天琴湾配饰报价清单 4 4 5 2 2" xfId="25966"/>
    <cellStyle name="千位分隔 2 3 4 2 2 3" xfId="25967"/>
    <cellStyle name="解释性文本 4 5 2" xfId="25968"/>
    <cellStyle name="好_3.空间地产（西安）天琴湾配饰报价清单 4 5" xfId="25969"/>
    <cellStyle name="好_3.空间地产（西安）天琴湾配饰报价清单 4 5 2" xfId="25970"/>
    <cellStyle name="强调文字颜色 4 3 4 3 2 3" xfId="25971"/>
    <cellStyle name="解释性文本 4 5 2 2" xfId="25972"/>
    <cellStyle name="好_3.空间地产（西安）天琴湾配饰报价清单 4 5 2 2" xfId="25973"/>
    <cellStyle name="强调文字颜色 4 3 4 3 2 3 2" xfId="25974"/>
    <cellStyle name="解释性文本 4 5 2 2 2" xfId="25975"/>
    <cellStyle name="解释性文本 4 5 2 2 2 2" xfId="25976"/>
    <cellStyle name="好_3.空间地产（西安）天琴湾配饰报价清单 4 5 2 2 2" xfId="25977"/>
    <cellStyle name="解释性文本 4 5 2 2 2 2 2" xfId="25978"/>
    <cellStyle name="好_3.空间地产（西安）天琴湾配饰报价清单 4 5 2 2 2 2" xfId="25979"/>
    <cellStyle name="好_3.空间地产（西安）天琴湾配饰报价清单 4 5 2 2 2 2 2" xfId="25980"/>
    <cellStyle name="好_3.空间地产（西安）天琴湾配饰报价清单 4 5 2 2 3" xfId="25981"/>
    <cellStyle name="好_3.空间地产（西安）天琴湾配饰报价清单 4 5 2 2 3 2" xfId="25982"/>
    <cellStyle name="解释性文本 4 5 2 2 3" xfId="25983"/>
    <cellStyle name="好_3.空间地产（西安）天琴湾配饰报价清单 4 5 2 3" xfId="25984"/>
    <cellStyle name="解释性文本 4 5 2 2 3 2" xfId="25985"/>
    <cellStyle name="好_3.空间地产（西安）天琴湾配饰报价清单 4 5 2 3 2" xfId="25986"/>
    <cellStyle name="好_3.空间地产（西安）天琴湾配饰报价清单 4 5 2 3 2 2" xfId="25987"/>
    <cellStyle name="好_3.空间地产（西安）天琴湾配饰报价清单 4 5 2 4" xfId="25988"/>
    <cellStyle name="好_3.空间地产（西安）天琴湾配饰报价清单 4 5 2 4 2" xfId="25989"/>
    <cellStyle name="解释性文本 4 5 2 3 2 2" xfId="25990"/>
    <cellStyle name="适中 3 2 3 2 2 2" xfId="25991"/>
    <cellStyle name="好_3.空间地产（西安）天琴湾配饰报价清单 4 5 3 2 2" xfId="25992"/>
    <cellStyle name="强调文字颜色 4 2 2 2 2 3 3" xfId="25993"/>
    <cellStyle name="适中 3 2 3 2 2 2 2" xfId="25994"/>
    <cellStyle name="好_3.空间地产（西安）天琴湾配饰报价清单 4 5 3 2 2 2" xfId="25995"/>
    <cellStyle name="适中 3 2 3 2 3 2" xfId="25996"/>
    <cellStyle name="好_3.空间地产（西安）天琴湾配饰报价清单 4 5 3 3 2" xfId="25997"/>
    <cellStyle name="解释性文本 4 5 2 4" xfId="25998"/>
    <cellStyle name="适中 3 2 3 3" xfId="25999"/>
    <cellStyle name="好_3.空间地产（西安）天琴湾配饰报价清单 4 5 4" xfId="26000"/>
    <cellStyle name="适中 3 2 3 3 2 2" xfId="26001"/>
    <cellStyle name="好_3.空间地产（西安）天琴湾配饰报价清单 4 5 4 2 2" xfId="26002"/>
    <cellStyle name="适中 3 2 3 4" xfId="26003"/>
    <cellStyle name="好_3.空间地产（西安）天琴湾配饰报价清单 4 5 5" xfId="26004"/>
    <cellStyle name="适中 3 2 3 4 2" xfId="26005"/>
    <cellStyle name="好_3.空间地产（西安）天琴湾配饰报价清单 4 5 5 2" xfId="26006"/>
    <cellStyle name="好_3.空间地产（西安）天琴湾配饰报价清单 5 2 2 2" xfId="26007"/>
    <cellStyle name="好_3.空间地产（西安）天琴湾配饰报价清单 5 2 2 2 2 2" xfId="26008"/>
    <cellStyle name="好_3.空间地产（西安）天琴湾配饰报价清单 5 2 2 2 2 2 2" xfId="26009"/>
    <cellStyle name="好_3.空间地产（西安）天琴湾配饰报价清单 5 2 2 2 3" xfId="26010"/>
    <cellStyle name="好_3.空间地产（西安）天琴湾配饰报价清单 5 2 2 2 3 2" xfId="26011"/>
    <cellStyle name="好_3.空间地产（西安）天琴湾配饰报价清单 5 2 2 3" xfId="26012"/>
    <cellStyle name="好_3.空间地产（西安）天琴湾配饰报价清单 5 2 2 3 2" xfId="26013"/>
    <cellStyle name="好_3.空间地产（西安）天琴湾配饰报价清单 5 2 2 3 2 2" xfId="26014"/>
    <cellStyle name="好_3.空间地产（西安）天琴湾配饰报价清单 5 2 2 4" xfId="26015"/>
    <cellStyle name="好_3.空间地产（西安）天琴湾配饰报价清单 5 2 2 4 2" xfId="26016"/>
    <cellStyle name="好_3.空间地产（西安）天琴湾配饰报价清单 5 2 3 2" xfId="26017"/>
    <cellStyle name="好_3.空间地产（西安）天琴湾配饰报价清单 5 2 3 2 2 2" xfId="26018"/>
    <cellStyle name="好_3.空间地产（西安）天琴湾配饰报价清单 5 2 3 3" xfId="26019"/>
    <cellStyle name="好_3.空间地产（西安）天琴湾配饰报价清单 5 2 3 3 2" xfId="26020"/>
    <cellStyle name="好_3.空间地产（西安）天琴湾配饰报价清单 5 2 4 2" xfId="26021"/>
    <cellStyle name="好_3.空间地产（西安）天琴湾配饰报价清单 5 2 4 2 2" xfId="26022"/>
    <cellStyle name="好_3.空间地产（西安）天琴湾配饰报价清单 5 3" xfId="26023"/>
    <cellStyle name="输出 2 2 4 3 2 2 3 2" xfId="26024"/>
    <cellStyle name="好_3.空间地产（西安）天琴湾配饰报价清单 5 3 2" xfId="26025"/>
    <cellStyle name="好_3.空间地产（西安）天琴湾配饰报价清单 5 3 2 2" xfId="26026"/>
    <cellStyle name="好_3.空间地产（西安）天琴湾配饰报价清单 5 3 2 2 2 2" xfId="26027"/>
    <cellStyle name="好_3.空间地产（西安）天琴湾配饰报价清单 5 3 2 3" xfId="26028"/>
    <cellStyle name="好_3.空间地产（西安）天琴湾配饰报价清单 5 3 2 3 2" xfId="26029"/>
    <cellStyle name="好_3.空间地产（西安）天琴湾配饰报价清单 5 3 3" xfId="26030"/>
    <cellStyle name="好_3.空间地产（西安）天琴湾配饰报价清单 5 3 3 2" xfId="26031"/>
    <cellStyle name="好_3.空间地产（西安）天琴湾配饰报价清单 5 3 3 2 2" xfId="26032"/>
    <cellStyle name="好_3.空间地产（西安）天琴湾配饰报价清单 5 3 4" xfId="26033"/>
    <cellStyle name="好_3.空间地产（西安）天琴湾配饰报价清单 5 3 4 2" xfId="26034"/>
    <cellStyle name="好_3.空间地产（西安）天琴湾配饰报价清单 5 4" xfId="26035"/>
    <cellStyle name="好_3.空间地产（西安）天琴湾配饰报价清单 5 4 2" xfId="26036"/>
    <cellStyle name="好_3.空间地产（西安）天琴湾配饰报价清单 5 4 2 2" xfId="26037"/>
    <cellStyle name="好_3.空间地产（西安）天琴湾配饰报价清单 5 4 2 2 2" xfId="26038"/>
    <cellStyle name="适中 3 3 2 2" xfId="26039"/>
    <cellStyle name="好_3.空间地产（西安）天琴湾配饰报价清单 5 4 3" xfId="26040"/>
    <cellStyle name="适中 3 3 2 2 2" xfId="26041"/>
    <cellStyle name="好_3.空间地产（西安）天琴湾配饰报价清单 5 4 3 2" xfId="26042"/>
    <cellStyle name="解释性文本 4 6 2" xfId="26043"/>
    <cellStyle name="好_3.空间地产（西安）天琴湾配饰报价清单 5 5" xfId="26044"/>
    <cellStyle name="好_3.空间地产（西安）天琴湾配饰报价清单 6 2 2 2" xfId="26045"/>
    <cellStyle name="好_3.空间地产（西安）天琴湾配饰报价清单 6 2 2 2 3" xfId="26046"/>
    <cellStyle name="好_3.空间地产（西安）天琴湾配饰报价清单 6 2 2 3" xfId="26047"/>
    <cellStyle name="好_3.空间地产（西安）天琴湾配饰报价清单 6 2 2 3 2" xfId="26048"/>
    <cellStyle name="好_3.空间地产（西安）天琴湾配饰报价清单 6 2 2 3 2 2" xfId="26049"/>
    <cellStyle name="好_3.空间地产（西安）天琴湾配饰报价清单 6 2 2 4" xfId="26050"/>
    <cellStyle name="好_3.空间地产（西安）天琴湾配饰报价清单 6 2 2 4 2" xfId="26051"/>
    <cellStyle name="好_3.空间地产（西安）天琴湾配饰报价清单 6 2 3" xfId="26052"/>
    <cellStyle name="好_3.空间地产（西安）天琴湾配饰报价清单 6 2 3 2" xfId="26053"/>
    <cellStyle name="好_3.空间地产（西安）天琴湾配饰报价清单 6 2 3 3" xfId="26054"/>
    <cellStyle name="强调文字颜色 5 2 2 2 2 2 3 2 2" xfId="26055"/>
    <cellStyle name="好_3.空间地产（西安）天琴湾配饰报价清单 6 2 3 3 2" xfId="26056"/>
    <cellStyle name="好_3.空间地产（西安）天琴湾配饰报价清单 6 2 4 2" xfId="26057"/>
    <cellStyle name="好_3.空间地产（西安）天琴湾配饰报价清单 6 2 4 2 2" xfId="26058"/>
    <cellStyle name="检查单元格 3 2 2 5" xfId="26059"/>
    <cellStyle name="好_3.空间地产（西安）天琴湾配饰报价清单 6 2 5 2" xfId="26060"/>
    <cellStyle name="强调文字颜色 1 2 2 2 2" xfId="26061"/>
    <cellStyle name="好_3.空间地产（西安）天琴湾配饰报价清单 6 3" xfId="26062"/>
    <cellStyle name="强调文字颜色 1 2 2 2 2 2" xfId="26063"/>
    <cellStyle name="好_3.空间地产（西安）天琴湾配饰报价清单 6 3 2" xfId="26064"/>
    <cellStyle name="强调文字颜色 1 2 2 2 2 2 2" xfId="26065"/>
    <cellStyle name="好_3.空间地产（西安）天琴湾配饰报价清单 6 3 2 2" xfId="26066"/>
    <cellStyle name="链接单元格 4 3 2 2 4" xfId="26067"/>
    <cellStyle name="强调文字颜色 1 2 2 2 2 2 2 2 2" xfId="26068"/>
    <cellStyle name="好_3.空间地产（西安）天琴湾配饰报价清单 6 3 2 2 2 2" xfId="26069"/>
    <cellStyle name="强调文字颜色 1 2 2 2 2 2 3" xfId="26070"/>
    <cellStyle name="好_3.空间地产（西安）天琴湾配饰报价清单 6 3 2 3" xfId="26071"/>
    <cellStyle name="强调文字颜色 1 2 2 2 2 2 3 2" xfId="26072"/>
    <cellStyle name="好_3.空间地产（西安）天琴湾配饰报价清单 6 3 2 3 2" xfId="26073"/>
    <cellStyle name="强调文字颜色 1 2 2 2 2 3" xfId="26074"/>
    <cellStyle name="好_3.空间地产（西安）天琴湾配饰报价清单 6 3 3" xfId="26075"/>
    <cellStyle name="强调文字颜色 1 2 2 2 2 3 2" xfId="26076"/>
    <cellStyle name="好_3.空间地产（西安）天琴湾配饰报价清单 6 3 3 2" xfId="26077"/>
    <cellStyle name="强调文字颜色 1 2 2 2 2 3 2 2" xfId="26078"/>
    <cellStyle name="好_3.空间地产（西安）天琴湾配饰报价清单 6 3 3 2 2" xfId="26079"/>
    <cellStyle name="强调文字颜色 1 2 2 2 2 4" xfId="26080"/>
    <cellStyle name="好_3.空间地产（西安）天琴湾配饰报价清单 6 3 4" xfId="26081"/>
    <cellStyle name="强调文字颜色 1 2 2 2 2 4 2" xfId="26082"/>
    <cellStyle name="好_3.空间地产（西安）天琴湾配饰报价清单 6 3 4 2" xfId="26083"/>
    <cellStyle name="强调文字颜色 1 2 2 2 3" xfId="26084"/>
    <cellStyle name="好_3.空间地产（西安）天琴湾配饰报价清单 6 4" xfId="26085"/>
    <cellStyle name="强调文字颜色 1 2 2 2 3 2" xfId="26086"/>
    <cellStyle name="好_3.空间地产（西安）天琴湾配饰报价清单 6 4 2" xfId="26087"/>
    <cellStyle name="强调文字颜色 1 2 2 2 3 2 2" xfId="26088"/>
    <cellStyle name="好_3.空间地产（西安）天琴湾配饰报价清单 6 4 2 2" xfId="26089"/>
    <cellStyle name="强调文字颜色 1 2 2 2 3 2 2 2" xfId="26090"/>
    <cellStyle name="好_3.空间地产（西安）天琴湾配饰报价清单 6 4 2 2 2" xfId="26091"/>
    <cellStyle name="强调文字颜色 1 2 2 2 3 3" xfId="26092"/>
    <cellStyle name="适中 3 4 2 2" xfId="26093"/>
    <cellStyle name="好_3.空间地产（西安）天琴湾配饰报价清单 6 4 3" xfId="26094"/>
    <cellStyle name="强调文字颜色 1 2 2 2 3 3 2" xfId="26095"/>
    <cellStyle name="适中 3 4 2 2 2" xfId="26096"/>
    <cellStyle name="好_3.空间地产（西安）天琴湾配饰报价清单 6 4 3 2" xfId="26097"/>
    <cellStyle name="解释性文本 4 7 2" xfId="26098"/>
    <cellStyle name="强调文字颜色 1 2 2 2 4" xfId="26099"/>
    <cellStyle name="好_3.空间地产（西安）天琴湾配饰报价清单 6 5" xfId="26100"/>
    <cellStyle name="好_3.空间地产（西安）天琴湾配饰报价清单 7" xfId="26101"/>
    <cellStyle name="汇总 4 5 2 2 3" xfId="26102"/>
    <cellStyle name="好_3.空间地产（西安）天琴湾配饰报价清单 7 2" xfId="26103"/>
    <cellStyle name="好_3.空间地产（西安）天琴湾配饰报价清单 7 2 2" xfId="26104"/>
    <cellStyle name="好_3.空间地产（西安）天琴湾配饰报价清单 7 2 2 2" xfId="26105"/>
    <cellStyle name="好_3.空间地产（西安）天琴湾配饰报价清单 7 2 2 3" xfId="26106"/>
    <cellStyle name="强调文字颜色 3 2 2 5 2" xfId="26107"/>
    <cellStyle name="好_3.空间地产（西安）天琴湾配饰报价清单 7 2 3" xfId="26108"/>
    <cellStyle name="好_3.空间地产（西安）天琴湾配饰报价清单 7 2 3 2" xfId="26109"/>
    <cellStyle name="注释 3 5 2 4 2" xfId="26110"/>
    <cellStyle name="好_3.空间地产（西安）天琴湾配饰报价清单 7 2 4" xfId="26111"/>
    <cellStyle name="好_3.空间地产（西安）天琴湾配饰报价清单 7 2 4 2" xfId="26112"/>
    <cellStyle name="汇总 4 5 2 2 4" xfId="26113"/>
    <cellStyle name="强调文字颜色 1 2 2 3 2" xfId="26114"/>
    <cellStyle name="好_3.空间地产（西安）天琴湾配饰报价清单 7 3" xfId="26115"/>
    <cellStyle name="汇总 4 5 2 2 4 2" xfId="26116"/>
    <cellStyle name="强调文字颜色 1 2 2 3 2 2" xfId="26117"/>
    <cellStyle name="好_3.空间地产（西安）天琴湾配饰报价清单 7 3 2" xfId="26118"/>
    <cellStyle name="强调文字颜色 1 2 2 3 2 2 2" xfId="26119"/>
    <cellStyle name="好_3.空间地产（西安）天琴湾配饰报价清单 7 3 2 2" xfId="26120"/>
    <cellStyle name="强调文字颜色 1 2 2 3 2 2 3" xfId="26121"/>
    <cellStyle name="好_3.空间地产（西安）天琴湾配饰报价清单 7 3 2 3" xfId="26122"/>
    <cellStyle name="强调文字颜色 3 2 3 5 2" xfId="26123"/>
    <cellStyle name="强调文字颜色 1 2 2 3 2 3" xfId="26124"/>
    <cellStyle name="好_3.空间地产（西安）天琴湾配饰报价清单 7 3 3" xfId="26125"/>
    <cellStyle name="强调文字颜色 1 2 2 3 2 3 2" xfId="26126"/>
    <cellStyle name="好_3.空间地产（西安）天琴湾配饰报价清单 7 3 3 2" xfId="26127"/>
    <cellStyle name="强调文字颜色 1 2 2 3 2 3 2 2" xfId="26128"/>
    <cellStyle name="好_3.空间地产（西安）天琴湾配饰报价清单 7 3 3 2 2" xfId="26129"/>
    <cellStyle name="强调文字颜色 1 2 2 3 2 4" xfId="26130"/>
    <cellStyle name="好_3.空间地产（西安）天琴湾配饰报价清单 7 3 4" xfId="26131"/>
    <cellStyle name="输出 2" xfId="26132"/>
    <cellStyle name="强调文字颜色 1 2 2 3 2 4 2" xfId="26133"/>
    <cellStyle name="好_3.空间地产（西安）天琴湾配饰报价清单 7 3 4 2" xfId="26134"/>
    <cellStyle name="输出 2 2" xfId="26135"/>
    <cellStyle name="强调文字颜色 1 2 2 3 3" xfId="26136"/>
    <cellStyle name="好_3.空间地产（西安）天琴湾配饰报价清单 7 4" xfId="26137"/>
    <cellStyle name="好_3.空间地产（西安）天琴湾配饰报价清单 8" xfId="26138"/>
    <cellStyle name="计算 4 2 4 2 3 2" xfId="26139"/>
    <cellStyle name="汇总 4 5 2 3 3" xfId="26140"/>
    <cellStyle name="好_3.空间地产（西安）天琴湾配饰报价清单 8 2" xfId="26141"/>
    <cellStyle name="汇总 4 5 2 3 3 2" xfId="26142"/>
    <cellStyle name="好_3.空间地产（西安）天琴湾配饰报价清单 8 2 2" xfId="26143"/>
    <cellStyle name="好_3.空间地产（西安）天琴湾配饰报价清单 8 2 2 2" xfId="26144"/>
    <cellStyle name="好_3.空间地产（西安）天琴湾配饰报价清单 8 2 3" xfId="26145"/>
    <cellStyle name="好_3.空间地产（西安）天琴湾配饰报价清单 8 2 3 2" xfId="26146"/>
    <cellStyle name="强调文字颜色 1 2 2 4 2" xfId="26147"/>
    <cellStyle name="好_3.空间地产（西安）天琴湾配饰报价清单 8 3" xfId="26148"/>
    <cellStyle name="强调文字颜色 1 2 2 4 2 2" xfId="26149"/>
    <cellStyle name="好_3.空间地产（西安）天琴湾配饰报价清单 8 3 2" xfId="26150"/>
    <cellStyle name="强调文字颜色 1 2 2 4 2 2 2" xfId="26151"/>
    <cellStyle name="好_3.空间地产（西安）天琴湾配饰报价清单 8 3 2 2" xfId="26152"/>
    <cellStyle name="强调文字颜色 1 2 2 4 3" xfId="26153"/>
    <cellStyle name="好_3.空间地产（西安）天琴湾配饰报价清单 8 4" xfId="26154"/>
    <cellStyle name="强调文字颜色 1 2 2 4 3 2" xfId="26155"/>
    <cellStyle name="好_3.空间地产（西安）天琴湾配饰报价清单 8 4 2" xfId="26156"/>
    <cellStyle name="好_3.空间地产（西安）天琴湾配饰报价清单 9" xfId="26157"/>
    <cellStyle name="好_3.空间地产（西安）天琴湾配饰报价清单 9 2" xfId="26158"/>
    <cellStyle name="好_3.空间地产（西安）天琴湾配饰报价清单 9 2 2" xfId="26159"/>
    <cellStyle name="好_3.空间地产（西安）天琴湾配饰报价清单 9 2 2 2" xfId="26160"/>
    <cellStyle name="强调文字颜色 1 2 2 5 2" xfId="26161"/>
    <cellStyle name="好_3.空间地产（西安）天琴湾配饰报价清单 9 3" xfId="26162"/>
    <cellStyle name="强调文字颜色 1 2 2 5 2 2" xfId="26163"/>
    <cellStyle name="好_3.空间地产（西安）天琴湾配饰报价清单 9 3 2" xfId="26164"/>
    <cellStyle name="汇总 2" xfId="26165"/>
    <cellStyle name="汇总 2 10" xfId="26166"/>
    <cellStyle name="汇总 2 10 2" xfId="26167"/>
    <cellStyle name="汇总 2 2" xfId="26168"/>
    <cellStyle name="汇总 2 2 2" xfId="26169"/>
    <cellStyle name="汇总 2 2 2 2" xfId="26170"/>
    <cellStyle name="汇总 2 2 2 2 2" xfId="26171"/>
    <cellStyle name="输入 4 4 3 3" xfId="26172"/>
    <cellStyle name="汇总 2 2 2 2 2 2" xfId="26173"/>
    <cellStyle name="输入 4 4 3 3 2" xfId="26174"/>
    <cellStyle name="汇总 2 2 2 2 2 2 2" xfId="26175"/>
    <cellStyle name="汇总 2 2 2 2 2 2 2 2" xfId="26176"/>
    <cellStyle name="汇总 2 2 2 2 2 2 2 3" xfId="26177"/>
    <cellStyle name="输入 4 4 3 3 3" xfId="26178"/>
    <cellStyle name="汇总 2 2 2 2 2 2 3" xfId="26179"/>
    <cellStyle name="汇总 2 2 2 2 2 2 4" xfId="26180"/>
    <cellStyle name="汇总 4 3 2 3 2 2" xfId="26181"/>
    <cellStyle name="汇总 2 2 2 2 2 2 4 2" xfId="26182"/>
    <cellStyle name="汇总 2 2 2 2 3" xfId="26183"/>
    <cellStyle name="输入 4 4 4 3" xfId="26184"/>
    <cellStyle name="汇总 2 2 2 2 3 2" xfId="26185"/>
    <cellStyle name="汇总 2 2 2 2 3 2 2" xfId="26186"/>
    <cellStyle name="汇总 2 2 2 2 3 2 3" xfId="26187"/>
    <cellStyle name="汇总 2 2 2 2 3 2 3 2" xfId="26188"/>
    <cellStyle name="汇总 2 2 2 2 4" xfId="26189"/>
    <cellStyle name="输入 4 4 5 3" xfId="26190"/>
    <cellStyle name="汇总 2 2 2 2 4 2" xfId="26191"/>
    <cellStyle name="汇总 2 2 2 2 5" xfId="26192"/>
    <cellStyle name="汇总 2 2 2 2 6" xfId="26193"/>
    <cellStyle name="汇总 2 2 2 2 6 2" xfId="26194"/>
    <cellStyle name="汇总 2 2 2 3" xfId="26195"/>
    <cellStyle name="汇总 2 2 2 3 2" xfId="26196"/>
    <cellStyle name="汇总 2 2 2 3 2 2 2" xfId="26197"/>
    <cellStyle name="汇总 2 2 2 3 2 2 3" xfId="26198"/>
    <cellStyle name="汇总 2 2 2 3 2 4 2" xfId="26199"/>
    <cellStyle name="汇总 2 2 2 3 3" xfId="26200"/>
    <cellStyle name="输入 4 5 4 3" xfId="26201"/>
    <cellStyle name="汇总 2 2 2 3 3 2" xfId="26202"/>
    <cellStyle name="汇总 2 2 2 3 4" xfId="26203"/>
    <cellStyle name="汇总 2 2 2 3 5" xfId="26204"/>
    <cellStyle name="汇总 2 2 2 3 5 2" xfId="26205"/>
    <cellStyle name="强调文字颜色 2 4 5 4 2 2" xfId="26206"/>
    <cellStyle name="汇总 2 2 2 4" xfId="26207"/>
    <cellStyle name="输入 4 6 3 3" xfId="26208"/>
    <cellStyle name="汇总 2 2 2 4 2 2" xfId="26209"/>
    <cellStyle name="汇总 2 2 2 4 2 3" xfId="26210"/>
    <cellStyle name="汇总 2 2 2 4 2 3 2" xfId="26211"/>
    <cellStyle name="汇总 2 2 2 4 3" xfId="26212"/>
    <cellStyle name="汇总 2 2 2 4 4" xfId="26213"/>
    <cellStyle name="汇总 2 2 2 4 4 2" xfId="26214"/>
    <cellStyle name="输入 2 4 2 3 2" xfId="26215"/>
    <cellStyle name="汇总 2 2 2 5" xfId="26216"/>
    <cellStyle name="输入 2 4 2 3 2 2" xfId="26217"/>
    <cellStyle name="汇总 2 2 2 5 2" xfId="26218"/>
    <cellStyle name="输入 2 4 2 3 2 3" xfId="26219"/>
    <cellStyle name="汇总 2 2 2 5 3" xfId="26220"/>
    <cellStyle name="输入 2 4 2 3 2 3 2" xfId="26221"/>
    <cellStyle name="汇总 2 2 2 5 3 2" xfId="26222"/>
    <cellStyle name="输入 2 4 2 3 3" xfId="26223"/>
    <cellStyle name="汇总 2 2 2 6" xfId="26224"/>
    <cellStyle name="汇总 2 2 3" xfId="26225"/>
    <cellStyle name="汇总 2 2 3 2" xfId="26226"/>
    <cellStyle name="汇总 2 2 3 2 2" xfId="26227"/>
    <cellStyle name="汇总 2 2 3 2 2 2" xfId="26228"/>
    <cellStyle name="汇总 2 2 3 2 2 2 2" xfId="26229"/>
    <cellStyle name="汇总 2 2 3 2 2 2 2 2" xfId="26230"/>
    <cellStyle name="千位分隔 2 2 5 3 5" xfId="26231"/>
    <cellStyle name="汇总 2 2 3 2 2 2 3" xfId="26232"/>
    <cellStyle name="汇总 2 2 3 2 2 2 4" xfId="26233"/>
    <cellStyle name="汇总 2 2 3 2 2 2 4 2" xfId="26234"/>
    <cellStyle name="汇总 2 2 3 2 3" xfId="26235"/>
    <cellStyle name="汇总 2 2 3 2 3 2" xfId="26236"/>
    <cellStyle name="汇总 2 2 3 2 3 2 2" xfId="26237"/>
    <cellStyle name="汇总 2 2 3 2 3 2 3" xfId="26238"/>
    <cellStyle name="汇总 2 2 3 2 3 2 3 2" xfId="26239"/>
    <cellStyle name="汇总 2 2 3 2 6 2" xfId="26240"/>
    <cellStyle name="汇总 2 2 3 3" xfId="26241"/>
    <cellStyle name="汇总 2 2 3 3 2 2 2" xfId="26242"/>
    <cellStyle name="汇总 2 2 3 3 2 2 3" xfId="26243"/>
    <cellStyle name="汇总 2 2 3 3 2 4" xfId="26244"/>
    <cellStyle name="汇总 2 2 3 3 2 4 2" xfId="26245"/>
    <cellStyle name="汇总 2 2 3 3 3 2" xfId="26246"/>
    <cellStyle name="汇总 2 2 3 3 3 3 2" xfId="26247"/>
    <cellStyle name="汇总 2 2 3 3 5 2" xfId="26248"/>
    <cellStyle name="汇总 2 2 3 4" xfId="26249"/>
    <cellStyle name="汇总 2 2 3 4 2 3 2" xfId="26250"/>
    <cellStyle name="汇总 2 2 3 4 3" xfId="26251"/>
    <cellStyle name="汇总 2 2 3 4 4 2" xfId="26252"/>
    <cellStyle name="汇总 2 2 4" xfId="26253"/>
    <cellStyle name="汇总 2 2 4 2" xfId="26254"/>
    <cellStyle name="汇总 2 2 4 2 2" xfId="26255"/>
    <cellStyle name="汇总 2 2 4 2 2 2" xfId="26256"/>
    <cellStyle name="汇总 2 2 4 2 2 2 2" xfId="26257"/>
    <cellStyle name="汇总 2 2 4 2 2 2 3" xfId="26258"/>
    <cellStyle name="汇总 2 2 4 2 2 2 3 2" xfId="26259"/>
    <cellStyle name="汇总 2 2 4 2 2 3" xfId="26260"/>
    <cellStyle name="计算 3 2 2 2 2 4 2" xfId="26261"/>
    <cellStyle name="汇总 2 2 4 2 2 4" xfId="26262"/>
    <cellStyle name="汇总 2 2 4 2 2 4 2" xfId="26263"/>
    <cellStyle name="汇总 2 2 4 2 3" xfId="26264"/>
    <cellStyle name="汇总 2 2 4 2 5" xfId="26265"/>
    <cellStyle name="汇总 2 2 4 3" xfId="26266"/>
    <cellStyle name="汇总 2 2 4 3 2 2 3" xfId="26267"/>
    <cellStyle name="汇总 2 2 4 3 2 4" xfId="26268"/>
    <cellStyle name="汇总 2 2 4 3 2 4 2" xfId="26269"/>
    <cellStyle name="汇总 2 2 4 3 3" xfId="26270"/>
    <cellStyle name="汇总 2 2 4 3 4" xfId="26271"/>
    <cellStyle name="汇总 2 2 4 3 5" xfId="26272"/>
    <cellStyle name="汇总 2 2 4 3 5 2" xfId="26273"/>
    <cellStyle name="汇总 2 2 4 4" xfId="26274"/>
    <cellStyle name="汇总 2 2 4 4 2 3" xfId="26275"/>
    <cellStyle name="汇总 2 2 4 4 3" xfId="26276"/>
    <cellStyle name="汇总 2 2 4 4 4" xfId="26277"/>
    <cellStyle name="汇总 2 2 4 5 3" xfId="26278"/>
    <cellStyle name="汇总 2 2 4 7 2" xfId="26279"/>
    <cellStyle name="千位分隔 2 3 4 3 3 2" xfId="26280"/>
    <cellStyle name="计算 2 2 2 2 2 2 2 3 2" xfId="26281"/>
    <cellStyle name="汇总 2 2 5" xfId="26282"/>
    <cellStyle name="千位分隔 2 2 2 3 2 3 2 3" xfId="26283"/>
    <cellStyle name="汇总 2 2 5 2" xfId="26284"/>
    <cellStyle name="汇总 2 2 5 2 2" xfId="26285"/>
    <cellStyle name="汇总 2 2 5 2 2 2" xfId="26286"/>
    <cellStyle name="汇总 2 2 5 2 2 3 2" xfId="26287"/>
    <cellStyle name="汇总 2 2 5 2 3" xfId="26288"/>
    <cellStyle name="汇总 2 2 5 2 4" xfId="26289"/>
    <cellStyle name="千位分隔 2 2 2 3 2 3 2 4" xfId="26290"/>
    <cellStyle name="汇总 2 2 5 3" xfId="26291"/>
    <cellStyle name="汇总 2 2 5 3 2" xfId="26292"/>
    <cellStyle name="汇总 2 2 5 3 3" xfId="26293"/>
    <cellStyle name="汇总 2 2 5 4" xfId="26294"/>
    <cellStyle name="汇总 2 2 6" xfId="26295"/>
    <cellStyle name="汇总 2 2 6 2" xfId="26296"/>
    <cellStyle name="汇总 2 2 6 2 2" xfId="26297"/>
    <cellStyle name="汇总 2 2 6 2 3" xfId="26298"/>
    <cellStyle name="汇总 2 2 6 3" xfId="26299"/>
    <cellStyle name="汇总 2 2 6 4" xfId="26300"/>
    <cellStyle name="汇总 2 2 6 4 2" xfId="26301"/>
    <cellStyle name="汇总 2 2 7" xfId="26302"/>
    <cellStyle name="汇总 2 2 7 2" xfId="26303"/>
    <cellStyle name="强调文字颜色 6 3 2 2 2 2 2 2 2" xfId="26304"/>
    <cellStyle name="汇总 2 2 7 3" xfId="26305"/>
    <cellStyle name="汇总 2 2 7 3 2" xfId="26306"/>
    <cellStyle name="汇总 2 2 9" xfId="26307"/>
    <cellStyle name="汇总 2 2 9 2" xfId="26308"/>
    <cellStyle name="汇总 2 3" xfId="26309"/>
    <cellStyle name="汇总 2 3 2" xfId="26310"/>
    <cellStyle name="汇总 2 3 2 2" xfId="26311"/>
    <cellStyle name="计算 4 2 2 3" xfId="26312"/>
    <cellStyle name="汇总 2 3 2 2 2" xfId="26313"/>
    <cellStyle name="计算 4 2 2 3 2" xfId="26314"/>
    <cellStyle name="汇总 2 3 2 2 2 2" xfId="26315"/>
    <cellStyle name="计算 4 2 2 3 2 2" xfId="26316"/>
    <cellStyle name="汇总 2 3 2 2 2 2 2" xfId="26317"/>
    <cellStyle name="汇总 2 3 2 2 2 2 3" xfId="26318"/>
    <cellStyle name="汇总 2 3 2 2 2 2 3 2" xfId="26319"/>
    <cellStyle name="输出 2 2 4 7" xfId="26320"/>
    <cellStyle name="汇总 2 3 2 2 2 4 2" xfId="26321"/>
    <cellStyle name="汇总 2 3 2 2 3" xfId="26322"/>
    <cellStyle name="计算 4 2 2 3 3" xfId="26323"/>
    <cellStyle name="汇总 2 3 2 2 3 2" xfId="26324"/>
    <cellStyle name="强调文字颜色 1 4 4 3 2 3 2" xfId="26325"/>
    <cellStyle name="汇总 2 3 2 3" xfId="26326"/>
    <cellStyle name="计算 4 2 2 4" xfId="26327"/>
    <cellStyle name="汇总 2 3 2 3 2" xfId="26328"/>
    <cellStyle name="计算 4 2 2 4 2" xfId="26329"/>
    <cellStyle name="汇总 2 3 2 3 2 2" xfId="26330"/>
    <cellStyle name="汇总 2 3 2 3 2 3 2" xfId="26331"/>
    <cellStyle name="汇总 2 3 2 3 3" xfId="26332"/>
    <cellStyle name="计算 4 2 2 4 3" xfId="26333"/>
    <cellStyle name="汇总 2 3 2 3 4" xfId="26334"/>
    <cellStyle name="汇总 2 3 2 3 4 2" xfId="26335"/>
    <cellStyle name="汇总 2 3 2 4" xfId="26336"/>
    <cellStyle name="计算 4 2 2 5" xfId="26337"/>
    <cellStyle name="汇总 2 3 2 4 2" xfId="26338"/>
    <cellStyle name="汇总 2 3 2 4 3" xfId="26339"/>
    <cellStyle name="输入 2 4 3 3 2" xfId="26340"/>
    <cellStyle name="汇总 2 3 2 5" xfId="26341"/>
    <cellStyle name="计算 4 2 2 6" xfId="26342"/>
    <cellStyle name="输入 2 4 3 3 3" xfId="26343"/>
    <cellStyle name="汇总 2 3 2 6" xfId="26344"/>
    <cellStyle name="输入 2 4 3 3 3 2" xfId="26345"/>
    <cellStyle name="汇总 2 3 2 6 2" xfId="26346"/>
    <cellStyle name="强调文字颜色 2 2 2 3 2 2 2 2 2" xfId="26347"/>
    <cellStyle name="汇总 2 3 3 2" xfId="26348"/>
    <cellStyle name="计算 4 2 3 3" xfId="26349"/>
    <cellStyle name="强调文字颜色 2 2 2 3 2 2 2 2 2 2" xfId="26350"/>
    <cellStyle name="汇总 2 3 3 2 2" xfId="26351"/>
    <cellStyle name="计算 4 2 3 3 2" xfId="26352"/>
    <cellStyle name="汇总 2 3 3 2 2 2" xfId="26353"/>
    <cellStyle name="汇总 2 3 3 2 2 3" xfId="26354"/>
    <cellStyle name="汇总 2 3 3 2 2 3 2" xfId="26355"/>
    <cellStyle name="汇总 2 3 3 2 3" xfId="26356"/>
    <cellStyle name="计算 4 2 3 3 3" xfId="26357"/>
    <cellStyle name="汇总 2 3 3 2 4 2" xfId="26358"/>
    <cellStyle name="汇总 2 3 3 3" xfId="26359"/>
    <cellStyle name="计算 4 2 3 4" xfId="26360"/>
    <cellStyle name="汇总 2 3 3 3 3" xfId="26361"/>
    <cellStyle name="汇总 2 3 3 3 3 2" xfId="26362"/>
    <cellStyle name="强调文字颜色 2 2 2 3 2 2 2 3 2" xfId="26363"/>
    <cellStyle name="汇总 2 3 4 2" xfId="26364"/>
    <cellStyle name="计算 4 2 4 3" xfId="26365"/>
    <cellStyle name="汇总 2 3 4 2 2" xfId="26366"/>
    <cellStyle name="汇总 2 3 4 2 3" xfId="26367"/>
    <cellStyle name="汇总 2 3 4 2 3 2" xfId="26368"/>
    <cellStyle name="汇总 2 3 4 3" xfId="26369"/>
    <cellStyle name="计算 4 2 4 4" xfId="26370"/>
    <cellStyle name="汇总 2 3 5" xfId="26371"/>
    <cellStyle name="汇总 2 3 5 2" xfId="26372"/>
    <cellStyle name="计算 4 2 5 3" xfId="26373"/>
    <cellStyle name="汇总 2 3 5 3" xfId="26374"/>
    <cellStyle name="汇总 2 3 5 3 2" xfId="26375"/>
    <cellStyle name="汇总 2 3 6" xfId="26376"/>
    <cellStyle name="汇总 2 3 7" xfId="26377"/>
    <cellStyle name="汇总 2 3 7 2" xfId="26378"/>
    <cellStyle name="汇总 2 4" xfId="26379"/>
    <cellStyle name="汇总 2 4 2" xfId="26380"/>
    <cellStyle name="汇总 2 4 2 2" xfId="26381"/>
    <cellStyle name="计算 4 3 2 3" xfId="26382"/>
    <cellStyle name="汇总 2 4 2 2 2" xfId="26383"/>
    <cellStyle name="计算 4 3 2 3 2" xfId="26384"/>
    <cellStyle name="汇总 2 4 2 2 2 4" xfId="26385"/>
    <cellStyle name="千位分隔 2 7 4 3" xfId="26386"/>
    <cellStyle name="汇总 2 4 2 2 2 4 2" xfId="26387"/>
    <cellStyle name="千位分隔 2 7 4 3 2" xfId="26388"/>
    <cellStyle name="汇总 2 4 2 2 3 2" xfId="26389"/>
    <cellStyle name="汇总 2 4 2 2 4" xfId="26390"/>
    <cellStyle name="计算 4 3 2 3 4" xfId="26391"/>
    <cellStyle name="汇总 2 4 2 3" xfId="26392"/>
    <cellStyle name="计算 4 3 2 4" xfId="26393"/>
    <cellStyle name="汇总 2 4 2 3 2" xfId="26394"/>
    <cellStyle name="计算 4 3 2 4 2" xfId="26395"/>
    <cellStyle name="汇总 2 4 2 3 2 2" xfId="26396"/>
    <cellStyle name="汇总 2 4 2 3 2 3" xfId="26397"/>
    <cellStyle name="千位分隔 2 8 4 2" xfId="26398"/>
    <cellStyle name="汇总 2 4 2 3 2 3 2" xfId="26399"/>
    <cellStyle name="汇总 2 4 2 3 3" xfId="26400"/>
    <cellStyle name="计算 4 3 2 4 3" xfId="26401"/>
    <cellStyle name="汇总 2 4 2 3 4" xfId="26402"/>
    <cellStyle name="汇总 2 4 2 3 4 2" xfId="26403"/>
    <cellStyle name="汇总 2 4 2 4 2" xfId="26404"/>
    <cellStyle name="汇总 2 4 2 6" xfId="26405"/>
    <cellStyle name="汇总 2 4 2 6 2" xfId="26406"/>
    <cellStyle name="强调文字颜色 2 2 2 3 2 2 3 2" xfId="26407"/>
    <cellStyle name="汇总 2 4 3" xfId="26408"/>
    <cellStyle name="检查单元格 2 3 2 3 2 2" xfId="26409"/>
    <cellStyle name="强调文字颜色 2 2 2 3 2 2 3 2 2" xfId="26410"/>
    <cellStyle name="汇总 2 4 3 2" xfId="26411"/>
    <cellStyle name="计算 4 3 3 3" xfId="26412"/>
    <cellStyle name="检查单元格 2 3 2 3 2 2 2" xfId="26413"/>
    <cellStyle name="注释 2 3 3 4" xfId="26414"/>
    <cellStyle name="汇总 2 4 3 2 2 3" xfId="26415"/>
    <cellStyle name="注释 2 3 3 4 2" xfId="26416"/>
    <cellStyle name="汇总 2 4 3 2 2 3 2" xfId="26417"/>
    <cellStyle name="汇总 2 4 3 2 3" xfId="26418"/>
    <cellStyle name="计算 4 3 3 3 3" xfId="26419"/>
    <cellStyle name="汇总 2 4 3 3" xfId="26420"/>
    <cellStyle name="计算 4 3 3 4" xfId="26421"/>
    <cellStyle name="适中 2 5 6" xfId="26422"/>
    <cellStyle name="汇总 2 4 3 3 2" xfId="26423"/>
    <cellStyle name="汇总 2 4 3 3 3" xfId="26424"/>
    <cellStyle name="注释 2 4 4 3" xfId="26425"/>
    <cellStyle name="汇总 2 4 3 3 3 2" xfId="26426"/>
    <cellStyle name="注释 3 3 4 3" xfId="26427"/>
    <cellStyle name="汇总 2 4 4 2 3 2" xfId="26428"/>
    <cellStyle name="汇总 2 4 5 3 2" xfId="26429"/>
    <cellStyle name="汇总 2 4 7 2" xfId="26430"/>
    <cellStyle name="警告文本 3 5 2 2 2" xfId="26431"/>
    <cellStyle name="输入 3 2 2 2 2 4 2" xfId="26432"/>
    <cellStyle name="汇总 2 5" xfId="26433"/>
    <cellStyle name="警告文本 3 5 2 2 2 2" xfId="26434"/>
    <cellStyle name="汇总 2 5 2" xfId="26435"/>
    <cellStyle name="汇总 2 5 2 2" xfId="26436"/>
    <cellStyle name="计算 4 4 2 3" xfId="26437"/>
    <cellStyle name="警告文本 4 5 3 3" xfId="26438"/>
    <cellStyle name="链接单元格 2 3 2" xfId="26439"/>
    <cellStyle name="汇总 2 5 2 2 2 3" xfId="26440"/>
    <cellStyle name="警告文本 4 5 3 3 2" xfId="26441"/>
    <cellStyle name="链接单元格 2 3 2 2" xfId="26442"/>
    <cellStyle name="汇总 2 5 2 2 2 3 2" xfId="26443"/>
    <cellStyle name="警告文本 4 5 4" xfId="26444"/>
    <cellStyle name="汇总 2 5 2 2 3" xfId="26445"/>
    <cellStyle name="计算 4 4 2 3 3" xfId="26446"/>
    <cellStyle name="警告文本 4 5 5" xfId="26447"/>
    <cellStyle name="汇总 2 5 2 2 4" xfId="26448"/>
    <cellStyle name="警告文本 4 5 5 2" xfId="26449"/>
    <cellStyle name="汇总 2 5 2 2 4 2" xfId="26450"/>
    <cellStyle name="汇总 2 5 2 3" xfId="26451"/>
    <cellStyle name="计算 4 4 2 4" xfId="26452"/>
    <cellStyle name="警告文本 4 6 3" xfId="26453"/>
    <cellStyle name="汇总 2 5 2 3 2" xfId="26454"/>
    <cellStyle name="警告文本 4 6 4" xfId="26455"/>
    <cellStyle name="汇总 2 5 2 3 3" xfId="26456"/>
    <cellStyle name="汇总 2 5 2 4" xfId="26457"/>
    <cellStyle name="计算 4 4 2 5" xfId="26458"/>
    <cellStyle name="输入 2 4 5 3 2" xfId="26459"/>
    <cellStyle name="汇总 2 5 2 5" xfId="26460"/>
    <cellStyle name="汇总 2 5 2 5 2" xfId="26461"/>
    <cellStyle name="强调文字颜色 2 2 2 3 2 2 4 2" xfId="26462"/>
    <cellStyle name="汇总 2 5 3" xfId="26463"/>
    <cellStyle name="检查单元格 2 3 2 3 3 2" xfId="26464"/>
    <cellStyle name="汇总 2 5 3 2" xfId="26465"/>
    <cellStyle name="计算 4 4 3 3" xfId="26466"/>
    <cellStyle name="汇总 2 5 3 2 2" xfId="26467"/>
    <cellStyle name="计算 4 4 3 3 2" xfId="26468"/>
    <cellStyle name="汇总 2 5 3 2 2 2" xfId="26469"/>
    <cellStyle name="汇总 2 5 3 2 2 3" xfId="26470"/>
    <cellStyle name="汇总 2 5 3 2 2 3 2" xfId="26471"/>
    <cellStyle name="汇总 2 5 3 2 3" xfId="26472"/>
    <cellStyle name="计算 4 4 3 3 3" xfId="26473"/>
    <cellStyle name="汇总 2 5 3 3" xfId="26474"/>
    <cellStyle name="计算 4 4 3 4" xfId="26475"/>
    <cellStyle name="汇总 2 5 3 3 2" xfId="26476"/>
    <cellStyle name="汇总 2 5 3 3 3" xfId="26477"/>
    <cellStyle name="汇总 2 5 3 3 3 2" xfId="26478"/>
    <cellStyle name="汇总 2 5 4 2 2" xfId="26479"/>
    <cellStyle name="汇总 2 5 4 2 3" xfId="26480"/>
    <cellStyle name="汇总 2 5 4 2 3 2" xfId="26481"/>
    <cellStyle name="汇总 2 5 5 2" xfId="26482"/>
    <cellStyle name="计算 4 4 5 3" xfId="26483"/>
    <cellStyle name="汇总 2 5 5 3" xfId="26484"/>
    <cellStyle name="汇总 2 5 5 3 2" xfId="26485"/>
    <cellStyle name="千位分隔 2 2 3 2 2 2 4" xfId="26486"/>
    <cellStyle name="汇总 2 5 7" xfId="26487"/>
    <cellStyle name="汇总 2 5 7 2" xfId="26488"/>
    <cellStyle name="汇总 2 6" xfId="26489"/>
    <cellStyle name="汇总 2 6 2" xfId="26490"/>
    <cellStyle name="汇总 2 6 2 2 2" xfId="26491"/>
    <cellStyle name="计算 4 5 2 3 2" xfId="26492"/>
    <cellStyle name="汇总 2 6 2 2 3" xfId="26493"/>
    <cellStyle name="计算 4 5 2 3 3" xfId="26494"/>
    <cellStyle name="汇总 2 6 2 2 3 2" xfId="26495"/>
    <cellStyle name="计算 4 5 2 3 3 2" xfId="26496"/>
    <cellStyle name="汇总 2 6 2 3" xfId="26497"/>
    <cellStyle name="计算 4 5 2 4" xfId="26498"/>
    <cellStyle name="汇总 2 6 2 4 2" xfId="26499"/>
    <cellStyle name="计算 4 5 2 5 2" xfId="26500"/>
    <cellStyle name="汇总 2 6 3 2" xfId="26501"/>
    <cellStyle name="计算 4 5 3 3" xfId="26502"/>
    <cellStyle name="汇总 2 6 5 2" xfId="26503"/>
    <cellStyle name="汇总 2 7" xfId="26504"/>
    <cellStyle name="汇总 2 7 2" xfId="26505"/>
    <cellStyle name="汇总 2 7 3" xfId="26506"/>
    <cellStyle name="汇总 2 8" xfId="26507"/>
    <cellStyle name="汇总 2 8 2" xfId="26508"/>
    <cellStyle name="汇总 2 8 3" xfId="26509"/>
    <cellStyle name="汇总 2 9" xfId="26510"/>
    <cellStyle name="汇总 3" xfId="26511"/>
    <cellStyle name="汇总 3 2" xfId="26512"/>
    <cellStyle name="汇总 3 2 2" xfId="26513"/>
    <cellStyle name="汇总 3 2 2 2" xfId="26514"/>
    <cellStyle name="汇总 3 2 2 2 2" xfId="26515"/>
    <cellStyle name="汇总 3 2 2 2 2 2" xfId="26516"/>
    <cellStyle name="汇总 3 2 2 2 2 2 2" xfId="26517"/>
    <cellStyle name="汇总 3 2 2 2 2 2 3" xfId="26518"/>
    <cellStyle name="千位分隔 2 3 4 3 2 4" xfId="26519"/>
    <cellStyle name="汇总 3 2 2 2 2 2 3 2" xfId="26520"/>
    <cellStyle name="汇总 3 2 2 2 2 4 2" xfId="26521"/>
    <cellStyle name="强调文字颜色 3 2 2 4 2 2 2 2 2" xfId="26522"/>
    <cellStyle name="汇总 3 2 2 2 3" xfId="26523"/>
    <cellStyle name="汇总 3 2 2 2 3 2" xfId="26524"/>
    <cellStyle name="汇总 3 2 2 2 4" xfId="26525"/>
    <cellStyle name="汇总 3 2 2 2 5" xfId="26526"/>
    <cellStyle name="链接单元格 2 2 7 2" xfId="26527"/>
    <cellStyle name="汇总 3 2 2 2 5 2" xfId="26528"/>
    <cellStyle name="链接单元格 2 2 7 2 2" xfId="26529"/>
    <cellStyle name="适中 3 3 2 2 2 3" xfId="26530"/>
    <cellStyle name="汇总 3 2 2 3" xfId="26531"/>
    <cellStyle name="汇总 3 2 2 3 2" xfId="26532"/>
    <cellStyle name="汇总 3 2 2 3 4" xfId="26533"/>
    <cellStyle name="汇总 3 2 2 3 2 2" xfId="26534"/>
    <cellStyle name="链接单元格 2 2 8 2" xfId="26535"/>
    <cellStyle name="汇总 3 2 2 3 2 3" xfId="26536"/>
    <cellStyle name="汇总 3 2 2 3 3" xfId="26537"/>
    <cellStyle name="汇总 3 2 2 3 4 2" xfId="26538"/>
    <cellStyle name="汇总 3 2 2 4" xfId="26539"/>
    <cellStyle name="汇总 3 2 2 4 3" xfId="26540"/>
    <cellStyle name="汇总 3 2 2 4 3 2" xfId="26541"/>
    <cellStyle name="输入 2 5 2 3 2" xfId="26542"/>
    <cellStyle name="汇总 3 2 2 5" xfId="26543"/>
    <cellStyle name="输入 2 5 2 3 3" xfId="26544"/>
    <cellStyle name="汇总 3 2 2 6" xfId="26545"/>
    <cellStyle name="汇总 3 2 3" xfId="26546"/>
    <cellStyle name="汇总 3 2 3 2" xfId="26547"/>
    <cellStyle name="汇总 3 2 3 2 2" xfId="26548"/>
    <cellStyle name="汇总 3 2 3 2 2 2" xfId="26549"/>
    <cellStyle name="汇总 3 2 3 2 2 3" xfId="26550"/>
    <cellStyle name="汇总 3 2 3 2 2 3 2" xfId="26551"/>
    <cellStyle name="汇总 3 2 3 3" xfId="26552"/>
    <cellStyle name="检查单元格 4 8 2 2" xfId="26553"/>
    <cellStyle name="汇总 3 2 3 3 3 2" xfId="26554"/>
    <cellStyle name="汇总 3 2 3 4" xfId="26555"/>
    <cellStyle name="汇总 3 2 4" xfId="26556"/>
    <cellStyle name="汇总 3 2 4 2" xfId="26557"/>
    <cellStyle name="汇总 3 2 4 2 2" xfId="26558"/>
    <cellStyle name="汇总 3 2 4 2 3 2" xfId="26559"/>
    <cellStyle name="汇总 3 2 4 3" xfId="26560"/>
    <cellStyle name="汇总 3 2 4 4" xfId="26561"/>
    <cellStyle name="汇总 3 2 4 4 2" xfId="26562"/>
    <cellStyle name="汇总 3 2 5" xfId="26563"/>
    <cellStyle name="汇总 3 2 5 2" xfId="26564"/>
    <cellStyle name="汇总 3 2 5 3" xfId="26565"/>
    <cellStyle name="汇总 3 2 5 3 2" xfId="26566"/>
    <cellStyle name="汇总 3 2 6" xfId="26567"/>
    <cellStyle name="汇总 3 2 7" xfId="26568"/>
    <cellStyle name="警告文本 4 3 2 2 2 2 2 2" xfId="26569"/>
    <cellStyle name="汇总 3 2 7 2" xfId="26570"/>
    <cellStyle name="汇总 3 3" xfId="26571"/>
    <cellStyle name="汇总 3 3 2 2 2 2" xfId="26572"/>
    <cellStyle name="汇总 3 3 2 2 2 2 2" xfId="26573"/>
    <cellStyle name="汇总 3 3 2 2 2 2 3" xfId="26574"/>
    <cellStyle name="汇总 3 3 2 2 2 3" xfId="26575"/>
    <cellStyle name="汇总 3 3 2 2 2 4" xfId="26576"/>
    <cellStyle name="汇总 3 3 2 2 2 4 2" xfId="26577"/>
    <cellStyle name="强调文字颜色 5 3 4 3 4" xfId="26578"/>
    <cellStyle name="汇总 3 3 2 2 3" xfId="26579"/>
    <cellStyle name="汇总 3 3 2 2 3 2" xfId="26580"/>
    <cellStyle name="汇总 3 3 2 2 4" xfId="26581"/>
    <cellStyle name="汇总 3 3 2 3" xfId="26582"/>
    <cellStyle name="汇总 3 3 2 3 2" xfId="26583"/>
    <cellStyle name="汇总 4 2 2 3 4" xfId="26584"/>
    <cellStyle name="汇总 3 3 2 3 2 2" xfId="26585"/>
    <cellStyle name="汇总 3 3 2 3 2 3" xfId="26586"/>
    <cellStyle name="汇总 3 3 2 3 3" xfId="26587"/>
    <cellStyle name="汇总 3 3 2 3 4" xfId="26588"/>
    <cellStyle name="汇总 3 3 2 3 4 2" xfId="26589"/>
    <cellStyle name="汇总 3 3 2 4" xfId="26590"/>
    <cellStyle name="汇总 3 3 2 4 2" xfId="26591"/>
    <cellStyle name="汇总 3 3 2 4 3" xfId="26592"/>
    <cellStyle name="汇总 3 3 2 4 3 2" xfId="26593"/>
    <cellStyle name="输入 2 5 3 3 2" xfId="26594"/>
    <cellStyle name="汇总 3 3 2 5" xfId="26595"/>
    <cellStyle name="输入 2 5 3 3 3" xfId="26596"/>
    <cellStyle name="汇总 3 3 2 6" xfId="26597"/>
    <cellStyle name="汇总 3 3 3 2 2" xfId="26598"/>
    <cellStyle name="汇总 3 3 3 2 2 2" xfId="26599"/>
    <cellStyle name="汇总 3 3 3 2 2 3" xfId="26600"/>
    <cellStyle name="汇总 3 3 3 2 2 3 2" xfId="26601"/>
    <cellStyle name="强调文字颜色 6 3 4 2 4" xfId="26602"/>
    <cellStyle name="汇总 3 3 3 2 4 2" xfId="26603"/>
    <cellStyle name="汇总 3 3 3 3" xfId="26604"/>
    <cellStyle name="汇总 3 3 3 3 2" xfId="26605"/>
    <cellStyle name="汇总 3 3 3 3 3 2" xfId="26606"/>
    <cellStyle name="汇总 3 3 3 4" xfId="26607"/>
    <cellStyle name="汇总 3 3 4" xfId="26608"/>
    <cellStyle name="千位分隔 2 6 4 2 2 2" xfId="26609"/>
    <cellStyle name="汇总 3 3 4 2" xfId="26610"/>
    <cellStyle name="汇总 3 3 4 2 2" xfId="26611"/>
    <cellStyle name="汇总 3 3 4 2 3 2" xfId="26612"/>
    <cellStyle name="汇总 3 3 4 3" xfId="26613"/>
    <cellStyle name="汇总 3 3 4 4" xfId="26614"/>
    <cellStyle name="汇总 3 3 4 4 2" xfId="26615"/>
    <cellStyle name="汇总 3 3 5" xfId="26616"/>
    <cellStyle name="汇总 3 3 5 2" xfId="26617"/>
    <cellStyle name="汇总 3 3 5 3" xfId="26618"/>
    <cellStyle name="强调文字颜色 1 2 2 4" xfId="26619"/>
    <cellStyle name="汇总 3 3 5 3 2" xfId="26620"/>
    <cellStyle name="汇总 3 3 6" xfId="26621"/>
    <cellStyle name="汇总 3 3 7" xfId="26622"/>
    <cellStyle name="汇总 3 3 7 2" xfId="26623"/>
    <cellStyle name="汇总 3 4 2" xfId="26624"/>
    <cellStyle name="汇总 3 4 2 2" xfId="26625"/>
    <cellStyle name="汇总 3 4 2 2 2" xfId="26626"/>
    <cellStyle name="汇总 3 4 2 2 2 2" xfId="26627"/>
    <cellStyle name="汇总 3 4 2 2 2 3" xfId="26628"/>
    <cellStyle name="汇总 3 4 2 2 2 3 2" xfId="26629"/>
    <cellStyle name="汇总 3 4 2 2 4" xfId="26630"/>
    <cellStyle name="汇总 3 4 2 2 4 2" xfId="26631"/>
    <cellStyle name="汇总 3 4 2 3" xfId="26632"/>
    <cellStyle name="汇总 3 4 2 3 2" xfId="26633"/>
    <cellStyle name="汇总 3 4 2 3 3" xfId="26634"/>
    <cellStyle name="汇总 3 4 2 3 3 2" xfId="26635"/>
    <cellStyle name="汇总 3 4 2 4" xfId="26636"/>
    <cellStyle name="汇总 3 4 2 5" xfId="26637"/>
    <cellStyle name="汇总 3 4 2 5 2" xfId="26638"/>
    <cellStyle name="强调文字颜色 2 2 2 3 2 3 3 2" xfId="26639"/>
    <cellStyle name="汇总 3 4 3" xfId="26640"/>
    <cellStyle name="检查单元格 2 3 2 4 2 2" xfId="26641"/>
    <cellStyle name="汇总 3 4 3 2" xfId="26642"/>
    <cellStyle name="汇总 3 4 3 2 2" xfId="26643"/>
    <cellStyle name="汇总 3 4 3 2 2 2" xfId="26644"/>
    <cellStyle name="汇总 3 4 3 2 2 3" xfId="26645"/>
    <cellStyle name="汇总 3 4 3 2 2 3 2" xfId="26646"/>
    <cellStyle name="汇总 3 4 3 2 4 2" xfId="26647"/>
    <cellStyle name="汇总 3 4 3 3" xfId="26648"/>
    <cellStyle name="汇总 3 4 3 3 2" xfId="26649"/>
    <cellStyle name="汇总 3 4 3 3 3" xfId="26650"/>
    <cellStyle name="输入 2 3 7" xfId="26651"/>
    <cellStyle name="汇总 3 4 3 3 3 2" xfId="26652"/>
    <cellStyle name="汇总 3 4 3 4" xfId="26653"/>
    <cellStyle name="汇总 3 4 4 2 2" xfId="26654"/>
    <cellStyle name="汇总 3 4 4 2 3 2" xfId="26655"/>
    <cellStyle name="汇总 3 4 4 4" xfId="26656"/>
    <cellStyle name="汇总 3 4 4 4 2" xfId="26657"/>
    <cellStyle name="汇总 3 4 5 2" xfId="26658"/>
    <cellStyle name="汇总 3 4 5 3" xfId="26659"/>
    <cellStyle name="警告文本 3 5 2 3 2" xfId="26660"/>
    <cellStyle name="汇总 3 5" xfId="26661"/>
    <cellStyle name="汇总 3 5 2 2 3" xfId="26662"/>
    <cellStyle name="汇总 3 5 2 2 3 2" xfId="26663"/>
    <cellStyle name="汇总 3 5 2 3" xfId="26664"/>
    <cellStyle name="汇总 3 5 2 4" xfId="26665"/>
    <cellStyle name="汇总 3 5 2 4 2" xfId="26666"/>
    <cellStyle name="汇总 3 5 3 2" xfId="26667"/>
    <cellStyle name="汇总 3 5 3 3" xfId="26668"/>
    <cellStyle name="汇总 3 5 3 3 2" xfId="26669"/>
    <cellStyle name="汇总 3 5 5 2" xfId="26670"/>
    <cellStyle name="汇总 3 6 2" xfId="26671"/>
    <cellStyle name="汇总 3 6 2 2" xfId="26672"/>
    <cellStyle name="汇总 3 6 2 3" xfId="26673"/>
    <cellStyle name="汇总 3 6 2 3 2" xfId="26674"/>
    <cellStyle name="汇总 3 6 3" xfId="26675"/>
    <cellStyle name="强调文字颜色 3 4 2 2 2 3" xfId="26676"/>
    <cellStyle name="汇总 3 6 4 2" xfId="26677"/>
    <cellStyle name="汇总 3 7" xfId="26678"/>
    <cellStyle name="汇总 3 7 2" xfId="26679"/>
    <cellStyle name="汇总 3 7 3" xfId="26680"/>
    <cellStyle name="汇总 3 8" xfId="26681"/>
    <cellStyle name="汇总 3 9" xfId="26682"/>
    <cellStyle name="汇总 4" xfId="26683"/>
    <cellStyle name="检查单元格 3 4 3 2 2" xfId="26684"/>
    <cellStyle name="汇总 4 10" xfId="26685"/>
    <cellStyle name="汇总 4 2" xfId="26686"/>
    <cellStyle name="汇总 4 2 2" xfId="26687"/>
    <cellStyle name="适中 4 2 2 3 3 2" xfId="26688"/>
    <cellStyle name="汇总 4 2 2 2 2 2 3" xfId="26689"/>
    <cellStyle name="强调文字颜色 4 4 4 3 3" xfId="26690"/>
    <cellStyle name="汇总 4 2 2 2 2 2 3 2" xfId="26691"/>
    <cellStyle name="强调文字颜色 4 4 4 3 3 2" xfId="26692"/>
    <cellStyle name="汇总 4 2 2 2 2 4" xfId="26693"/>
    <cellStyle name="强调文字颜色 4 4 4 5" xfId="26694"/>
    <cellStyle name="汇总 4 2 2 2 2 4 2" xfId="26695"/>
    <cellStyle name="强调文字颜色 4 4 4 5 2" xfId="26696"/>
    <cellStyle name="汇总 4 2 2 2 5" xfId="26697"/>
    <cellStyle name="强调文字颜色 5 4 3 2 4" xfId="26698"/>
    <cellStyle name="汇总 4 2 2 2 5 2" xfId="26699"/>
    <cellStyle name="强调文字颜色 4 4 7 3" xfId="26700"/>
    <cellStyle name="适中 4 3 2 2 2 3" xfId="26701"/>
    <cellStyle name="汇总 4 2 2 3 2 3" xfId="26702"/>
    <cellStyle name="汇总 4 2 2 3 2 3 2" xfId="26703"/>
    <cellStyle name="汇总 4 2 2 3 4 2" xfId="26704"/>
    <cellStyle name="汇总 4 2 2 4 3" xfId="26705"/>
    <cellStyle name="适中 2 2 2 2 2" xfId="26706"/>
    <cellStyle name="汇总 4 2 5" xfId="26707"/>
    <cellStyle name="适中 2 2 2 2 3" xfId="26708"/>
    <cellStyle name="汇总 4 2 6" xfId="26709"/>
    <cellStyle name="适中 2 2 2 2 4" xfId="26710"/>
    <cellStyle name="汇总 4 2 7" xfId="26711"/>
    <cellStyle name="汇总 4 3" xfId="26712"/>
    <cellStyle name="汇总 4 3 2" xfId="26713"/>
    <cellStyle name="汇总 4 3 2 2 2 2 2" xfId="26714"/>
    <cellStyle name="汇总 4 3 2 2 2 2 3" xfId="26715"/>
    <cellStyle name="汇总 4 3 2 2 2 3" xfId="26716"/>
    <cellStyle name="汇总 4 3 2 2 2 4" xfId="26717"/>
    <cellStyle name="汇总 4 3 2 2 2 4 2" xfId="26718"/>
    <cellStyle name="汇总 4 3 2 2 3" xfId="26719"/>
    <cellStyle name="汇总 4 3 2 2 3 2" xfId="26720"/>
    <cellStyle name="汇总 4 3 2 2 3 3" xfId="26721"/>
    <cellStyle name="汇总 4 3 2 2 3 3 2" xfId="26722"/>
    <cellStyle name="汇总 4 3 2 2 4" xfId="26723"/>
    <cellStyle name="汇总 4 3 2 3 2 3" xfId="26724"/>
    <cellStyle name="汇总 4 3 2 3 2 3 2" xfId="26725"/>
    <cellStyle name="汇总 4 3 2 3 3" xfId="26726"/>
    <cellStyle name="汇总 4 3 2 3 4" xfId="26727"/>
    <cellStyle name="汇总 4 3 2 3 4 2" xfId="26728"/>
    <cellStyle name="汇总 4 3 2 4" xfId="26729"/>
    <cellStyle name="注释 2 6 2 2 3 2" xfId="26730"/>
    <cellStyle name="汇总 4 3 2 4 2" xfId="26731"/>
    <cellStyle name="汇总 4 3 2 4 3" xfId="26732"/>
    <cellStyle name="输入 2 6 3 3 2" xfId="26733"/>
    <cellStyle name="汇总 4 3 2 5" xfId="26734"/>
    <cellStyle name="汇总 4 3 3 2 4 2" xfId="26735"/>
    <cellStyle name="汇总 4 3 3 3" xfId="26736"/>
    <cellStyle name="汇总 4 3 3 3 3 2" xfId="26737"/>
    <cellStyle name="汇总 4 3 3 4" xfId="26738"/>
    <cellStyle name="汇总 4 3 3 5 2" xfId="26739"/>
    <cellStyle name="汇总 4 3 4" xfId="26740"/>
    <cellStyle name="汇总 4 3 4 2" xfId="26741"/>
    <cellStyle name="汇总 4 3 4 2 3" xfId="26742"/>
    <cellStyle name="汇总 4 3 4 2 3 2" xfId="26743"/>
    <cellStyle name="汇总 4 3 4 3" xfId="26744"/>
    <cellStyle name="汇总 4 3 4 4" xfId="26745"/>
    <cellStyle name="汇总 4 3 4 4 2" xfId="26746"/>
    <cellStyle name="适中 2 2 2 3 2" xfId="26747"/>
    <cellStyle name="汇总 4 3 5" xfId="26748"/>
    <cellStyle name="适中 2 2 2 3 3" xfId="26749"/>
    <cellStyle name="汇总 4 3 6" xfId="26750"/>
    <cellStyle name="适中 2 2 2 3 4" xfId="26751"/>
    <cellStyle name="汇总 4 3 7" xfId="26752"/>
    <cellStyle name="汇总 4 4" xfId="26753"/>
    <cellStyle name="汇总 4 4 2" xfId="26754"/>
    <cellStyle name="汇总 4 4 2 2 2 3" xfId="26755"/>
    <cellStyle name="汇总 4 4 2 2 3" xfId="26756"/>
    <cellStyle name="汇总 4 4 2 2 4" xfId="26757"/>
    <cellStyle name="输入 2 3 2 2 2 2 3 2" xfId="26758"/>
    <cellStyle name="汇总 4 4 2 2 4 2" xfId="26759"/>
    <cellStyle name="汇总 4 4 2 3 3" xfId="26760"/>
    <cellStyle name="汇总 4 4 2 5" xfId="26761"/>
    <cellStyle name="汇总 4 4 2 5 2" xfId="26762"/>
    <cellStyle name="汇总 4 4 3 2 2 2" xfId="26763"/>
    <cellStyle name="汇总 4 4 3 2 2 3" xfId="26764"/>
    <cellStyle name="汇总 4 4 3 2 3" xfId="26765"/>
    <cellStyle name="汇总 4 4 3 2 4" xfId="26766"/>
    <cellStyle name="汇总 4 4 3 2 4 2" xfId="26767"/>
    <cellStyle name="汇总 4 4 3 3 2" xfId="26768"/>
    <cellStyle name="汇总 4 4 3 3 3" xfId="26769"/>
    <cellStyle name="汇总 4 4 3 3 3 2" xfId="26770"/>
    <cellStyle name="汇总 4 4 3 4" xfId="26771"/>
    <cellStyle name="汇总 4 4 4 2 3" xfId="26772"/>
    <cellStyle name="汇总 4 4 4 2 3 2" xfId="26773"/>
    <cellStyle name="汇总 4 4 4 3" xfId="26774"/>
    <cellStyle name="汇总 4 4 4 4 2" xfId="26775"/>
    <cellStyle name="适中 2 2 2 4 3" xfId="26776"/>
    <cellStyle name="汇总 4 4 6" xfId="26777"/>
    <cellStyle name="汇总 4 5" xfId="26778"/>
    <cellStyle name="汇总 4 5 2" xfId="26779"/>
    <cellStyle name="汇总 4 5 2 2 2 3" xfId="26780"/>
    <cellStyle name="警告文本 3 2 2 2 2 2 2 2" xfId="26781"/>
    <cellStyle name="汇总 4 5 2 2 2 3 2" xfId="26782"/>
    <cellStyle name="汇总 4 5 2 4" xfId="26783"/>
    <cellStyle name="汇总 4 5 2 5" xfId="26784"/>
    <cellStyle name="汇总 4 5 2 5 2" xfId="26785"/>
    <cellStyle name="汇总 4 5 3" xfId="26786"/>
    <cellStyle name="汇总 4 5 3 2 3" xfId="26787"/>
    <cellStyle name="输出 2 5 7" xfId="26788"/>
    <cellStyle name="汇总 4 5 3 2 3 2" xfId="26789"/>
    <cellStyle name="输出 2 5 7 2" xfId="26790"/>
    <cellStyle name="汇总 4 5 3 3" xfId="26791"/>
    <cellStyle name="汇总 4 5 3 4 2" xfId="26792"/>
    <cellStyle name="汇总 4 5 4 2" xfId="26793"/>
    <cellStyle name="输入 3 3 2 2 2 2 3" xfId="26794"/>
    <cellStyle name="汇总 4 5 4 3" xfId="26795"/>
    <cellStyle name="汇总 4 5 6" xfId="26796"/>
    <cellStyle name="汇总 4 6" xfId="26797"/>
    <cellStyle name="汇总 4 6 2" xfId="26798"/>
    <cellStyle name="汇总 4 6 2 2 2" xfId="26799"/>
    <cellStyle name="汇总 4 6 2 2 3" xfId="26800"/>
    <cellStyle name="汇总 4 6 2 2 3 2" xfId="26801"/>
    <cellStyle name="汇总 4 6 2 4" xfId="26802"/>
    <cellStyle name="汇总 4 6 3 2" xfId="26803"/>
    <cellStyle name="汇总 4 6 3 3 2" xfId="26804"/>
    <cellStyle name="适中 2 2 2 6 2" xfId="26805"/>
    <cellStyle name="汇总 4 6 5" xfId="26806"/>
    <cellStyle name="强调文字颜色 3 4 3 2 3 3" xfId="26807"/>
    <cellStyle name="汇总 4 6 5 2" xfId="26808"/>
    <cellStyle name="汇总 4 7" xfId="26809"/>
    <cellStyle name="汇总 4 7 2" xfId="26810"/>
    <cellStyle name="汇总 4 7 3" xfId="26811"/>
    <cellStyle name="汇总 4 7 4" xfId="26812"/>
    <cellStyle name="强调文字颜色 3 4 3 3 2 3" xfId="26813"/>
    <cellStyle name="汇总 4 7 4 2" xfId="26814"/>
    <cellStyle name="汇总 4 8" xfId="26815"/>
    <cellStyle name="汇总 4 8 2" xfId="26816"/>
    <cellStyle name="汇总 4 8 3" xfId="26817"/>
    <cellStyle name="计算 2 10 2" xfId="26818"/>
    <cellStyle name="计算 2 2" xfId="26819"/>
    <cellStyle name="计算 2 2 2" xfId="26820"/>
    <cellStyle name="计算 2 2 2 2" xfId="26821"/>
    <cellStyle name="计算 2 2 2 2 2 2 2 2" xfId="26822"/>
    <cellStyle name="计算 2 2 2 2 2 2 2 3" xfId="26823"/>
    <cellStyle name="计算 2 2 2 2 2 2 3" xfId="26824"/>
    <cellStyle name="计算 2 2 2 2 2 2 4 2" xfId="26825"/>
    <cellStyle name="计算 2 2 2 2 2 3" xfId="26826"/>
    <cellStyle name="计算 2 2 2 2 2 3 2" xfId="26827"/>
    <cellStyle name="计算 2 2 2 2 2 3 3" xfId="26828"/>
    <cellStyle name="计算 2 2 2 2 2 3 3 2" xfId="26829"/>
    <cellStyle name="计算 2 2 2 2 2 5" xfId="26830"/>
    <cellStyle name="计算 2 2 2 2 2 5 2" xfId="26831"/>
    <cellStyle name="计算 2 2 2 2 4" xfId="26832"/>
    <cellStyle name="计算 2 2 2 2 4 2" xfId="26833"/>
    <cellStyle name="计算 2 2 2 2 6" xfId="26834"/>
    <cellStyle name="计算 2 2 2 2 6 2" xfId="26835"/>
    <cellStyle name="计算 2 2 2 3" xfId="26836"/>
    <cellStyle name="计算 2 2 2 3 2 2 3" xfId="26837"/>
    <cellStyle name="计算 2 2 2 3 2 2 3 2" xfId="26838"/>
    <cellStyle name="计算 2 2 2 3 2 3" xfId="26839"/>
    <cellStyle name="计算 2 2 2 3 4" xfId="26840"/>
    <cellStyle name="计算 2 2 2 3 5" xfId="26841"/>
    <cellStyle name="注释 3 4 3 2 2 2" xfId="26842"/>
    <cellStyle name="计算 2 2 2 3 5 2" xfId="26843"/>
    <cellStyle name="注释 3 4 3 2 2 2 2" xfId="26844"/>
    <cellStyle name="计算 2 2 2 4" xfId="26845"/>
    <cellStyle name="强调文字颜色 3 4 2 6 2" xfId="26846"/>
    <cellStyle name="计算 2 2 2 4 2 3" xfId="26847"/>
    <cellStyle name="注释 2 2 3 2 6 2" xfId="26848"/>
    <cellStyle name="计算 2 2 2 4 2 3 2" xfId="26849"/>
    <cellStyle name="计算 2 2 2 4 3" xfId="26850"/>
    <cellStyle name="检查单元格 4 5 2 2 2 2" xfId="26851"/>
    <cellStyle name="计算 2 2 2 4 4" xfId="26852"/>
    <cellStyle name="检查单元格 4 5 2 2 2 2 2" xfId="26853"/>
    <cellStyle name="计算 2 2 2 4 4 2" xfId="26854"/>
    <cellStyle name="计算 2 2 2 5 2" xfId="26855"/>
    <cellStyle name="计算 2 2 2 5 3" xfId="26856"/>
    <cellStyle name="计算 2 2 2 5 3 2" xfId="26857"/>
    <cellStyle name="输入 2 2 3 3 2" xfId="26858"/>
    <cellStyle name="计算 2 2 2 6" xfId="26859"/>
    <cellStyle name="输入 2 2 3 3 3" xfId="26860"/>
    <cellStyle name="计算 2 2 2 7" xfId="26861"/>
    <cellStyle name="输入 2 2 3 3 3 2" xfId="26862"/>
    <cellStyle name="计算 2 2 2 7 2" xfId="26863"/>
    <cellStyle name="输出 2 2 2 2 6 2" xfId="26864"/>
    <cellStyle name="计算 2 2 3 2 4" xfId="26865"/>
    <cellStyle name="计算 2 2 3 2 4 2" xfId="26866"/>
    <cellStyle name="强调文字颜色 2 2 3 4 3" xfId="26867"/>
    <cellStyle name="计算 2 2 3 3" xfId="26868"/>
    <cellStyle name="计算 2 2 3 3 2" xfId="26869"/>
    <cellStyle name="计算 2 2 3 3 3" xfId="26870"/>
    <cellStyle name="计算 2 2 3 3 4" xfId="26871"/>
    <cellStyle name="计算 2 2 3 4" xfId="26872"/>
    <cellStyle name="计算 2 2 3 4 2" xfId="26873"/>
    <cellStyle name="计算 2 2 3 4 3" xfId="26874"/>
    <cellStyle name="检查单元格 4 5 2 3 2 2" xfId="26875"/>
    <cellStyle name="计算 2 2 3 4 4" xfId="26876"/>
    <cellStyle name="计算 2 2 4 2 2 2" xfId="26877"/>
    <cellStyle name="强调文字颜色 2 3 3 2 3" xfId="26878"/>
    <cellStyle name="计算 2 2 4 2 2 2 2" xfId="26879"/>
    <cellStyle name="强调文字颜色 2 3 3 2 3 2" xfId="26880"/>
    <cellStyle name="计算 2 2 4 2 2 2 3 2" xfId="26881"/>
    <cellStyle name="强调文字颜色 2 3 3 2 3 3 2" xfId="26882"/>
    <cellStyle name="警告文本 2 5 3 2" xfId="26883"/>
    <cellStyle name="计算 2 2 4 2 2 3" xfId="26884"/>
    <cellStyle name="强调文字颜色 2 3 3 2 4" xfId="26885"/>
    <cellStyle name="警告文本 2 5 3 3" xfId="26886"/>
    <cellStyle name="计算 2 2 4 2 2 4" xfId="26887"/>
    <cellStyle name="强调文字颜色 2 3 3 2 5" xfId="26888"/>
    <cellStyle name="计算 2 2 4 2 3" xfId="26889"/>
    <cellStyle name="计算 2 2 4 2 3 2" xfId="26890"/>
    <cellStyle name="强调文字颜色 2 3 3 3 3" xfId="26891"/>
    <cellStyle name="警告文本 2 5 4 2" xfId="26892"/>
    <cellStyle name="计算 2 2 4 2 3 3" xfId="26893"/>
    <cellStyle name="强调文字颜色 2 3 3 3 4" xfId="26894"/>
    <cellStyle name="警告文本 2 5 4 2 2" xfId="26895"/>
    <cellStyle name="计算 2 2 4 2 3 3 2" xfId="26896"/>
    <cellStyle name="强调文字颜色 2 3 3 3 4 2" xfId="26897"/>
    <cellStyle name="计算 2 2 4 2 4" xfId="26898"/>
    <cellStyle name="计算 2 2 4 3" xfId="26899"/>
    <cellStyle name="计算 2 2 4 3 2" xfId="26900"/>
    <cellStyle name="计算 2 2 4 3 2 2" xfId="26901"/>
    <cellStyle name="强调文字颜色 2 3 4 2 3" xfId="26902"/>
    <cellStyle name="计算 2 2 4 3 2 2 2" xfId="26903"/>
    <cellStyle name="强调文字颜色 2 3 4 2 3 2" xfId="26904"/>
    <cellStyle name="计算 2 2 4 3 2 2 3 2" xfId="26905"/>
    <cellStyle name="警告文本 2 6 3 2" xfId="26906"/>
    <cellStyle name="计算 2 2 4 3 2 3" xfId="26907"/>
    <cellStyle name="强调文字颜色 2 3 4 2 4" xfId="26908"/>
    <cellStyle name="计算 2 2 4 3 2 4" xfId="26909"/>
    <cellStyle name="计算 2 2 4 3 2 4 2" xfId="26910"/>
    <cellStyle name="输出 2 3 2 2 2 3" xfId="26911"/>
    <cellStyle name="计算 2 2 4 3 3" xfId="26912"/>
    <cellStyle name="计算 2 2 4 3 3 2" xfId="26913"/>
    <cellStyle name="强调文字颜色 2 3 4 3 3" xfId="26914"/>
    <cellStyle name="警告文本 2 6 4 2" xfId="26915"/>
    <cellStyle name="计算 2 2 4 3 3 3" xfId="26916"/>
    <cellStyle name="强调文字颜色 2 3 4 3 4" xfId="26917"/>
    <cellStyle name="计算 2 2 4 3 4" xfId="26918"/>
    <cellStyle name="计算 2 2 4 4" xfId="26919"/>
    <cellStyle name="计算 2 2 4 4 2" xfId="26920"/>
    <cellStyle name="计算 2 2 4 4 2 2" xfId="26921"/>
    <cellStyle name="强调文字颜色 2 3 5 2 3" xfId="26922"/>
    <cellStyle name="警告文本 2 7 3 2" xfId="26923"/>
    <cellStyle name="计算 2 2 4 4 2 3" xfId="26924"/>
    <cellStyle name="计算 4 4 3" xfId="26925"/>
    <cellStyle name="计算 2 2 4 4 2 3 2" xfId="26926"/>
    <cellStyle name="计算 2 2 4 4 3" xfId="26927"/>
    <cellStyle name="计算 2 2 4 4 4" xfId="26928"/>
    <cellStyle name="计算 2 2 4 4 4 2" xfId="26929"/>
    <cellStyle name="计算 2 2 5 2 2" xfId="26930"/>
    <cellStyle name="适中 4 8" xfId="26931"/>
    <cellStyle name="输入 3 2 2 2 3 3" xfId="26932"/>
    <cellStyle name="计算 2 2 5 2 2 2" xfId="26933"/>
    <cellStyle name="强调文字颜色 2 4 3 2 3" xfId="26934"/>
    <cellStyle name="警告文本 3 5 3 2" xfId="26935"/>
    <cellStyle name="适中 4 9" xfId="26936"/>
    <cellStyle name="计算 2 2 5 2 2 3" xfId="26937"/>
    <cellStyle name="强调文字颜色 2 4 3 2 4" xfId="26938"/>
    <cellStyle name="警告文本 3 5 3 2 2" xfId="26939"/>
    <cellStyle name="适中 4 9 2" xfId="26940"/>
    <cellStyle name="计算 2 2 5 2 2 3 2" xfId="26941"/>
    <cellStyle name="强调文字颜色 2 4 3 2 4 2" xfId="26942"/>
    <cellStyle name="计算 2 2 5 2 3" xfId="26943"/>
    <cellStyle name="计算 2 2 5 2 4 2" xfId="26944"/>
    <cellStyle name="强调文字颜色 2 4 3 4 3" xfId="26945"/>
    <cellStyle name="强调文字颜色 1 2 2 3 3 2 2 2 2" xfId="26946"/>
    <cellStyle name="计算 2 2 5 3" xfId="26947"/>
    <cellStyle name="计算 2 2 5 3 2" xfId="26948"/>
    <cellStyle name="计算 2 2 5 3 3" xfId="26949"/>
    <cellStyle name="计算 2 2 5 3 3 2" xfId="26950"/>
    <cellStyle name="强调文字颜色 2 4 4 3 3" xfId="26951"/>
    <cellStyle name="计算 2 2 6" xfId="26952"/>
    <cellStyle name="计算 2 2 6 2" xfId="26953"/>
    <cellStyle name="计算 2 2 6 2 2" xfId="26954"/>
    <cellStyle name="计算 2 2 6 2 3" xfId="26955"/>
    <cellStyle name="注释 3 2 3 2 2 3 2" xfId="26956"/>
    <cellStyle name="计算 2 2 6 2 3 2" xfId="26957"/>
    <cellStyle name="计算 2 2 6 3" xfId="26958"/>
    <cellStyle name="计算 2 2 7 2" xfId="26959"/>
    <cellStyle name="链接单元格 4 4 2 2 2 2 2" xfId="26960"/>
    <cellStyle name="计算 2 2 7 3" xfId="26961"/>
    <cellStyle name="计算 2 2 8" xfId="26962"/>
    <cellStyle name="千位分隔 2 2 2 3 2 3 3 2" xfId="26963"/>
    <cellStyle name="计算 2 2 9" xfId="26964"/>
    <cellStyle name="计算 2 2 9 2" xfId="26965"/>
    <cellStyle name="计算 2 3 2" xfId="26966"/>
    <cellStyle name="计算 2 3 2 2" xfId="26967"/>
    <cellStyle name="计算 2 3 2 2 2 2 3" xfId="26968"/>
    <cellStyle name="计算 2 3 2 2 2 3" xfId="26969"/>
    <cellStyle name="计算 2 3 2 2 2 4" xfId="26970"/>
    <cellStyle name="计算 2 3 2 2 2 4 2" xfId="26971"/>
    <cellStyle name="计算 2 3 2 2 4" xfId="26972"/>
    <cellStyle name="强调文字颜色 1 2 2 2 2 2 4" xfId="26973"/>
    <cellStyle name="计算 2 3 2 2 5 2" xfId="26974"/>
    <cellStyle name="强调文字颜色 1 2 2 5 2 3 2" xfId="26975"/>
    <cellStyle name="计算 2 3 2 3" xfId="26976"/>
    <cellStyle name="计算 2 3 2 3 2" xfId="26977"/>
    <cellStyle name="计算 2 3 2 3 2 2" xfId="26978"/>
    <cellStyle name="计算 2 3 2 3 2 3" xfId="26979"/>
    <cellStyle name="计算 2 3 2 3 2 3 2" xfId="26980"/>
    <cellStyle name="计算 2 3 2 3 4" xfId="26981"/>
    <cellStyle name="计算 2 3 2 3 4 2" xfId="26982"/>
    <cellStyle name="计算 2 3 2 4 2" xfId="26983"/>
    <cellStyle name="计算 2 3 2 4 3" xfId="26984"/>
    <cellStyle name="计算 2 3 2 4 3 2" xfId="26985"/>
    <cellStyle name="计算 2 3 2 5" xfId="26986"/>
    <cellStyle name="输入 2 2 4 3 2" xfId="26987"/>
    <cellStyle name="计算 2 3 2 6" xfId="26988"/>
    <cellStyle name="输入 2 2 4 3 2 2" xfId="26989"/>
    <cellStyle name="计算 2 3 2 6 2" xfId="26990"/>
    <cellStyle name="计算 2 3 3 2 2" xfId="26991"/>
    <cellStyle name="计算 2 3 3 2 2 2" xfId="26992"/>
    <cellStyle name="强调文字颜色 3 2 3 2 3" xfId="26993"/>
    <cellStyle name="计算 2 3 3 2 2 3" xfId="26994"/>
    <cellStyle name="强调文字颜色 3 2 3 2 4" xfId="26995"/>
    <cellStyle name="计算 2 3 3 2 2 3 2" xfId="26996"/>
    <cellStyle name="强调文字颜色 3 2 3 2 4 2" xfId="26997"/>
    <cellStyle name="计算 2 3 3 2 3" xfId="26998"/>
    <cellStyle name="输出 2 2 3 2 6 2" xfId="26999"/>
    <cellStyle name="计算 2 3 3 2 4" xfId="27000"/>
    <cellStyle name="计算 2 3 3 2 4 2" xfId="27001"/>
    <cellStyle name="强调文字颜色 3 2 3 4 3" xfId="27002"/>
    <cellStyle name="计算 2 3 3 3" xfId="27003"/>
    <cellStyle name="计算 2 3 3 3 2" xfId="27004"/>
    <cellStyle name="计算 2 3 3 3 3" xfId="27005"/>
    <cellStyle name="计算 2 3 3 4" xfId="27006"/>
    <cellStyle name="计算 2 3 4 2 2" xfId="27007"/>
    <cellStyle name="计算 2 3 4 2 3" xfId="27008"/>
    <cellStyle name="计算 2 3 4 2 3 2" xfId="27009"/>
    <cellStyle name="强调文字颜色 3 3 3 3 3" xfId="27010"/>
    <cellStyle name="计算 2 3 4 3" xfId="27011"/>
    <cellStyle name="计算 2 3 4 4" xfId="27012"/>
    <cellStyle name="计算 2 3 4 4 2" xfId="27013"/>
    <cellStyle name="计算 2 3 5 3" xfId="27014"/>
    <cellStyle name="计算 2 3 5 3 2" xfId="27015"/>
    <cellStyle name="计算 2 4 2" xfId="27016"/>
    <cellStyle name="输出 2 2 6 3" xfId="27017"/>
    <cellStyle name="计算 2 4 2 2" xfId="27018"/>
    <cellStyle name="计算 2 4 2 2 2" xfId="27019"/>
    <cellStyle name="解释性文本 3 3 2 2 2 3" xfId="27020"/>
    <cellStyle name="计算 2 4 2 2 2 2" xfId="27021"/>
    <cellStyle name="解释性文本 3 3 2 2 2 3 2" xfId="27022"/>
    <cellStyle name="计算 2 4 2 2 2 2 2" xfId="27023"/>
    <cellStyle name="解释性文本 3 3 2 2 2 2 2 2" xfId="27024"/>
    <cellStyle name="计算 2 4 2 2 2 2 3" xfId="27025"/>
    <cellStyle name="计算 2 4 2 2 2 2 3 2" xfId="27026"/>
    <cellStyle name="计算 2 4 2 2 2 3" xfId="27027"/>
    <cellStyle name="计算 2 4 2 2 2 4" xfId="27028"/>
    <cellStyle name="计算 2 4 2 2 2 4 2" xfId="27029"/>
    <cellStyle name="计算 2 4 2 2 3" xfId="27030"/>
    <cellStyle name="计算 2 4 2 2 3 2" xfId="27031"/>
    <cellStyle name="计算 2 4 2 2 3 3" xfId="27032"/>
    <cellStyle name="计算 2 4 2 2 3 3 2" xfId="27033"/>
    <cellStyle name="计算 2 4 2 2 4" xfId="27034"/>
    <cellStyle name="计算 2 4 2 2 5 2" xfId="27035"/>
    <cellStyle name="输出 2 2 6 4" xfId="27036"/>
    <cellStyle name="计算 2 4 2 3" xfId="27037"/>
    <cellStyle name="输出 2 2 6 4 2" xfId="27038"/>
    <cellStyle name="计算 2 4 2 3 2" xfId="27039"/>
    <cellStyle name="计算 2 4 2 3 2 2" xfId="27040"/>
    <cellStyle name="计算 2 4 2 3 2 3" xfId="27041"/>
    <cellStyle name="计算 2 4 2 3 2 3 2" xfId="27042"/>
    <cellStyle name="计算 2 4 2 3 3" xfId="27043"/>
    <cellStyle name="计算 2 4 2 3 4" xfId="27044"/>
    <cellStyle name="计算 2 4 2 3 4 2" xfId="27045"/>
    <cellStyle name="输入 2 2 5 3 2" xfId="27046"/>
    <cellStyle name="计算 2 4 2 6" xfId="27047"/>
    <cellStyle name="计算 2 4 2 6 2" xfId="27048"/>
    <cellStyle name="输出 2 2 7 3" xfId="27049"/>
    <cellStyle name="计算 2 4 3 2" xfId="27050"/>
    <cellStyle name="输出 2 2 7 3 2" xfId="27051"/>
    <cellStyle name="计算 2 4 3 2 2" xfId="27052"/>
    <cellStyle name="计算 2 4 3 2 2 2" xfId="27053"/>
    <cellStyle name="强调文字颜色 4 2 3 2 3" xfId="27054"/>
    <cellStyle name="计算 2 4 3 2 2 3" xfId="27055"/>
    <cellStyle name="强调文字颜色 4 2 3 2 4" xfId="27056"/>
    <cellStyle name="计算 2 4 3 2 2 3 2" xfId="27057"/>
    <cellStyle name="强调文字颜色 4 2 3 2 4 2" xfId="27058"/>
    <cellStyle name="计算 2 4 3 2 3" xfId="27059"/>
    <cellStyle name="计算 2 4 3 2 4" xfId="27060"/>
    <cellStyle name="计算 2 4 3 3" xfId="27061"/>
    <cellStyle name="计算 2 4 3 3 2" xfId="27062"/>
    <cellStyle name="计算 2 4 3 3 3" xfId="27063"/>
    <cellStyle name="计算 2 4 4 2" xfId="27064"/>
    <cellStyle name="千位分隔 2 2 4 5 2" xfId="27065"/>
    <cellStyle name="计算 2 4 4 2 3 2" xfId="27066"/>
    <cellStyle name="强调文字颜色 4 3 3 3 3" xfId="27067"/>
    <cellStyle name="强调文字颜色 6 2" xfId="27068"/>
    <cellStyle name="计算 2 4 4 3" xfId="27069"/>
    <cellStyle name="千位分隔 2 2 6 4" xfId="27070"/>
    <cellStyle name="计算 2 4 4 4 2" xfId="27071"/>
    <cellStyle name="适中 4 2 2 3" xfId="27072"/>
    <cellStyle name="计算 2 4 5 3" xfId="27073"/>
    <cellStyle name="千位分隔 2 3 5 4" xfId="27074"/>
    <cellStyle name="适中 4 2 2 3 2" xfId="27075"/>
    <cellStyle name="计算 2 4 5 3 2" xfId="27076"/>
    <cellStyle name="强调文字颜色 6 4 3 3 2 2 2 2" xfId="27077"/>
    <cellStyle name="计算 2 5 2" xfId="27078"/>
    <cellStyle name="强调文字颜色 1 4 7 3" xfId="27079"/>
    <cellStyle name="计算 2 5 2 2 2 3" xfId="27080"/>
    <cellStyle name="强调文字颜色 1 4 7 3 2" xfId="27081"/>
    <cellStyle name="计算 2 5 2 2 2 3 2" xfId="27082"/>
    <cellStyle name="强调文字颜色 1 4 9" xfId="27083"/>
    <cellStyle name="计算 2 5 2 2 4" xfId="27084"/>
    <cellStyle name="强调文字颜色 1 4 9 2" xfId="27085"/>
    <cellStyle name="计算 2 5 2 2 4 2" xfId="27086"/>
    <cellStyle name="计算 2 5 2 3 3" xfId="27087"/>
    <cellStyle name="计算 2 5 2 3 3 2" xfId="27088"/>
    <cellStyle name="计算 2 5 2 5" xfId="27089"/>
    <cellStyle name="计算 2 5 2 5 2" xfId="27090"/>
    <cellStyle name="强调文字颜色 2 4 7" xfId="27091"/>
    <cellStyle name="计算 2 5 3 2 2" xfId="27092"/>
    <cellStyle name="链接单元格 2 5 2 4" xfId="27093"/>
    <cellStyle name="强调文字颜色 2 4 7 2" xfId="27094"/>
    <cellStyle name="计算 2 5 3 2 2 2" xfId="27095"/>
    <cellStyle name="强调文字颜色 5 2 3 2 3" xfId="27096"/>
    <cellStyle name="强调文字颜色 2 4 7 3" xfId="27097"/>
    <cellStyle name="计算 2 5 3 2 2 3" xfId="27098"/>
    <cellStyle name="强调文字颜色 5 2 3 2 4" xfId="27099"/>
    <cellStyle name="强调文字颜色 2 4 7 3 2" xfId="27100"/>
    <cellStyle name="计算 2 5 3 2 2 3 2" xfId="27101"/>
    <cellStyle name="强调文字颜色 5 2 3 2 4 2" xfId="27102"/>
    <cellStyle name="强调文字颜色 2 4 8" xfId="27103"/>
    <cellStyle name="计算 2 5 3 2 3" xfId="27104"/>
    <cellStyle name="强调文字颜色 2 4 9" xfId="27105"/>
    <cellStyle name="计算 2 5 3 2 4" xfId="27106"/>
    <cellStyle name="强调文字颜色 2 4 9 2" xfId="27107"/>
    <cellStyle name="计算 2 5 3 2 4 2" xfId="27108"/>
    <cellStyle name="强调文字颜色 5 2 3 4 3" xfId="27109"/>
    <cellStyle name="计算 2 5 3 3 2" xfId="27110"/>
    <cellStyle name="计算 2 5 3 3 3" xfId="27111"/>
    <cellStyle name="计算 2 5 4" xfId="27112"/>
    <cellStyle name="计算 2 5 4 2" xfId="27113"/>
    <cellStyle name="强调文字颜色 3 4 7" xfId="27114"/>
    <cellStyle name="计算 2 5 4 2 2" xfId="27115"/>
    <cellStyle name="计算 2 5 4 3" xfId="27116"/>
    <cellStyle name="计算 2 5 4 4" xfId="27117"/>
    <cellStyle name="计算 2 5 4 4 2" xfId="27118"/>
    <cellStyle name="适中 4 3 2 2" xfId="27119"/>
    <cellStyle name="计算 2 5 5 2" xfId="27120"/>
    <cellStyle name="适中 4 3 2 3" xfId="27121"/>
    <cellStyle name="计算 2 5 5 3" xfId="27122"/>
    <cellStyle name="适中 4 3 2 3 2" xfId="27123"/>
    <cellStyle name="计算 2 5 5 3 2" xfId="27124"/>
    <cellStyle name="计算 2 6" xfId="27125"/>
    <cellStyle name="计算 2 6 2" xfId="27126"/>
    <cellStyle name="计算 2 6 2 2" xfId="27127"/>
    <cellStyle name="计算 2 6 2 2 2" xfId="27128"/>
    <cellStyle name="计算 2 6 2 2 3" xfId="27129"/>
    <cellStyle name="强调文字颜色 5 2 2 2 3 2 2 2 2" xfId="27130"/>
    <cellStyle name="计算 2 6 2 2 3 2" xfId="27131"/>
    <cellStyle name="计算 2 6 2 3" xfId="27132"/>
    <cellStyle name="计算 2 6 2 4" xfId="27133"/>
    <cellStyle name="计算 2 6 2 4 2" xfId="27134"/>
    <cellStyle name="警告文本 3 2 2 2 3 2" xfId="27135"/>
    <cellStyle name="计算 2 7" xfId="27136"/>
    <cellStyle name="警告文本 3 2 2 2 3 2 2" xfId="27137"/>
    <cellStyle name="计算 2 7 2" xfId="27138"/>
    <cellStyle name="计算 2 7 2 2" xfId="27139"/>
    <cellStyle name="注释 3 6 2 3 2" xfId="27140"/>
    <cellStyle name="计算 2 7 2 3" xfId="27141"/>
    <cellStyle name="计算 2 8" xfId="27142"/>
    <cellStyle name="计算 2 8 2" xfId="27143"/>
    <cellStyle name="计算 2 9" xfId="27144"/>
    <cellStyle name="计算 3 2" xfId="27145"/>
    <cellStyle name="计算 3 2 2 2" xfId="27146"/>
    <cellStyle name="计算 3 2 2 2 2" xfId="27147"/>
    <cellStyle name="计算 3 2 2 2 2 2" xfId="27148"/>
    <cellStyle name="计算 3 2 2 2 2 2 2" xfId="27149"/>
    <cellStyle name="计算 3 2 2 2 2 2 3" xfId="27150"/>
    <cellStyle name="计算 3 2 2 2 2 2 3 2" xfId="27151"/>
    <cellStyle name="计算 3 2 2 2 2 3" xfId="27152"/>
    <cellStyle name="计算 3 2 2 2 3" xfId="27153"/>
    <cellStyle name="计算 3 2 2 2 3 2" xfId="27154"/>
    <cellStyle name="计算 3 2 2 2 4" xfId="27155"/>
    <cellStyle name="计算 3 2 2 2 5" xfId="27156"/>
    <cellStyle name="计算 3 2 2 2 5 2" xfId="27157"/>
    <cellStyle name="计算 3 2 2 3" xfId="27158"/>
    <cellStyle name="计算 3 2 2 3 2" xfId="27159"/>
    <cellStyle name="计算 3 2 2 3 2 2" xfId="27160"/>
    <cellStyle name="计算 3 2 2 3 2 3" xfId="27161"/>
    <cellStyle name="计算 3 2 2 3 2 3 2" xfId="27162"/>
    <cellStyle name="计算 3 2 2 3 4" xfId="27163"/>
    <cellStyle name="计算 3 2 2 3 4 2" xfId="27164"/>
    <cellStyle name="强调文字颜色 1 4 4 2 2 3 2" xfId="27165"/>
    <cellStyle name="计算 3 2 2 4" xfId="27166"/>
    <cellStyle name="计算 3 2 2 4 2" xfId="27167"/>
    <cellStyle name="计算 3 2 2 4 3" xfId="27168"/>
    <cellStyle name="计算 3 2 2 4 3 2" xfId="27169"/>
    <cellStyle name="强调文字颜色 2 4 4 5 2 2" xfId="27170"/>
    <cellStyle name="计算 3 2 2 5" xfId="27171"/>
    <cellStyle name="输入 2 3 3 3 2" xfId="27172"/>
    <cellStyle name="计算 3 2 2 6" xfId="27173"/>
    <cellStyle name="计算 3 2 2 6 2" xfId="27174"/>
    <cellStyle name="计算 3 2 3 2 2" xfId="27175"/>
    <cellStyle name="计算 3 2 3 2 2 2" xfId="27176"/>
    <cellStyle name="计算 3 2 3 2 2 3 2" xfId="27177"/>
    <cellStyle name="计算 3 2 3 2 3" xfId="27178"/>
    <cellStyle name="计算 3 2 3 2 4" xfId="27179"/>
    <cellStyle name="计算 3 2 3 3" xfId="27180"/>
    <cellStyle name="计算 3 2 3 3 2" xfId="27181"/>
    <cellStyle name="计算 3 2 3 3 3" xfId="27182"/>
    <cellStyle name="注释 2 4 2 2 2 2 4" xfId="27183"/>
    <cellStyle name="计算 3 2 3 3 3 2" xfId="27184"/>
    <cellStyle name="计算 3 2 3 4" xfId="27185"/>
    <cellStyle name="计算 3 2 4 2 3" xfId="27186"/>
    <cellStyle name="计算 3 2 4 2 3 2" xfId="27187"/>
    <cellStyle name="计算 3 2 4 3" xfId="27188"/>
    <cellStyle name="计算 3 2 4 4" xfId="27189"/>
    <cellStyle name="计算 3 2 4 4 2" xfId="27190"/>
    <cellStyle name="计算 3 2 5 3" xfId="27191"/>
    <cellStyle name="计算 3 2 5 3 2" xfId="27192"/>
    <cellStyle name="计算 3 2 6" xfId="27193"/>
    <cellStyle name="链接单元格 2 2 6 2 2 2" xfId="27194"/>
    <cellStyle name="强调文字颜色 5 4 2 2 2 2 2" xfId="27195"/>
    <cellStyle name="计算 3 2 7" xfId="27196"/>
    <cellStyle name="链接单元格 4 4 2 3 2 2" xfId="27197"/>
    <cellStyle name="强调文字颜色 5 4 2 2 2 2 2 2" xfId="27198"/>
    <cellStyle name="计算 3 2 7 2" xfId="27199"/>
    <cellStyle name="计算 3 3 2 2" xfId="27200"/>
    <cellStyle name="计算 3 3 2 2 2" xfId="27201"/>
    <cellStyle name="解释性文本 4 2 2 2 2 3 2" xfId="27202"/>
    <cellStyle name="计算 3 3 2 2 2 2 2" xfId="27203"/>
    <cellStyle name="计算 3 3 2 2 2 2 3" xfId="27204"/>
    <cellStyle name="计算 3 3 2 2 2 2 3 2" xfId="27205"/>
    <cellStyle name="计算 3 3 2 2 2 3" xfId="27206"/>
    <cellStyle name="计算 3 3 2 2 2 4" xfId="27207"/>
    <cellStyle name="计算 3 3 2 2 2 4 2" xfId="27208"/>
    <cellStyle name="计算 3 3 2 2 3" xfId="27209"/>
    <cellStyle name="链接单元格 4 2 6" xfId="27210"/>
    <cellStyle name="计算 3 3 2 2 3 2" xfId="27211"/>
    <cellStyle name="计算 3 3 2 2 4" xfId="27212"/>
    <cellStyle name="计算 3 9 2" xfId="27213"/>
    <cellStyle name="计算 3 3 2 2 5" xfId="27214"/>
    <cellStyle name="链接单元格 4 4 6" xfId="27215"/>
    <cellStyle name="计算 3 3 2 2 5 2" xfId="27216"/>
    <cellStyle name="计算 3 3 2 3" xfId="27217"/>
    <cellStyle name="计算 3 3 2 3 2" xfId="27218"/>
    <cellStyle name="计算 3 3 2 3 2 2" xfId="27219"/>
    <cellStyle name="计算 3 3 2 3 2 3" xfId="27220"/>
    <cellStyle name="计算 3 3 2 3 2 3 2" xfId="27221"/>
    <cellStyle name="计算 3 3 2 3 3" xfId="27222"/>
    <cellStyle name="计算 3 3 2 3 4" xfId="27223"/>
    <cellStyle name="计算 3 3 2 3 4 2" xfId="27224"/>
    <cellStyle name="计算 3 3 2 4" xfId="27225"/>
    <cellStyle name="计算 3 3 2 4 2" xfId="27226"/>
    <cellStyle name="计算 3 3 2 4 3" xfId="27227"/>
    <cellStyle name="计算 3 3 2 4 3 2" xfId="27228"/>
    <cellStyle name="计算 3 3 2 6 2" xfId="27229"/>
    <cellStyle name="计算 3 3 3 2" xfId="27230"/>
    <cellStyle name="计算 3 3 3 2 2" xfId="27231"/>
    <cellStyle name="计算 3 3 3 2 2 3" xfId="27232"/>
    <cellStyle name="计算 3 3 3 2 2 3 2" xfId="27233"/>
    <cellStyle name="计算 3 3 3 2 3" xfId="27234"/>
    <cellStyle name="计算 3 3 3 2 4" xfId="27235"/>
    <cellStyle name="计算 3 3 3 3" xfId="27236"/>
    <cellStyle name="检查单元格 2 3 2 2 2 2 2" xfId="27237"/>
    <cellStyle name="计算 3 3 3 3 2" xfId="27238"/>
    <cellStyle name="检查单元格 2 3 2 2 2 2 2 2" xfId="27239"/>
    <cellStyle name="计算 3 3 3 3 3" xfId="27240"/>
    <cellStyle name="计算 3 3 3 3 3 2" xfId="27241"/>
    <cellStyle name="计算 3 3 3 4" xfId="27242"/>
    <cellStyle name="计算 3 3 4 2 2" xfId="27243"/>
    <cellStyle name="计算 3 3 4 2 3" xfId="27244"/>
    <cellStyle name="计算 3 3 4 2 3 2" xfId="27245"/>
    <cellStyle name="计算 3 3 4 3" xfId="27246"/>
    <cellStyle name="检查单元格 2 3 2 2 2 3 2" xfId="27247"/>
    <cellStyle name="计算 3 3 4 4" xfId="27248"/>
    <cellStyle name="计算 3 3 4 4 2" xfId="27249"/>
    <cellStyle name="计算 3 3 5 3" xfId="27250"/>
    <cellStyle name="计算 3 3 5 3 2" xfId="27251"/>
    <cellStyle name="计算 3 3 6" xfId="27252"/>
    <cellStyle name="强调文字颜色 5 4 2 2 2 3 2 2" xfId="27253"/>
    <cellStyle name="计算 3 3 7 2" xfId="27254"/>
    <cellStyle name="计算 3 4" xfId="27255"/>
    <cellStyle name="计算 3 4 2" xfId="27256"/>
    <cellStyle name="计算 3 4 2 2" xfId="27257"/>
    <cellStyle name="计算 3 4 2 2 2" xfId="27258"/>
    <cellStyle name="计算 3 4 2 2 2 3" xfId="27259"/>
    <cellStyle name="计算 3 4 2 2 2 3 2" xfId="27260"/>
    <cellStyle name="强调文字颜色 6 4 3 4" xfId="27261"/>
    <cellStyle name="计算 3 4 2 2 4" xfId="27262"/>
    <cellStyle name="计算 3 4 2 2 4 2" xfId="27263"/>
    <cellStyle name="计算 3 4 2 3" xfId="27264"/>
    <cellStyle name="计算 3 4 2 5 2" xfId="27265"/>
    <cellStyle name="计算 3 4 3" xfId="27266"/>
    <cellStyle name="警告文本 2 7 2 2 2" xfId="27267"/>
    <cellStyle name="计算 3 4 3 2" xfId="27268"/>
    <cellStyle name="计算 3 4 3 2 2" xfId="27269"/>
    <cellStyle name="计算 3 4 3 2 2 2" xfId="27270"/>
    <cellStyle name="计算 3 4 3 2 2 3" xfId="27271"/>
    <cellStyle name="计算 3 4 3 2 2 3 2" xfId="27272"/>
    <cellStyle name="计算 3 4 3 2 3" xfId="27273"/>
    <cellStyle name="计算 3 4 3 2 4" xfId="27274"/>
    <cellStyle name="计算 3 4 3 2 4 2" xfId="27275"/>
    <cellStyle name="计算 3 4 3 3" xfId="27276"/>
    <cellStyle name="检查单元格 2 3 2 2 3 2 2" xfId="27277"/>
    <cellStyle name="计算 3 4 3 3 3" xfId="27278"/>
    <cellStyle name="计算 3 4 3 3 3 2" xfId="27279"/>
    <cellStyle name="计算 3 4 4 2 3" xfId="27280"/>
    <cellStyle name="计算 3 4 4 2 3 2" xfId="27281"/>
    <cellStyle name="计算 3 4 5 3" xfId="27282"/>
    <cellStyle name="计算 3 4 5 3 2" xfId="27283"/>
    <cellStyle name="强调文字颜色 6 4 3 3 2 3 2" xfId="27284"/>
    <cellStyle name="计算 3 5" xfId="27285"/>
    <cellStyle name="计算 3 5 2" xfId="27286"/>
    <cellStyle name="计算 3 5 2 2 2" xfId="27287"/>
    <cellStyle name="计算 3 5 2 2 3" xfId="27288"/>
    <cellStyle name="计算 3 5 2 2 3 2" xfId="27289"/>
    <cellStyle name="计算 3 5 2 4" xfId="27290"/>
    <cellStyle name="计算 3 5 3" xfId="27291"/>
    <cellStyle name="计算 3 6" xfId="27292"/>
    <cellStyle name="计算 3 6 2" xfId="27293"/>
    <cellStyle name="警告文本 3 2 2 2 4 2" xfId="27294"/>
    <cellStyle name="计算 3 7" xfId="27295"/>
    <cellStyle name="计算 3 7 2" xfId="27296"/>
    <cellStyle name="计算 3 8" xfId="27297"/>
    <cellStyle name="强调文字颜色 2 4 2 2 2 2 2 2" xfId="27298"/>
    <cellStyle name="计算 3 9" xfId="27299"/>
    <cellStyle name="计算 4 2 2" xfId="27300"/>
    <cellStyle name="计算 4 2 2 2 2 2" xfId="27301"/>
    <cellStyle name="计算 4 2 2 2 2 2 2" xfId="27302"/>
    <cellStyle name="计算 4 2 2 2 2 2 3" xfId="27303"/>
    <cellStyle name="计算 4 2 2 2 2 2 3 2" xfId="27304"/>
    <cellStyle name="计算 4 2 2 2 2 3" xfId="27305"/>
    <cellStyle name="计算 4 2 2 2 2 4" xfId="27306"/>
    <cellStyle name="计算 4 2 2 2 2 4 2" xfId="27307"/>
    <cellStyle name="计算 4 2 2 2 3" xfId="27308"/>
    <cellStyle name="计算 4 2 2 2 3 2" xfId="27309"/>
    <cellStyle name="计算 4 2 2 2 4" xfId="27310"/>
    <cellStyle name="计算 4 2 2 2 5" xfId="27311"/>
    <cellStyle name="计算 4 2 2 2 5 2" xfId="27312"/>
    <cellStyle name="计算 4 2 2 3 4 2" xfId="27313"/>
    <cellStyle name="计算 4 2 2 4 3 2" xfId="27314"/>
    <cellStyle name="计算 4 2 2 6 2" xfId="27315"/>
    <cellStyle name="强调文字颜色 2 3 5 2 2 2 2" xfId="27316"/>
    <cellStyle name="计算 4 2 3 2" xfId="27317"/>
    <cellStyle name="计算 4 2 3 2 2" xfId="27318"/>
    <cellStyle name="计算 4 2 3 2 2 2" xfId="27319"/>
    <cellStyle name="计算 4 2 3 2 2 3" xfId="27320"/>
    <cellStyle name="计算 4 2 3 2 2 3 2" xfId="27321"/>
    <cellStyle name="计算 4 2 3 2 3" xfId="27322"/>
    <cellStyle name="计算 4 2 3 2 4 2" xfId="27323"/>
    <cellStyle name="计算 4 2 3 3 3 2" xfId="27324"/>
    <cellStyle name="计算 4 2 4 2 2" xfId="27325"/>
    <cellStyle name="计算 4 2 4 2 3" xfId="27326"/>
    <cellStyle name="计算 4 2 4 4 2" xfId="27327"/>
    <cellStyle name="计算 4 2 5 3 2" xfId="27328"/>
    <cellStyle name="千位分隔 2 2 2 3 2 4 3" xfId="27329"/>
    <cellStyle name="计算 4 2 6" xfId="27330"/>
    <cellStyle name="千位分隔 2 2 2 3 2 4 4" xfId="27331"/>
    <cellStyle name="强调文字颜色 5 4 2 2 3 2 2" xfId="27332"/>
    <cellStyle name="计算 4 2 7" xfId="27333"/>
    <cellStyle name="强调文字颜色 5 4 2 2 3 2 2 2" xfId="27334"/>
    <cellStyle name="计算 4 2 7 2" xfId="27335"/>
    <cellStyle name="计算 4 3" xfId="27336"/>
    <cellStyle name="注释 2 2 2 3 2 2 2 2" xfId="27337"/>
    <cellStyle name="计算 4 3 2" xfId="27338"/>
    <cellStyle name="计算 4 3 2 2" xfId="27339"/>
    <cellStyle name="计算 4 3 2 2 2" xfId="27340"/>
    <cellStyle name="计算 4 3 2 2 2 3" xfId="27341"/>
    <cellStyle name="千位分隔 2 6 4 2" xfId="27342"/>
    <cellStyle name="计算 4 3 2 2 2 4" xfId="27343"/>
    <cellStyle name="千位分隔 2 6 4 3" xfId="27344"/>
    <cellStyle name="计算 4 3 2 2 2 4 2" xfId="27345"/>
    <cellStyle name="千位分隔 2 6 4 3 2" xfId="27346"/>
    <cellStyle name="计算 4 3 2 2 4" xfId="27347"/>
    <cellStyle name="计算 4 3 2 2 5" xfId="27348"/>
    <cellStyle name="计算 4 3 2 2 5 2" xfId="27349"/>
    <cellStyle name="计算 4 3 2 3 2 3 2" xfId="27350"/>
    <cellStyle name="千位分隔 2 7 4 2 2" xfId="27351"/>
    <cellStyle name="计算 4 3 2 3 4 2" xfId="27352"/>
    <cellStyle name="计算 4 3 2 4 3 2" xfId="27353"/>
    <cellStyle name="计算 4 3 2 6 2" xfId="27354"/>
    <cellStyle name="强调文字颜色 2 3 5 2 3 2" xfId="27355"/>
    <cellStyle name="计算 4 3 3" xfId="27356"/>
    <cellStyle name="计算 4 3 3 2" xfId="27357"/>
    <cellStyle name="注释 2 2 3 4" xfId="27358"/>
    <cellStyle name="计算 4 3 3 2 2 3" xfId="27359"/>
    <cellStyle name="注释 2 2 3 4 2" xfId="27360"/>
    <cellStyle name="计算 4 3 3 2 2 3 2" xfId="27361"/>
    <cellStyle name="注释 2 2 5 3" xfId="27362"/>
    <cellStyle name="计算 4 3 3 2 4 2" xfId="27363"/>
    <cellStyle name="注释 2 3 4 3" xfId="27364"/>
    <cellStyle name="计算 4 3 3 3 3 2" xfId="27365"/>
    <cellStyle name="千位分隔 2 2 2 3 2 2 6" xfId="27366"/>
    <cellStyle name="计算 4 3 4 2" xfId="27367"/>
    <cellStyle name="适中 3 3 6" xfId="27368"/>
    <cellStyle name="计算 4 3 4 2 2" xfId="27369"/>
    <cellStyle name="计算 4 3 4 2 3" xfId="27370"/>
    <cellStyle name="注释 3 2 4 3" xfId="27371"/>
    <cellStyle name="计算 4 3 4 2 3 2" xfId="27372"/>
    <cellStyle name="计算 4 3 4 4 2" xfId="27373"/>
    <cellStyle name="计算 4 3 5 2" xfId="27374"/>
    <cellStyle name="适中 4 4 6" xfId="27375"/>
    <cellStyle name="计算 4 3 5 3 2" xfId="27376"/>
    <cellStyle name="计算 4 3 6" xfId="27377"/>
    <cellStyle name="计算 4 3 7 2" xfId="27378"/>
    <cellStyle name="计算 4 4" xfId="27379"/>
    <cellStyle name="注释 2 2 2 3 2 2 2 3" xfId="27380"/>
    <cellStyle name="计算 4 4 2" xfId="27381"/>
    <cellStyle name="计算 4 4 2 2" xfId="27382"/>
    <cellStyle name="警告文本 4 4 3" xfId="27383"/>
    <cellStyle name="计算 4 4 2 2 2" xfId="27384"/>
    <cellStyle name="警告文本 4 4 3 2" xfId="27385"/>
    <cellStyle name="计算 4 4 2 2 2 2" xfId="27386"/>
    <cellStyle name="警告文本 4 4 3 3" xfId="27387"/>
    <cellStyle name="计算 4 4 2 2 2 3" xfId="27388"/>
    <cellStyle name="警告文本 4 4 3 3 2" xfId="27389"/>
    <cellStyle name="计算 4 4 2 2 2 3 2" xfId="27390"/>
    <cellStyle name="警告文本 4 4 5" xfId="27391"/>
    <cellStyle name="计算 4 4 2 2 4" xfId="27392"/>
    <cellStyle name="警告文本 4 4 5 2" xfId="27393"/>
    <cellStyle name="计算 4 4 2 2 4 2" xfId="27394"/>
    <cellStyle name="警告文本 4 5 4 2" xfId="27395"/>
    <cellStyle name="计算 4 4 2 3 3 2" xfId="27396"/>
    <cellStyle name="警告文本 4 7 3" xfId="27397"/>
    <cellStyle name="计算 4 4 2 5 2" xfId="27398"/>
    <cellStyle name="计算 4 4 3 2" xfId="27399"/>
    <cellStyle name="计算 4 4 3 2 2" xfId="27400"/>
    <cellStyle name="计算 4 4 3 2 2 2" xfId="27401"/>
    <cellStyle name="计算 4 4 3 2 2 3" xfId="27402"/>
    <cellStyle name="计算 4 4 3 2 2 3 2" xfId="27403"/>
    <cellStyle name="计算 4 4 3 2 3" xfId="27404"/>
    <cellStyle name="计算 4 4 3 2 4" xfId="27405"/>
    <cellStyle name="计算 4 4 3 2 4 2" xfId="27406"/>
    <cellStyle name="计算 4 4 3 3 3 2" xfId="27407"/>
    <cellStyle name="计算 4 4 4 2 3" xfId="27408"/>
    <cellStyle name="计算 4 4 4 2 3 2" xfId="27409"/>
    <cellStyle name="计算 4 4 4 4 2" xfId="27410"/>
    <cellStyle name="计算 4 4 5 3 2" xfId="27411"/>
    <cellStyle name="计算 4 4 7" xfId="27412"/>
    <cellStyle name="计算 4 4 7 2" xfId="27413"/>
    <cellStyle name="输出 2 3 3 2 2" xfId="27414"/>
    <cellStyle name="计算 4 5" xfId="27415"/>
    <cellStyle name="输出 2 3 3 2 2 2" xfId="27416"/>
    <cellStyle name="计算 4 5 2" xfId="27417"/>
    <cellStyle name="计算 4 5 2 2 2 3 2" xfId="27418"/>
    <cellStyle name="输出 2 3 3 2 2 3" xfId="27419"/>
    <cellStyle name="计算 4 5 3" xfId="27420"/>
    <cellStyle name="计算 4 5 3 2 2" xfId="27421"/>
    <cellStyle name="计算 4 5 3 2 3" xfId="27422"/>
    <cellStyle name="计算 4 5 4 3" xfId="27423"/>
    <cellStyle name="计算 4 5 5" xfId="27424"/>
    <cellStyle name="计算 4 5 6 2" xfId="27425"/>
    <cellStyle name="输出 2 3 3 2 3" xfId="27426"/>
    <cellStyle name="计算 4 6" xfId="27427"/>
    <cellStyle name="计算 4 6 2" xfId="27428"/>
    <cellStyle name="计算 4 6 5" xfId="27429"/>
    <cellStyle name="输出 2 3 3 2 4" xfId="27430"/>
    <cellStyle name="计算 4 7" xfId="27431"/>
    <cellStyle name="输出 2 3 3 2 4 2" xfId="27432"/>
    <cellStyle name="计算 4 7 2" xfId="27433"/>
    <cellStyle name="计算 4 8" xfId="27434"/>
    <cellStyle name="强调文字颜色 2 4 2 2 2 2 3 2" xfId="27435"/>
    <cellStyle name="计算 4 8 2" xfId="27436"/>
    <cellStyle name="计算 4 8 3" xfId="27437"/>
    <cellStyle name="计算 4 9" xfId="27438"/>
    <cellStyle name="链接单元格 3 4 3 2 2 2" xfId="27439"/>
    <cellStyle name="检查单元格 2 2 2" xfId="27440"/>
    <cellStyle name="链接单元格 3 4 3 2 2 2 2" xfId="27441"/>
    <cellStyle name="检查单元格 2 2 2 2" xfId="27442"/>
    <cellStyle name="注释 2 5 5 5" xfId="27443"/>
    <cellStyle name="检查单元格 2 2 2 2 2" xfId="27444"/>
    <cellStyle name="检查单元格 2 2 2 2 2 2" xfId="27445"/>
    <cellStyle name="检查单元格 2 2 2 2 2 3" xfId="27446"/>
    <cellStyle name="适中 3 4 2 2 3 2" xfId="27447"/>
    <cellStyle name="检查单元格 2 2 2 2 2 4" xfId="27448"/>
    <cellStyle name="检查单元格 2 2 2 2 3 2" xfId="27449"/>
    <cellStyle name="检查单元格 2 2 2 2 3 3" xfId="27450"/>
    <cellStyle name="注释 2 2 6 4 2" xfId="27451"/>
    <cellStyle name="检查单元格 2 2 2 3" xfId="27452"/>
    <cellStyle name="检查单元格 2 2 2 6" xfId="27453"/>
    <cellStyle name="检查单元格 2 2 3 2" xfId="27454"/>
    <cellStyle name="检查单元格 2 2 3 2 2" xfId="27455"/>
    <cellStyle name="检查单元格 2 2 3 2 2 2" xfId="27456"/>
    <cellStyle name="检查单元格 2 2 3 2 2 3" xfId="27457"/>
    <cellStyle name="适中 3 4 3 2 3 2" xfId="27458"/>
    <cellStyle name="检查单元格 2 2 3 2 2 4" xfId="27459"/>
    <cellStyle name="检查单元格 2 2 3 2 3" xfId="27460"/>
    <cellStyle name="检查单元格 2 2 3 2 3 2" xfId="27461"/>
    <cellStyle name="检查单元格 2 2 3 2 3 3" xfId="27462"/>
    <cellStyle name="检查单元格 2 2 3 3" xfId="27463"/>
    <cellStyle name="检查单元格 2 2 3 4 2 2" xfId="27464"/>
    <cellStyle name="检查单元格 2 2 3 4 3 2" xfId="27465"/>
    <cellStyle name="检查单元格 2 2 3 5" xfId="27466"/>
    <cellStyle name="检查单元格 2 2 3 5 2 2" xfId="27467"/>
    <cellStyle name="检查单元格 2 2 3 6" xfId="27468"/>
    <cellStyle name="检查单元格 2 2 3 6 2" xfId="27469"/>
    <cellStyle name="检查单元格 2 2 4" xfId="27470"/>
    <cellStyle name="检查单元格 2 2 4 2" xfId="27471"/>
    <cellStyle name="检查单元格 2 2 4 2 2" xfId="27472"/>
    <cellStyle name="检查单元格 2 2 4 2 2 2" xfId="27473"/>
    <cellStyle name="检查单元格 2 2 4 2 3" xfId="27474"/>
    <cellStyle name="检查单元格 2 2 4 2 3 2" xfId="27475"/>
    <cellStyle name="检查单元格 2 2 4 3 2 3" xfId="27476"/>
    <cellStyle name="检查单元格 2 2 4 3 3 2" xfId="27477"/>
    <cellStyle name="检查单元格 2 2 4 3 4 2" xfId="27478"/>
    <cellStyle name="检查单元格 2 2 4 4 2 2" xfId="27479"/>
    <cellStyle name="检查单元格 2 2 4 4 3" xfId="27480"/>
    <cellStyle name="检查单元格 2 2 4 4 3 2" xfId="27481"/>
    <cellStyle name="检查单元格 2 2 4 5" xfId="27482"/>
    <cellStyle name="检查单元格 2 2 4 5 2" xfId="27483"/>
    <cellStyle name="检查单元格 2 2 4 5 2 2" xfId="27484"/>
    <cellStyle name="检查单元格 2 2 4 6" xfId="27485"/>
    <cellStyle name="检查单元格 2 2 4 6 2" xfId="27486"/>
    <cellStyle name="检查单元格 2 2 5" xfId="27487"/>
    <cellStyle name="检查单元格 2 2 5 2" xfId="27488"/>
    <cellStyle name="检查单元格 2 2 5 2 2" xfId="27489"/>
    <cellStyle name="检查单元格 2 2 5 2 2 2" xfId="27490"/>
    <cellStyle name="检查单元格 2 2 5 2 3 2" xfId="27491"/>
    <cellStyle name="检查单元格 2 2 6" xfId="27492"/>
    <cellStyle name="检查单元格 2 2 6 2" xfId="27493"/>
    <cellStyle name="检查单元格 2 2 6 2 2" xfId="27494"/>
    <cellStyle name="检查单元格 2 2 7" xfId="27495"/>
    <cellStyle name="检查单元格 2 2 7 2" xfId="27496"/>
    <cellStyle name="检查单元格 2 2 7 2 2" xfId="27497"/>
    <cellStyle name="输入 2 4 3 2 4 2" xfId="27498"/>
    <cellStyle name="检查单元格 2 2 8" xfId="27499"/>
    <cellStyle name="强调文字颜色 4 2 2 2 3 2 3" xfId="27500"/>
    <cellStyle name="检查单元格 2 2 8 2" xfId="27501"/>
    <cellStyle name="检查单元格 2 3 2 2" xfId="27502"/>
    <cellStyle name="检查单元格 2 3 2 2 2" xfId="27503"/>
    <cellStyle name="检查单元格 2 3 2 2 2 2" xfId="27504"/>
    <cellStyle name="检查单元格 2 3 2 2 2 3" xfId="27505"/>
    <cellStyle name="检查单元格 2 3 2 3" xfId="27506"/>
    <cellStyle name="检查单元格 2 3 2 4" xfId="27507"/>
    <cellStyle name="检查单元格 2 3 2 5" xfId="27508"/>
    <cellStyle name="检查单元格 2 3 3 2" xfId="27509"/>
    <cellStyle name="检查单元格 2 3 3 2 2" xfId="27510"/>
    <cellStyle name="检查单元格 2 3 3 2 2 2" xfId="27511"/>
    <cellStyle name="检查单元格 2 3 3 2 2 2 2" xfId="27512"/>
    <cellStyle name="检查单元格 2 3 3 3" xfId="27513"/>
    <cellStyle name="强调文字颜色 2 2 2 3 3 2 3 2" xfId="27514"/>
    <cellStyle name="检查单元格 2 3 3 3 2 2" xfId="27515"/>
    <cellStyle name="输入 2 6 4" xfId="27516"/>
    <cellStyle name="检查单元格 2 3 3 4" xfId="27517"/>
    <cellStyle name="检查单元格 2 3 4 2 2 2" xfId="27518"/>
    <cellStyle name="检查单元格 2 3 5 2 2" xfId="27519"/>
    <cellStyle name="检查单元格 2 3 6" xfId="27520"/>
    <cellStyle name="检查单元格 2 3 6 2" xfId="27521"/>
    <cellStyle name="检查单元格 2 4 2 2" xfId="27522"/>
    <cellStyle name="检查单元格 2 4 2 2 2" xfId="27523"/>
    <cellStyle name="检查单元格 2 5 2 2 3" xfId="27524"/>
    <cellStyle name="检查单元格 2 4 2 2 2 2" xfId="27525"/>
    <cellStyle name="检查单元格 2 5 2 2 3 2" xfId="27526"/>
    <cellStyle name="检查单元格 2 4 2 2 2 2 2" xfId="27527"/>
    <cellStyle name="检查单元格 2 4 2 2 2 3" xfId="27528"/>
    <cellStyle name="检查单元格 2 4 2 2 3" xfId="27529"/>
    <cellStyle name="检查单元格 2 4 2 2 3 2" xfId="27530"/>
    <cellStyle name="检查单元格 2 5 3 2 3" xfId="27531"/>
    <cellStyle name="强调文字颜色 2 2 2 4 2 2 3 2" xfId="27532"/>
    <cellStyle name="检查单元格 2 4 2 3 2 2" xfId="27533"/>
    <cellStyle name="检查单元格 2 5 3 2 3 2" xfId="27534"/>
    <cellStyle name="检查单元格 2 4 2 3 2 2 2" xfId="27535"/>
    <cellStyle name="检查单元格 2 4 2 3 3" xfId="27536"/>
    <cellStyle name="检查单元格 2 4 2 3 3 2" xfId="27537"/>
    <cellStyle name="强调文字颜色 6 3 4 3 2 2 2 2" xfId="27538"/>
    <cellStyle name="检查单元格 2 4 2 4" xfId="27539"/>
    <cellStyle name="检查单元格 2 4 2 4 2" xfId="27540"/>
    <cellStyle name="检查单元格 2 4 2 4 2 2" xfId="27541"/>
    <cellStyle name="检查单元格 2 4 2 5" xfId="27542"/>
    <cellStyle name="检查单元格 2 4 2 5 2" xfId="27543"/>
    <cellStyle name="检查单元格 2 4 3 2" xfId="27544"/>
    <cellStyle name="检查单元格 2 4 3 2 2" xfId="27545"/>
    <cellStyle name="检查单元格 2 4 3 2 2 2" xfId="27546"/>
    <cellStyle name="检查单元格 2 4 3 2 2 2 2" xfId="27547"/>
    <cellStyle name="检查单元格 2 4 3 2 3 2" xfId="27548"/>
    <cellStyle name="强调文字颜色 2 2 2 4 3 2 3" xfId="27549"/>
    <cellStyle name="检查单元格 2 4 3 3 2" xfId="27550"/>
    <cellStyle name="强调文字颜色 2 2 2 4 3 2 3 2" xfId="27551"/>
    <cellStyle name="检查单元格 2 4 3 3 2 2" xfId="27552"/>
    <cellStyle name="检查单元格 2 4 3 4" xfId="27553"/>
    <cellStyle name="检查单元格 2 4 3 4 2" xfId="27554"/>
    <cellStyle name="检查单元格 2 4 4 2 2" xfId="27555"/>
    <cellStyle name="检查单元格 2 4 4 2 2 2" xfId="27556"/>
    <cellStyle name="检查单元格 2 4 4 3 2" xfId="27557"/>
    <cellStyle name="检查单元格 2 4 5 2" xfId="27558"/>
    <cellStyle name="检查单元格 2 4 5 2 2" xfId="27559"/>
    <cellStyle name="检查单元格 2 4 6" xfId="27560"/>
    <cellStyle name="检查单元格 2 4 6 2" xfId="27561"/>
    <cellStyle name="检查单元格 2 5 2 2" xfId="27562"/>
    <cellStyle name="检查单元格 2 5 2 3 2" xfId="27563"/>
    <cellStyle name="检查单元格 2 5 2 3 2 2" xfId="27564"/>
    <cellStyle name="检查单元格 2 5 2 4" xfId="27565"/>
    <cellStyle name="千位分隔 2 2 6" xfId="27566"/>
    <cellStyle name="检查单元格 2 5 2 4 2" xfId="27567"/>
    <cellStyle name="检查单元格 2 5 3" xfId="27568"/>
    <cellStyle name="检查单元格 2 5 3 2" xfId="27569"/>
    <cellStyle name="检查单元格 2 5 3 2 2" xfId="27570"/>
    <cellStyle name="检查单元格 2 5 3 2 2 2" xfId="27571"/>
    <cellStyle name="检查单元格 2 5 3 2 2 2 2" xfId="27572"/>
    <cellStyle name="检查单元格 2 5 3 3" xfId="27573"/>
    <cellStyle name="警告文本 3 6 2 2 2" xfId="27574"/>
    <cellStyle name="检查单元格 2 5 3 3 2" xfId="27575"/>
    <cellStyle name="检查单元格 2 5 3 3 2 2" xfId="27576"/>
    <cellStyle name="检查单元格 2 5 3 4" xfId="27577"/>
    <cellStyle name="检查单元格 2 5 3 4 2" xfId="27578"/>
    <cellStyle name="检查单元格 2 5 4 2" xfId="27579"/>
    <cellStyle name="检查单元格 2 5 4 2 2" xfId="27580"/>
    <cellStyle name="检查单元格 2 5 4 3" xfId="27581"/>
    <cellStyle name="检查单元格 2 5 4 3 2" xfId="27582"/>
    <cellStyle name="检查单元格 2 5 5" xfId="27583"/>
    <cellStyle name="检查单元格 2 5 5 2" xfId="27584"/>
    <cellStyle name="检查单元格 2 5 5 2 2" xfId="27585"/>
    <cellStyle name="检查单元格 2 5 6" xfId="27586"/>
    <cellStyle name="检查单元格 2 5 6 2" xfId="27587"/>
    <cellStyle name="检查单元格 2 6 2" xfId="27588"/>
    <cellStyle name="检查单元格 2 6 2 2" xfId="27589"/>
    <cellStyle name="检查单元格 2 6 2 2 2" xfId="27590"/>
    <cellStyle name="检查单元格 4 5 2 2 3" xfId="27591"/>
    <cellStyle name="检查单元格 2 6 2 2 2 2" xfId="27592"/>
    <cellStyle name="强调文字颜色 2 4 4 2 3 2" xfId="27593"/>
    <cellStyle name="检查单元格 2 6 2 3" xfId="27594"/>
    <cellStyle name="强调文字颜色 2 4 4 2 3 2 2" xfId="27595"/>
    <cellStyle name="检查单元格 2 6 2 3 2" xfId="27596"/>
    <cellStyle name="检查单元格 2 6 3" xfId="27597"/>
    <cellStyle name="检查单元格 2 6 3 2" xfId="27598"/>
    <cellStyle name="检查单元格 2 6 3 2 2" xfId="27599"/>
    <cellStyle name="输出 2 4 2 2 2" xfId="27600"/>
    <cellStyle name="检查单元格 2 6 4" xfId="27601"/>
    <cellStyle name="输出 2 4 2 2 2 2" xfId="27602"/>
    <cellStyle name="检查单元格 2 6 4 2" xfId="27603"/>
    <cellStyle name="检查单元格 2 7" xfId="27604"/>
    <cellStyle name="检查单元格 2 7 2" xfId="27605"/>
    <cellStyle name="检查单元格 2 7 2 2" xfId="27606"/>
    <cellStyle name="检查单元格 2 7 2 2 2" xfId="27607"/>
    <cellStyle name="检查单元格 2 7 3" xfId="27608"/>
    <cellStyle name="检查单元格 2 7 3 2" xfId="27609"/>
    <cellStyle name="检查单元格 2 8 2" xfId="27610"/>
    <cellStyle name="检查单元格 2 8 2 2" xfId="27611"/>
    <cellStyle name="检查单元格 2 9" xfId="27612"/>
    <cellStyle name="检查单元格 2 9 2" xfId="27613"/>
    <cellStyle name="链接单元格 3 4 3 3" xfId="27614"/>
    <cellStyle name="检查单元格 3" xfId="27615"/>
    <cellStyle name="强调文字颜色 5 3 2 3 2" xfId="27616"/>
    <cellStyle name="链接单元格 3 4 3 3 2" xfId="27617"/>
    <cellStyle name="检查单元格 3 2" xfId="27618"/>
    <cellStyle name="强调文字颜色 5 3 2 3 2 2" xfId="27619"/>
    <cellStyle name="链接单元格 3 4 3 3 2 2" xfId="27620"/>
    <cellStyle name="检查单元格 3 2 2" xfId="27621"/>
    <cellStyle name="强调文字颜色 5 3 2 3 2 2 2" xfId="27622"/>
    <cellStyle name="检查单元格 3 2 2 2" xfId="27623"/>
    <cellStyle name="强调文字颜色 5 3 2 3 2 2 2 2" xfId="27624"/>
    <cellStyle name="检查单元格 3 2 2 2 2" xfId="27625"/>
    <cellStyle name="检查单元格 3 2 2 2 2 2" xfId="27626"/>
    <cellStyle name="检查单元格 3 2 2 2 2 2 2" xfId="27627"/>
    <cellStyle name="检查单元格 3 2 2 2 2 2 2 2" xfId="27628"/>
    <cellStyle name="检查单元格 3 2 2 2 2 3" xfId="27629"/>
    <cellStyle name="强调文字颜色 6 4 3 3 2" xfId="27630"/>
    <cellStyle name="强调文字颜色 1 3 2 3 2 3 2" xfId="27631"/>
    <cellStyle name="检查单元格 3 2 2 2 3" xfId="27632"/>
    <cellStyle name="检查单元格 3 2 2 2 3 2" xfId="27633"/>
    <cellStyle name="检查单元格 3 2 2 3" xfId="27634"/>
    <cellStyle name="检查单元格 3 2 3 2" xfId="27635"/>
    <cellStyle name="检查单元格 3 2 3 2 2" xfId="27636"/>
    <cellStyle name="检查单元格 3 2 3 2 2 2" xfId="27637"/>
    <cellStyle name="千位分隔 2 2 2 3 2 3 5" xfId="27638"/>
    <cellStyle name="检查单元格 3 2 3 2 2 2 2" xfId="27639"/>
    <cellStyle name="检查单元格 3 2 3 2 3" xfId="27640"/>
    <cellStyle name="检查单元格 3 2 3 2 3 2" xfId="27641"/>
    <cellStyle name="检查单元格 3 2 3 3" xfId="27642"/>
    <cellStyle name="检查单元格 3 2 4 2" xfId="27643"/>
    <cellStyle name="检查单元格 3 2 4 2 2" xfId="27644"/>
    <cellStyle name="检查单元格 3 2 4 2 2 2" xfId="27645"/>
    <cellStyle name="检查单元格 3 2 5" xfId="27646"/>
    <cellStyle name="检查单元格 3 2 5 2" xfId="27647"/>
    <cellStyle name="检查单元格 3 2 5 2 2" xfId="27648"/>
    <cellStyle name="检查单元格 3 2 6" xfId="27649"/>
    <cellStyle name="检查单元格 3 2 6 2" xfId="27650"/>
    <cellStyle name="解释性文本 2 9" xfId="27651"/>
    <cellStyle name="检查单元格 3 3 2 2" xfId="27652"/>
    <cellStyle name="检查单元格 3 3 2 2 2" xfId="27653"/>
    <cellStyle name="检查单元格 3 3 2 2 2 2" xfId="27654"/>
    <cellStyle name="检查单元格 3 3 2 2 2 2 2" xfId="27655"/>
    <cellStyle name="检查单元格 3 3 2 2 2 2 2 2" xfId="27656"/>
    <cellStyle name="注释 2 2 3 2 3 2" xfId="27657"/>
    <cellStyle name="检查单元格 3 3 2 2 2 3" xfId="27658"/>
    <cellStyle name="注释 2 2 3 2 3 2 2" xfId="27659"/>
    <cellStyle name="检查单元格 3 3 2 2 2 3 2" xfId="27660"/>
    <cellStyle name="检查单元格 3 3 2 2 3" xfId="27661"/>
    <cellStyle name="检查单元格 3 3 2 2 3 2" xfId="27662"/>
    <cellStyle name="检查单元格 3 3 2 2 3 2 2" xfId="27663"/>
    <cellStyle name="检查单元格 3 3 2 3" xfId="27664"/>
    <cellStyle name="检查单元格 3 3 2 5" xfId="27665"/>
    <cellStyle name="千位分隔 2 5 2 2 2 3" xfId="27666"/>
    <cellStyle name="检查单元格 3 3 3 2" xfId="27667"/>
    <cellStyle name="检查单元格 3 3 3 2 2" xfId="27668"/>
    <cellStyle name="检查单元格 3 3 3 2 2 2" xfId="27669"/>
    <cellStyle name="检查单元格 3 3 3 2 2 2 2" xfId="27670"/>
    <cellStyle name="检查单元格 3 3 3 3" xfId="27671"/>
    <cellStyle name="检查单元格 3 3 3 4" xfId="27672"/>
    <cellStyle name="千位分隔 2 5 2 2 3 2" xfId="27673"/>
    <cellStyle name="检查单元格 3 3 4 2 2" xfId="27674"/>
    <cellStyle name="千位分隔 2 7 8" xfId="27675"/>
    <cellStyle name="检查单元格 3 3 4 2 2 2" xfId="27676"/>
    <cellStyle name="检查单元格 3 3 5" xfId="27677"/>
    <cellStyle name="检查单元格 3 3 5 2" xfId="27678"/>
    <cellStyle name="检查单元格 3 3 5 2 2" xfId="27679"/>
    <cellStyle name="警告文本 3 2 3 2 2 2" xfId="27680"/>
    <cellStyle name="检查单元格 3 3 6" xfId="27681"/>
    <cellStyle name="警告文本 3 2 3 2 2 2 2" xfId="27682"/>
    <cellStyle name="检查单元格 3 3 6 2" xfId="27683"/>
    <cellStyle name="检查单元格 3 4 2" xfId="27684"/>
    <cellStyle name="检查单元格 3 4 2 2" xfId="27685"/>
    <cellStyle name="检查单元格 3 4 2 2 2" xfId="27686"/>
    <cellStyle name="检查单元格 3 4 2 2 3" xfId="27687"/>
    <cellStyle name="检查单元格 3 4 2 4" xfId="27688"/>
    <cellStyle name="千位分隔 2 5 2 3 2 2" xfId="27689"/>
    <cellStyle name="检查单元格 3 4 2 4 2" xfId="27690"/>
    <cellStyle name="千位分隔 2 5 2 3 2 2 2" xfId="27691"/>
    <cellStyle name="检查单元格 3 4 3 2" xfId="27692"/>
    <cellStyle name="检查单元格 3 4 3 2 3" xfId="27693"/>
    <cellStyle name="检查单元格 3 4 3 3 2" xfId="27694"/>
    <cellStyle name="检查单元格 3 4 3 4" xfId="27695"/>
    <cellStyle name="千位分隔 2 5 2 3 3 2" xfId="27696"/>
    <cellStyle name="检查单元格 3 4 3 4 2" xfId="27697"/>
    <cellStyle name="检查单元格 3 4 4 2" xfId="27698"/>
    <cellStyle name="链接单元格 2 7" xfId="27699"/>
    <cellStyle name="检查单元格 3 4 4 2 2" xfId="27700"/>
    <cellStyle name="链接单元格 3 7" xfId="27701"/>
    <cellStyle name="检查单元格 3 4 4 3 2" xfId="27702"/>
    <cellStyle name="检查单元格 3 4 5" xfId="27703"/>
    <cellStyle name="检查单元格 3 4 5 2" xfId="27704"/>
    <cellStyle name="检查单元格 3 4 5 2 2" xfId="27705"/>
    <cellStyle name="警告文本 3 2 3 2 3 2" xfId="27706"/>
    <cellStyle name="检查单元格 3 4 6" xfId="27707"/>
    <cellStyle name="检查单元格 3 4 6 2" xfId="27708"/>
    <cellStyle name="检查单元格 3 5 2" xfId="27709"/>
    <cellStyle name="检查单元格 3 5 2 2" xfId="27710"/>
    <cellStyle name="检查单元格 3 5 2 2 2" xfId="27711"/>
    <cellStyle name="检查单元格 3 5 2 2 2 2" xfId="27712"/>
    <cellStyle name="检查单元格 3 5 2 3 2" xfId="27713"/>
    <cellStyle name="检查单元格 3 5 3 2" xfId="27714"/>
    <cellStyle name="检查单元格 3 5 3 2 2" xfId="27715"/>
    <cellStyle name="检查单元格 3 5 4" xfId="27716"/>
    <cellStyle name="检查单元格 3 5 4 2" xfId="27717"/>
    <cellStyle name="检查单元格 3 6 2 2 2" xfId="27718"/>
    <cellStyle name="检查单元格 3 6 3 2" xfId="27719"/>
    <cellStyle name="检查单元格 3 7 2 2" xfId="27720"/>
    <cellStyle name="链接单元格 3 4 3 4" xfId="27721"/>
    <cellStyle name="强调文字颜色 3 3 8 2" xfId="27722"/>
    <cellStyle name="检查单元格 4" xfId="27723"/>
    <cellStyle name="强调文字颜色 5 3 2 3 3" xfId="27724"/>
    <cellStyle name="链接单元格 3 4 3 4 2" xfId="27725"/>
    <cellStyle name="检查单元格 4 2" xfId="27726"/>
    <cellStyle name="强调文字颜色 5 3 2 3 3 2" xfId="27727"/>
    <cellStyle name="检查单元格 4 2 2" xfId="27728"/>
    <cellStyle name="强调文字颜色 5 3 2 3 3 2 2" xfId="27729"/>
    <cellStyle name="检查单元格 4 2 2 2 2 2" xfId="27730"/>
    <cellStyle name="检查单元格 4 4 2" xfId="27731"/>
    <cellStyle name="检查单元格 4 2 2 2 2 2 2 2" xfId="27732"/>
    <cellStyle name="检查单元格 4 2 2 2 2 3" xfId="27733"/>
    <cellStyle name="检查单元格 4 2 2 2 2 3 2" xfId="27734"/>
    <cellStyle name="强调文字颜色 1 3 3 3 2 3 2" xfId="27735"/>
    <cellStyle name="检查单元格 4 2 2 2 3" xfId="27736"/>
    <cellStyle name="检查单元格 4 2 2 2 3 2" xfId="27737"/>
    <cellStyle name="检查单元格 4 2 2 2 3 2 2" xfId="27738"/>
    <cellStyle name="检查单元格 4 2 2 2 4" xfId="27739"/>
    <cellStyle name="检查单元格 4 2 2 2 4 2" xfId="27740"/>
    <cellStyle name="强调文字颜色 1 2 2 2 2 4 2 2" xfId="27741"/>
    <cellStyle name="检查单元格 4 2 2 5" xfId="27742"/>
    <cellStyle name="检查单元格 4 2 3" xfId="27743"/>
    <cellStyle name="检查单元格 4 2 3 2 3" xfId="27744"/>
    <cellStyle name="检查单元格 4 2 4" xfId="27745"/>
    <cellStyle name="检查单元格 4 2 4 2 2" xfId="27746"/>
    <cellStyle name="检查单元格 4 2 4 2 2 2" xfId="27747"/>
    <cellStyle name="检查单元格 4 2 5" xfId="27748"/>
    <cellStyle name="千位分隔 2 3 10" xfId="27749"/>
    <cellStyle name="检查单元格 4 2 5 2" xfId="27750"/>
    <cellStyle name="输出 2 2 2 2 2 2 3" xfId="27751"/>
    <cellStyle name="检查单元格 4 2 5 2 2" xfId="27752"/>
    <cellStyle name="检查单元格 4 3 2" xfId="27753"/>
    <cellStyle name="检查单元格 4 3 2 2 2 2" xfId="27754"/>
    <cellStyle name="检查单元格 4 3 2 2 2 2 2" xfId="27755"/>
    <cellStyle name="注释 3 2 3 2 3 2" xfId="27756"/>
    <cellStyle name="检查单元格 4 3 2 2 2 3" xfId="27757"/>
    <cellStyle name="检查单元格 4 3 2 2 2 3 2" xfId="27758"/>
    <cellStyle name="检查单元格 4 3 2 2 3" xfId="27759"/>
    <cellStyle name="检查单元格 4 3 2 2 3 2" xfId="27760"/>
    <cellStyle name="检查单元格 4 3 2 2 3 2 2" xfId="27761"/>
    <cellStyle name="检查单元格 4 3 2 2 4" xfId="27762"/>
    <cellStyle name="检查单元格 4 3 2 2 4 2" xfId="27763"/>
    <cellStyle name="检查单元格 4 3 2 3 2 2" xfId="27764"/>
    <cellStyle name="检查单元格 4 3 2 3 2 2 2" xfId="27765"/>
    <cellStyle name="检查单元格 4 3 2 3 3 2" xfId="27766"/>
    <cellStyle name="检查单元格 4 3 2 4" xfId="27767"/>
    <cellStyle name="千位分隔 2 5 3 2 2 2" xfId="27768"/>
    <cellStyle name="检查单元格 4 3 2 4 2 2" xfId="27769"/>
    <cellStyle name="检查单元格 4 3 2 5" xfId="27770"/>
    <cellStyle name="千位分隔 2 5 3 2 2 3" xfId="27771"/>
    <cellStyle name="检查单元格 4 3 3" xfId="27772"/>
    <cellStyle name="检查单元格 4 3 3 2 2" xfId="27773"/>
    <cellStyle name="检查单元格 4 3 3 2 2 2" xfId="27774"/>
    <cellStyle name="检查单元格 4 3 3 2 2 2 2" xfId="27775"/>
    <cellStyle name="检查单元格 4 3 3 2 3" xfId="27776"/>
    <cellStyle name="检查单元格 4 3 3 2 3 2" xfId="27777"/>
    <cellStyle name="检查单元格 4 3 4 2" xfId="27778"/>
    <cellStyle name="检查单元格 4 3 4 2 2" xfId="27779"/>
    <cellStyle name="检查单元格 4 3 4 2 2 2" xfId="27780"/>
    <cellStyle name="检查单元格 4 4 2 2" xfId="27781"/>
    <cellStyle name="检查单元格 4 4 2 2 2" xfId="27782"/>
    <cellStyle name="检查单元格 4 4 2 2 2 2" xfId="27783"/>
    <cellStyle name="检查单元格 4 4 2 2 3" xfId="27784"/>
    <cellStyle name="检查单元格 4 4 2 2 3 2" xfId="27785"/>
    <cellStyle name="检查单元格 4 4 2 3 2" xfId="27786"/>
    <cellStyle name="检查单元格 4 4 2 4" xfId="27787"/>
    <cellStyle name="千位分隔 2 5 3 3 2 2" xfId="27788"/>
    <cellStyle name="检查单元格 4 4 2 4 2" xfId="27789"/>
    <cellStyle name="检查单元格 4 4 3 2 2" xfId="27790"/>
    <cellStyle name="检查单元格 4 4 3 2 2 2" xfId="27791"/>
    <cellStyle name="检查单元格 4 4 3 2 3" xfId="27792"/>
    <cellStyle name="强调文字颜色 2 4 4 2 2 2 2 2" xfId="27793"/>
    <cellStyle name="检查单元格 4 4 3 2 3 2" xfId="27794"/>
    <cellStyle name="检查单元格 4 4 3 3" xfId="27795"/>
    <cellStyle name="检查单元格 4 4 3 3 2" xfId="27796"/>
    <cellStyle name="检查单元格 4 4 4" xfId="27797"/>
    <cellStyle name="检查单元格 4 4 4 2" xfId="27798"/>
    <cellStyle name="检查单元格 4 4 4 2 2" xfId="27799"/>
    <cellStyle name="检查单元格 4 4 4 2 2 2" xfId="27800"/>
    <cellStyle name="检查单元格 4 4 4 3 2" xfId="27801"/>
    <cellStyle name="检查单元格 4 4 5 2 2" xfId="27802"/>
    <cellStyle name="检查单元格 4 5" xfId="27803"/>
    <cellStyle name="检查单元格 4 5 2" xfId="27804"/>
    <cellStyle name="检查单元格 4 5 2 2" xfId="27805"/>
    <cellStyle name="检查单元格 4 5 2 2 2" xfId="27806"/>
    <cellStyle name="检查单元格 4 5 2 2 3 2" xfId="27807"/>
    <cellStyle name="检查单元格 4 5 2 3 2" xfId="27808"/>
    <cellStyle name="检查单元格 4 5 3 2" xfId="27809"/>
    <cellStyle name="检查单元格 4 5 3 2 2" xfId="27810"/>
    <cellStyle name="检查单元格 4 5 3 2 2 2" xfId="27811"/>
    <cellStyle name="检查单元格 4 5 3 3" xfId="27812"/>
    <cellStyle name="检查单元格 4 5 4" xfId="27813"/>
    <cellStyle name="检查单元格 4 5 4 2" xfId="27814"/>
    <cellStyle name="检查单元格 4 5 4 2 2" xfId="27815"/>
    <cellStyle name="检查单元格 4 5 5 2" xfId="27816"/>
    <cellStyle name="检查单元格 4 6 2 2" xfId="27817"/>
    <cellStyle name="检查单元格 4 6 2 2 2" xfId="27818"/>
    <cellStyle name="检查单元格 4 6 2 2 2 2" xfId="27819"/>
    <cellStyle name="检查单元格 4 6 3 2" xfId="27820"/>
    <cellStyle name="检查单元格 4 6 3 2 2" xfId="27821"/>
    <cellStyle name="检查单元格 4 6 4 2" xfId="27822"/>
    <cellStyle name="检查单元格 4 7 2" xfId="27823"/>
    <cellStyle name="检查单元格 4 7 2 2" xfId="27824"/>
    <cellStyle name="检查单元格 4 7 3" xfId="27825"/>
    <cellStyle name="检查单元格 4 7 3 2" xfId="27826"/>
    <cellStyle name="检查单元格 4 8 2" xfId="27827"/>
    <cellStyle name="检查单元格 4 9" xfId="27828"/>
    <cellStyle name="检查单元格 4 9 2" xfId="27829"/>
    <cellStyle name="解释性文本 2 2 2 2 2 2 3" xfId="27830"/>
    <cellStyle name="解释性文本 2 2 2 2 3" xfId="27831"/>
    <cellStyle name="解释性文本 2 2 2 2 3 2" xfId="27832"/>
    <cellStyle name="解释性文本 2 2 2 2 3 2 2" xfId="27833"/>
    <cellStyle name="解释性文本 2 2 2 2 3 3 2" xfId="27834"/>
    <cellStyle name="解释性文本 2 2 2 3 2" xfId="27835"/>
    <cellStyle name="解释性文本 2 2 2 3 2 2" xfId="27836"/>
    <cellStyle name="解释性文本 2 2 2 3 2 2 2" xfId="27837"/>
    <cellStyle name="解释性文本 2 2 2 3 2 3" xfId="27838"/>
    <cellStyle name="解释性文本 2 2 2 3 2 3 2" xfId="27839"/>
    <cellStyle name="解释性文本 2 2 2 3 3" xfId="27840"/>
    <cellStyle name="解释性文本 2 2 2 3 3 2" xfId="27841"/>
    <cellStyle name="解释性文本 2 2 2 3 3 2 2" xfId="27842"/>
    <cellStyle name="解释性文本 2 2 2 4" xfId="27843"/>
    <cellStyle name="解释性文本 2 2 2 4 2" xfId="27844"/>
    <cellStyle name="解释性文本 2 2 2 4 2 2" xfId="27845"/>
    <cellStyle name="千位分隔 2 3 6" xfId="27846"/>
    <cellStyle name="解释性文本 2 2 2 4 2 2 2" xfId="27847"/>
    <cellStyle name="千位分隔 2 3 6 2" xfId="27848"/>
    <cellStyle name="解释性文本 2 2 2 4 3" xfId="27849"/>
    <cellStyle name="解释性文本 2 2 2 4 3 2" xfId="27850"/>
    <cellStyle name="千位分隔 2 4 6" xfId="27851"/>
    <cellStyle name="解释性文本 2 2 3 2 2 2" xfId="27852"/>
    <cellStyle name="千位分隔 2 2 3 2 2 3 2 2" xfId="27853"/>
    <cellStyle name="解释性文本 2 2 3 2 2 2 2" xfId="27854"/>
    <cellStyle name="解释性文本 2 2 3 2 2 2 2 2" xfId="27855"/>
    <cellStyle name="解释性文本 2 2 3 2 2 2 3" xfId="27856"/>
    <cellStyle name="解释性文本 2 2 3 2 2 2 3 2" xfId="27857"/>
    <cellStyle name="解释性文本 2 2 3 2 3" xfId="27858"/>
    <cellStyle name="千位分隔 2 2 3 2 2 3 3" xfId="27859"/>
    <cellStyle name="解释性文本 2 2 3 2 3 2" xfId="27860"/>
    <cellStyle name="解释性文本 2 2 3 2 5" xfId="27861"/>
    <cellStyle name="解释性文本 2 2 3 2 5 2" xfId="27862"/>
    <cellStyle name="解释性文本 2 2 3 3 2 2 2" xfId="27863"/>
    <cellStyle name="解释性文本 2 2 3 3 2 2 2 2" xfId="27864"/>
    <cellStyle name="解释性文本 2 2 3 3 3" xfId="27865"/>
    <cellStyle name="解释性文本 2 2 3 3 3 2" xfId="27866"/>
    <cellStyle name="注释 2 2 3 2 2 2 3" xfId="27867"/>
    <cellStyle name="解释性文本 2 2 3 3 3 2 2" xfId="27868"/>
    <cellStyle name="注释 2 2 3 2 2 2 3 2" xfId="27869"/>
    <cellStyle name="强调文字颜色 4 4 6 2 2 2 2" xfId="27870"/>
    <cellStyle name="解释性文本 2 2 3 3 4 2" xfId="27871"/>
    <cellStyle name="注释 2 2 3 2 2 3 3" xfId="27872"/>
    <cellStyle name="千位分隔 2 2 2 2 2 2" xfId="27873"/>
    <cellStyle name="解释性文本 2 2 3 4 2 2" xfId="27874"/>
    <cellStyle name="千位分隔 2 2 2 2 2 2 2" xfId="27875"/>
    <cellStyle name="解释性文本 2 2 3 4 2 2 2" xfId="27876"/>
    <cellStyle name="千位分隔 2 2 2 2 3" xfId="27877"/>
    <cellStyle name="解释性文本 2 2 3 4 3" xfId="27878"/>
    <cellStyle name="千位分隔 2 2 2 2 3 2" xfId="27879"/>
    <cellStyle name="解释性文本 2 2 3 4 3 2" xfId="27880"/>
    <cellStyle name="注释 2 2 3 2 3 2 3" xfId="27881"/>
    <cellStyle name="千位分隔 2 2 2 3 2 2" xfId="27882"/>
    <cellStyle name="解释性文本 2 2 3 5 2 2" xfId="27883"/>
    <cellStyle name="千位分隔 2 2 2 4" xfId="27884"/>
    <cellStyle name="解释性文本 2 2 3 6" xfId="27885"/>
    <cellStyle name="千位分隔 2 2 2 4 2" xfId="27886"/>
    <cellStyle name="解释性文本 2 2 3 6 2" xfId="27887"/>
    <cellStyle name="解释性文本 2 2 4 2 2 2 2 2" xfId="27888"/>
    <cellStyle name="解释性文本 2 2 4 2 3" xfId="27889"/>
    <cellStyle name="解释性文本 2 2 4 2 3 2" xfId="27890"/>
    <cellStyle name="解释性文本 2 2 4 2 3 2 2" xfId="27891"/>
    <cellStyle name="解释性文本 2 2 4 2 4 2" xfId="27892"/>
    <cellStyle name="解释性文本 2 2 4 3 2 2" xfId="27893"/>
    <cellStyle name="解释性文本 2 2 4 3 2 2 2" xfId="27894"/>
    <cellStyle name="适中 4 5 4" xfId="27895"/>
    <cellStyle name="解释性文本 2 2 4 3 2 2 2 2" xfId="27896"/>
    <cellStyle name="适中 4 5 4 2" xfId="27897"/>
    <cellStyle name="千位分隔 2 2 3 2" xfId="27898"/>
    <cellStyle name="解释性文本 2 2 4 4" xfId="27899"/>
    <cellStyle name="千位分隔 2 2 3 2 3 5" xfId="27900"/>
    <cellStyle name="千位分隔 2 2 3 2 2" xfId="27901"/>
    <cellStyle name="解释性文本 2 2 4 4 2" xfId="27902"/>
    <cellStyle name="千位分隔 2 2 3 3 2" xfId="27903"/>
    <cellStyle name="解释性文本 2 2 4 5 2" xfId="27904"/>
    <cellStyle name="千位分隔 2 2 3 3 2 2" xfId="27905"/>
    <cellStyle name="解释性文本 2 2 4 5 2 2" xfId="27906"/>
    <cellStyle name="千位分隔 2 2 3 4" xfId="27907"/>
    <cellStyle name="解释性文本 2 2 4 6" xfId="27908"/>
    <cellStyle name="千位分隔 2 2 3 4 2" xfId="27909"/>
    <cellStyle name="解释性文本 2 2 4 6 2" xfId="27910"/>
    <cellStyle name="强调文字颜色 4 3 2 2 3" xfId="27911"/>
    <cellStyle name="解释性文本 2 2 5 2 3" xfId="27912"/>
    <cellStyle name="强调文字颜色 1 3" xfId="27913"/>
    <cellStyle name="输入 2 3 2 2 4" xfId="27914"/>
    <cellStyle name="解释性文本 2 2 5 2 3 2" xfId="27915"/>
    <cellStyle name="强调文字颜色 1 3 2" xfId="27916"/>
    <cellStyle name="解释性文本 2 2 5 3 2" xfId="27917"/>
    <cellStyle name="强调文字颜色 2 2" xfId="27918"/>
    <cellStyle name="输入 2 3 2 3 3" xfId="27919"/>
    <cellStyle name="解释性文本 2 2 5 3 2 2" xfId="27920"/>
    <cellStyle name="强调文字颜色 2 2 2" xfId="27921"/>
    <cellStyle name="解释性文本 2 2 6 3" xfId="27922"/>
    <cellStyle name="解释性文本 2 2 6 3 2" xfId="27923"/>
    <cellStyle name="输入 2 3 3 3 3" xfId="27924"/>
    <cellStyle name="解释性文本 2 2 7" xfId="27925"/>
    <cellStyle name="解释性文本 2 2 7 2" xfId="27926"/>
    <cellStyle name="解释性文本 2 2 7 2 2" xfId="27927"/>
    <cellStyle name="输入 2 3 4 2 3" xfId="27928"/>
    <cellStyle name="解释性文本 2 3 2 2" xfId="27929"/>
    <cellStyle name="解释性文本 2 3 2 2 2 2 2 2" xfId="27930"/>
    <cellStyle name="解释性文本 2 3 2 2 2 3 2" xfId="27931"/>
    <cellStyle name="解释性文本 2 3 2 3" xfId="27932"/>
    <cellStyle name="解释性文本 2 3 2 3 2 2 2" xfId="27933"/>
    <cellStyle name="千位分隔 2 2" xfId="27934"/>
    <cellStyle name="解释性文本 2 3 2 4 2 2" xfId="27935"/>
    <cellStyle name="解释性文本 2 3 3 2" xfId="27936"/>
    <cellStyle name="千位分隔 2 2 3 3 2 3" xfId="27937"/>
    <cellStyle name="解释性文本 2 3 3 2 2 2 2" xfId="27938"/>
    <cellStyle name="解释性文本 2 3 4" xfId="27939"/>
    <cellStyle name="解释性文本 2 3 4 2" xfId="27940"/>
    <cellStyle name="千位分隔 2 2 3 3 3 3" xfId="27941"/>
    <cellStyle name="解释性文本 2 3 4 2 2 2" xfId="27942"/>
    <cellStyle name="解释性文本 2 3 5 2 2" xfId="27943"/>
    <cellStyle name="输入 2 4 2 2 3" xfId="27944"/>
    <cellStyle name="强调文字颜色 4 3 2 2 2 3" xfId="27945"/>
    <cellStyle name="解释性文本 2 4 2 2" xfId="27946"/>
    <cellStyle name="强调文字颜色 5 2 2 7" xfId="27947"/>
    <cellStyle name="解释性文本 2 4 2 2 2 2 2 2" xfId="27948"/>
    <cellStyle name="解释性文本 2 4 2 2 2 3 2" xfId="27949"/>
    <cellStyle name="强调文字颜色 4 3 2 2 2 4" xfId="27950"/>
    <cellStyle name="解释性文本 2 4 2 3" xfId="27951"/>
    <cellStyle name="解释性文本 2 4 2 3 2 2 2" xfId="27952"/>
    <cellStyle name="解释性文本 2 4 2 4 2 2" xfId="27953"/>
    <cellStyle name="解释性文本 2 4 3" xfId="27954"/>
    <cellStyle name="强调文字颜色 4 3 2 2 3 3" xfId="27955"/>
    <cellStyle name="解释性文本 2 4 3 2" xfId="27956"/>
    <cellStyle name="千位分隔 2 2 3 4 2 3" xfId="27957"/>
    <cellStyle name="解释性文本 2 4 3 2 2 2 2" xfId="27958"/>
    <cellStyle name="解释性文本 2 4 3 3 2 2" xfId="27959"/>
    <cellStyle name="解释性文本 2 4 4" xfId="27960"/>
    <cellStyle name="解释性文本 2 4 4 2" xfId="27961"/>
    <cellStyle name="解释性文本 2 4 4 2 2 2" xfId="27962"/>
    <cellStyle name="解释性文本 2 4 5 2" xfId="27963"/>
    <cellStyle name="解释性文本 2 4 5 2 2" xfId="27964"/>
    <cellStyle name="输入 2 5 2 2 3" xfId="27965"/>
    <cellStyle name="解释性文本 2 4 6 2" xfId="27966"/>
    <cellStyle name="解释性文本 2 5 2" xfId="27967"/>
    <cellStyle name="强调文字颜色 4 3 2 3 2 3" xfId="27968"/>
    <cellStyle name="解释性文本 2 5 2 2" xfId="27969"/>
    <cellStyle name="解释性文本 2 5 2 3" xfId="27970"/>
    <cellStyle name="解释性文本 2 6" xfId="27971"/>
    <cellStyle name="解释性文本 2 6 2" xfId="27972"/>
    <cellStyle name="解释性文本 2 6 2 2" xfId="27973"/>
    <cellStyle name="解释性文本 2 6 2 3" xfId="27974"/>
    <cellStyle name="解释性文本 2 7" xfId="27975"/>
    <cellStyle name="解释性文本 2 7 2" xfId="27976"/>
    <cellStyle name="解释性文本 2 7 2 2" xfId="27977"/>
    <cellStyle name="解释性文本 2 8" xfId="27978"/>
    <cellStyle name="解释性文本 2 8 2" xfId="27979"/>
    <cellStyle name="解释性文本 2 8 2 2" xfId="27980"/>
    <cellStyle name="解释性文本 2 9 2" xfId="27981"/>
    <cellStyle name="解释性文本 3 2 2 2 2 2 2 2" xfId="27982"/>
    <cellStyle name="解释性文本 3 2 2 2 3" xfId="27983"/>
    <cellStyle name="解释性文本 3 2 2 2 3 2" xfId="27984"/>
    <cellStyle name="解释性文本 3 2 2 2 3 2 2" xfId="27985"/>
    <cellStyle name="解释性文本 3 2 2 2 4" xfId="27986"/>
    <cellStyle name="链接单元格 3 3 3 2 2 2 2" xfId="27987"/>
    <cellStyle name="解释性文本 3 2 2 2 4 2" xfId="27988"/>
    <cellStyle name="解释性文本 3 2 2 3" xfId="27989"/>
    <cellStyle name="解释性文本 3 2 2 3 2" xfId="27990"/>
    <cellStyle name="解释性文本 3 2 2 3 2 2" xfId="27991"/>
    <cellStyle name="解释性文本 3 2 2 3 3" xfId="27992"/>
    <cellStyle name="解释性文本 3 2 2 3 3 2" xfId="27993"/>
    <cellStyle name="解释性文本 3 2 2 4" xfId="27994"/>
    <cellStyle name="解释性文本 3 2 2 4 2" xfId="27995"/>
    <cellStyle name="强调文字颜色 3 2 3 2" xfId="27996"/>
    <cellStyle name="解释性文本 3 2 3 2 2" xfId="27997"/>
    <cellStyle name="千位分隔 2 2 4 2 2 3 2" xfId="27998"/>
    <cellStyle name="强调文字颜色 3 2 3 2 2" xfId="27999"/>
    <cellStyle name="解释性文本 3 2 3 2 2 2" xfId="28000"/>
    <cellStyle name="千位分隔 2 2 4 2 2 3 2 2" xfId="28001"/>
    <cellStyle name="强调文字颜色 3 2 3 2 2 2" xfId="28002"/>
    <cellStyle name="解释性文本 3 2 3 2 2 2 2" xfId="28003"/>
    <cellStyle name="强调文字颜色 3 2 3 3" xfId="28004"/>
    <cellStyle name="解释性文本 3 2 3 2 3" xfId="28005"/>
    <cellStyle name="千位分隔 2 2 4 2 2 3 3" xfId="28006"/>
    <cellStyle name="强调文字颜色 3 2 3 3 2" xfId="28007"/>
    <cellStyle name="解释性文本 3 2 3 2 3 2" xfId="28008"/>
    <cellStyle name="强调文字颜色 3 2 5" xfId="28009"/>
    <cellStyle name="解释性文本 3 2 3 4" xfId="28010"/>
    <cellStyle name="千位分隔 2 2 4 2 2 5" xfId="28011"/>
    <cellStyle name="强调文字颜色 3 2 5 2" xfId="28012"/>
    <cellStyle name="解释性文本 3 2 3 4 2" xfId="28013"/>
    <cellStyle name="解释性文本 3 2 4" xfId="28014"/>
    <cellStyle name="强调文字颜色 3 3 3" xfId="28015"/>
    <cellStyle name="解释性文本 3 2 4 2" xfId="28016"/>
    <cellStyle name="千位分隔 2 2 4 2 3 3" xfId="28017"/>
    <cellStyle name="链接单元格 2 2 2 2 2 4" xfId="28018"/>
    <cellStyle name="解释性文本 3 3 2 2" xfId="28019"/>
    <cellStyle name="链接单元格 2 2 2 2 2 4 2" xfId="28020"/>
    <cellStyle name="解释性文本 3 3 2 2 2" xfId="28021"/>
    <cellStyle name="解释性文本 3 3 2 2 2 2" xfId="28022"/>
    <cellStyle name="解释性文本 3 3 2 2 3" xfId="28023"/>
    <cellStyle name="解释性文本 3 3 2 2 3 2" xfId="28024"/>
    <cellStyle name="解释性文本 3 3 2 2 3 2 2" xfId="28025"/>
    <cellStyle name="解释性文本 3 3 2 2 4" xfId="28026"/>
    <cellStyle name="解释性文本 3 3 2 2 4 2" xfId="28027"/>
    <cellStyle name="解释性文本 3 3 2 3" xfId="28028"/>
    <cellStyle name="解释性文本 3 3 2 3 2" xfId="28029"/>
    <cellStyle name="解释性文本 3 3 2 3 2 2" xfId="28030"/>
    <cellStyle name="解释性文本 3 3 2 3 2 2 2" xfId="28031"/>
    <cellStyle name="解释性文本 3 3 2 3 3" xfId="28032"/>
    <cellStyle name="解释性文本 3 3 2 3 3 2" xfId="28033"/>
    <cellStyle name="解释性文本 3 3 2 4 2" xfId="28034"/>
    <cellStyle name="解释性文本 3 3 2 4 2 2" xfId="28035"/>
    <cellStyle name="强调文字颜色 4 2 3" xfId="28036"/>
    <cellStyle name="解释性文本 3 3 3 2" xfId="28037"/>
    <cellStyle name="千位分隔 2 2 4 3 2 3" xfId="28038"/>
    <cellStyle name="强调文字颜色 4 2 3 2" xfId="28039"/>
    <cellStyle name="输入 2 2 2 6" xfId="28040"/>
    <cellStyle name="解释性文本 3 3 3 2 2" xfId="28041"/>
    <cellStyle name="千位分隔 2 2 4 3 2 3 2" xfId="28042"/>
    <cellStyle name="强调文字颜色 4 2 3 2 2" xfId="28043"/>
    <cellStyle name="解释性文本 3 3 3 2 2 2" xfId="28044"/>
    <cellStyle name="强调文字颜色 4 2 3 2 2 2" xfId="28045"/>
    <cellStyle name="解释性文本 3 3 3 2 2 2 2" xfId="28046"/>
    <cellStyle name="强调文字颜色 4 2 3 3" xfId="28047"/>
    <cellStyle name="输入 2 2 2 7" xfId="28048"/>
    <cellStyle name="解释性文本 3 3 3 2 3" xfId="28049"/>
    <cellStyle name="强调文字颜色 4 2 4 2" xfId="28050"/>
    <cellStyle name="输入 2 2 3 6" xfId="28051"/>
    <cellStyle name="解释性文本 3 3 3 3 2" xfId="28052"/>
    <cellStyle name="强调文字颜色 4 2 5" xfId="28053"/>
    <cellStyle name="解释性文本 3 3 3 4" xfId="28054"/>
    <cellStyle name="千位分隔 2 2 4 3 2 5" xfId="28055"/>
    <cellStyle name="解释性文本 3 3 4" xfId="28056"/>
    <cellStyle name="强调文字颜色 4 3 3" xfId="28057"/>
    <cellStyle name="解释性文本 3 3 4 2" xfId="28058"/>
    <cellStyle name="千位分隔 2 2 4 3 3 3" xfId="28059"/>
    <cellStyle name="强调文字颜色 4 3 4" xfId="28060"/>
    <cellStyle name="解释性文本 3 3 4 3" xfId="28061"/>
    <cellStyle name="千位分隔 2 2 4 3 3 4" xfId="28062"/>
    <cellStyle name="强调文字颜色 4 4 3" xfId="28063"/>
    <cellStyle name="解释性文本 3 3 5 2" xfId="28064"/>
    <cellStyle name="强调文字颜色 3 2 2 5 2 2 2 2" xfId="28065"/>
    <cellStyle name="解释性文本 3 3 6 2" xfId="28066"/>
    <cellStyle name="强调文字颜色 4 3 3 2 2 3" xfId="28067"/>
    <cellStyle name="解释性文本 3 4 2 2" xfId="28068"/>
    <cellStyle name="强调文字颜色 4 3 3 2 2 3 2" xfId="28069"/>
    <cellStyle name="解释性文本 3 4 2 2 2" xfId="28070"/>
    <cellStyle name="强调文字颜色 4 3 3 2 2 3 2 2" xfId="28071"/>
    <cellStyle name="解释性文本 3 4 2 2 2 2" xfId="28072"/>
    <cellStyle name="解释性文本 3 4 2 2 2 2 2" xfId="28073"/>
    <cellStyle name="解释性文本 3 4 2 2 3" xfId="28074"/>
    <cellStyle name="解释性文本 3 4 2 2 3 2" xfId="28075"/>
    <cellStyle name="强调文字颜色 4 3 3 2 2 4" xfId="28076"/>
    <cellStyle name="解释性文本 3 4 2 3" xfId="28077"/>
    <cellStyle name="强调文字颜色 4 3 3 2 2 4 2" xfId="28078"/>
    <cellStyle name="解释性文本 3 4 2 3 2" xfId="28079"/>
    <cellStyle name="解释性文本 3 4 2 3 2 2" xfId="28080"/>
    <cellStyle name="强调文字颜色 3 2 4 3 2 3 2" xfId="28081"/>
    <cellStyle name="解释性文本 3 4 2 4" xfId="28082"/>
    <cellStyle name="解释性文本 3 4 2 4 2" xfId="28083"/>
    <cellStyle name="解释性文本 3 4 3" xfId="28084"/>
    <cellStyle name="强调文字颜色 4 3 3 2 3 3" xfId="28085"/>
    <cellStyle name="强调文字颜色 5 2 3" xfId="28086"/>
    <cellStyle name="解释性文本 3 4 3 2" xfId="28087"/>
    <cellStyle name="千位分隔 2 2 4 4 2 3" xfId="28088"/>
    <cellStyle name="强调文字颜色 4 3 3 2 3 3 2" xfId="28089"/>
    <cellStyle name="强调文字颜色 5 2 3 2" xfId="28090"/>
    <cellStyle name="输入 3 2 2 6" xfId="28091"/>
    <cellStyle name="解释性文本 3 4 3 2 2" xfId="28092"/>
    <cellStyle name="强调文字颜色 5 2 3 2 2" xfId="28093"/>
    <cellStyle name="输入 3 2 2 6 2" xfId="28094"/>
    <cellStyle name="解释性文本 3 4 3 2 2 2" xfId="28095"/>
    <cellStyle name="链接单元格 2 5 2 3" xfId="28096"/>
    <cellStyle name="强调文字颜色 5 2 3 3" xfId="28097"/>
    <cellStyle name="解释性文本 3 4 3 2 3" xfId="28098"/>
    <cellStyle name="强调文字颜色 5 2 3 3 2" xfId="28099"/>
    <cellStyle name="解释性文本 3 4 3 2 3 2" xfId="28100"/>
    <cellStyle name="链接单元格 2 5 3 3" xfId="28101"/>
    <cellStyle name="解释性文本 3 4 4" xfId="28102"/>
    <cellStyle name="强调文字颜色 5 3 3" xfId="28103"/>
    <cellStyle name="解释性文本 3 4 4 2" xfId="28104"/>
    <cellStyle name="解释性文本 3 4 5" xfId="28105"/>
    <cellStyle name="强调文字颜色 5 4 3" xfId="28106"/>
    <cellStyle name="解释性文本 3 4 5 2" xfId="28107"/>
    <cellStyle name="强调文字颜色 3 2 2 5 2 3 2" xfId="28108"/>
    <cellStyle name="解释性文本 3 4 6" xfId="28109"/>
    <cellStyle name="解释性文本 3 4 6 2" xfId="28110"/>
    <cellStyle name="解释性文本 3 5 2" xfId="28111"/>
    <cellStyle name="强调文字颜色 4 3 3 3 2 3" xfId="28112"/>
    <cellStyle name="解释性文本 3 5 2 2" xfId="28113"/>
    <cellStyle name="强调文字颜色 4 3 3 3 2 3 2" xfId="28114"/>
    <cellStyle name="解释性文本 3 5 2 2 2" xfId="28115"/>
    <cellStyle name="解释性文本 3 5 2 2 2 2" xfId="28116"/>
    <cellStyle name="解释性文本 3 5 2 3" xfId="28117"/>
    <cellStyle name="适中 2 2 3 2" xfId="28118"/>
    <cellStyle name="解释性文本 3 5 2 3 2" xfId="28119"/>
    <cellStyle name="适中 2 2 3 2 2" xfId="28120"/>
    <cellStyle name="解释性文本 3 6" xfId="28121"/>
    <cellStyle name="解释性文本 3 6 2" xfId="28122"/>
    <cellStyle name="解释性文本 3 6 2 2" xfId="28123"/>
    <cellStyle name="解释性文本 3 6 2 2 2" xfId="28124"/>
    <cellStyle name="解释性文本 3 7" xfId="28125"/>
    <cellStyle name="解释性文本 3 7 2" xfId="28126"/>
    <cellStyle name="解释性文本 3 7 2 2" xfId="28127"/>
    <cellStyle name="解释性文本 3 8" xfId="28128"/>
    <cellStyle name="解释性文本 3 8 2" xfId="28129"/>
    <cellStyle name="解释性文本 4 2 2 2 3 2" xfId="28130"/>
    <cellStyle name="链接单元格 4 2 5" xfId="28131"/>
    <cellStyle name="解释性文本 4 2 2 2 3 2 2" xfId="28132"/>
    <cellStyle name="链接单元格 4 2 5 2" xfId="28133"/>
    <cellStyle name="解释性文本 4 2 2 2 4 2" xfId="28134"/>
    <cellStyle name="链接单元格 4 3 5" xfId="28135"/>
    <cellStyle name="解释性文本 4 2 2 3 2 2" xfId="28136"/>
    <cellStyle name="解释性文本 4 2 2 3 2 2 2" xfId="28137"/>
    <cellStyle name="解释性文本 4 2 2 3 3 2" xfId="28138"/>
    <cellStyle name="解释性文本 4 2 2 4 2" xfId="28139"/>
    <cellStyle name="解释性文本 4 2 2 4 2 2" xfId="28140"/>
    <cellStyle name="解释性文本 4 2 3 2 2 2 2" xfId="28141"/>
    <cellStyle name="解释性文本 4 2 3 2 3 2" xfId="28142"/>
    <cellStyle name="解释性文本 4 2 3 3 2 2" xfId="28143"/>
    <cellStyle name="解释性文本 4 2 3 4 2" xfId="28144"/>
    <cellStyle name="解释性文本 4 2 4" xfId="28145"/>
    <cellStyle name="解释性文本 4 2 4 2 2 2" xfId="28146"/>
    <cellStyle name="解释性文本 4 2 4 3 2" xfId="28147"/>
    <cellStyle name="解释性文本 4 2 5 2 2" xfId="28148"/>
    <cellStyle name="输入 4 3 2 2 3" xfId="28149"/>
    <cellStyle name="解释性文本 4 2 6 2" xfId="28150"/>
    <cellStyle name="解释性文本 4 4 3 2 2 2 2" xfId="28151"/>
    <cellStyle name="解释性文本 4 4 4 2 2 2" xfId="28152"/>
    <cellStyle name="输出 4 3 2 2 2 4 2" xfId="28153"/>
    <cellStyle name="解释性文本 4 4 5 2 2" xfId="28154"/>
    <cellStyle name="输入 4 5 2 2 3" xfId="28155"/>
    <cellStyle name="解释性文本 4 4 6" xfId="28156"/>
    <cellStyle name="警告文本 4" xfId="28157"/>
    <cellStyle name="解释性文本 4 4 6 2" xfId="28158"/>
    <cellStyle name="解释性文本 4 5" xfId="28159"/>
    <cellStyle name="解释性文本 4 6" xfId="28160"/>
    <cellStyle name="解释性文本 4 6 2 2 2 2" xfId="28161"/>
    <cellStyle name="解释性文本 4 7" xfId="28162"/>
    <cellStyle name="警告文本 2" xfId="28163"/>
    <cellStyle name="输出 4 3 2 2 3 2" xfId="28164"/>
    <cellStyle name="警告文本 2 2 2" xfId="28165"/>
    <cellStyle name="警告文本 2 2 2 2 2 2 2 2 2" xfId="28166"/>
    <cellStyle name="警告文本 2 2 5 2 2 2 2" xfId="28167"/>
    <cellStyle name="警告文本 2 2 2 2 2 2 3 2" xfId="28168"/>
    <cellStyle name="警告文本 2 2 2 2 3 2 2 2" xfId="28169"/>
    <cellStyle name="警告文本 2 2 2 3 2" xfId="28170"/>
    <cellStyle name="警告文本 2 2 2 3 2 2" xfId="28171"/>
    <cellStyle name="警告文本 2 2 2 3 4" xfId="28172"/>
    <cellStyle name="警告文本 2 2 2 3 4 2" xfId="28173"/>
    <cellStyle name="警告文本 2 2 2 4" xfId="28174"/>
    <cellStyle name="强调文字颜色 6 4 2 2 4 2" xfId="28175"/>
    <cellStyle name="警告文本 2 2 2 4 2" xfId="28176"/>
    <cellStyle name="强调文字颜色 6 4 2 2 4 2 2" xfId="28177"/>
    <cellStyle name="警告文本 2 2 2 4 2 2" xfId="28178"/>
    <cellStyle name="警告文本 2 2 2 4 3 2" xfId="28179"/>
    <cellStyle name="警告文本 2 2 2 5" xfId="28180"/>
    <cellStyle name="警告文本 2 2 2 5 2" xfId="28181"/>
    <cellStyle name="警告文本 2 2 2 6" xfId="28182"/>
    <cellStyle name="警告文本 2 2 2 6 2" xfId="28183"/>
    <cellStyle name="警告文本 2 2 3 2 2" xfId="28184"/>
    <cellStyle name="警告文本 2 2 3 2 2 2" xfId="28185"/>
    <cellStyle name="警告文本 2 2 3 2 2 4" xfId="28186"/>
    <cellStyle name="警告文本 2 2 3 2 2 4 2" xfId="28187"/>
    <cellStyle name="警告文本 2 2 3 2 3 3 2" xfId="28188"/>
    <cellStyle name="警告文本 2 2 3 2 5" xfId="28189"/>
    <cellStyle name="警告文本 2 2 3 3 2" xfId="28190"/>
    <cellStyle name="警告文本 2 2 3 3 2 3 2" xfId="28191"/>
    <cellStyle name="警告文本 2 2 3 3 3 2 2" xfId="28192"/>
    <cellStyle name="警告文本 2 2 3 3 4" xfId="28193"/>
    <cellStyle name="警告文本 2 2 3 3 4 2" xfId="28194"/>
    <cellStyle name="警告文本 2 2 3 4" xfId="28195"/>
    <cellStyle name="强调文字颜色 6 4 2 2 5 2" xfId="28196"/>
    <cellStyle name="输入 4 2 3 2 2 3" xfId="28197"/>
    <cellStyle name="警告文本 2 2 3 4 2" xfId="28198"/>
    <cellStyle name="警告文本 2 2 3 5" xfId="28199"/>
    <cellStyle name="警告文本 2 2 3 5 2" xfId="28200"/>
    <cellStyle name="警告文本 2 2 3 6" xfId="28201"/>
    <cellStyle name="警告文本 2 2 3 6 2" xfId="28202"/>
    <cellStyle name="警告文本 2 2 4 2 2 2 2" xfId="28203"/>
    <cellStyle name="注释 2 4 7" xfId="28204"/>
    <cellStyle name="警告文本 2 2 4 3" xfId="28205"/>
    <cellStyle name="警告文本 2 2 4 3 2" xfId="28206"/>
    <cellStyle name="警告文本 2 2 4 3 2 2" xfId="28207"/>
    <cellStyle name="警告文本 2 2 4 3 2 3" xfId="28208"/>
    <cellStyle name="警告文本 2 2 4 3 4" xfId="28209"/>
    <cellStyle name="警告文本 2 2 4 3 4 2" xfId="28210"/>
    <cellStyle name="警告文本 2 2 4 4" xfId="28211"/>
    <cellStyle name="警告文本 2 2 4 4 2" xfId="28212"/>
    <cellStyle name="警告文本 2 2 4 5" xfId="28213"/>
    <cellStyle name="警告文本 2 2 4 5 2" xfId="28214"/>
    <cellStyle name="警告文本 2 2 5 2 3 2" xfId="28215"/>
    <cellStyle name="警告文本 2 2 5 4" xfId="28216"/>
    <cellStyle name="警告文本 2 3 2" xfId="28217"/>
    <cellStyle name="警告文本 2 3 2 2 2" xfId="28218"/>
    <cellStyle name="警告文本 2 3 2 2 2 2" xfId="28219"/>
    <cellStyle name="警告文本 2 3 2 2 2 2 2" xfId="28220"/>
    <cellStyle name="警告文本 2 3 2 3 2" xfId="28221"/>
    <cellStyle name="千位分隔 2 5 2 2 4" xfId="28222"/>
    <cellStyle name="警告文本 2 3 2 3 2 2" xfId="28223"/>
    <cellStyle name="千位分隔 2 5 2 2 4 2" xfId="28224"/>
    <cellStyle name="警告文本 2 3 2 3 2 2 2" xfId="28225"/>
    <cellStyle name="警告文本 2 3 2 4" xfId="28226"/>
    <cellStyle name="强调文字颜色 6 4 2 3 4 2" xfId="28227"/>
    <cellStyle name="警告文本 2 3 2 4 2" xfId="28228"/>
    <cellStyle name="警告文本 2 3 2 5" xfId="28229"/>
    <cellStyle name="警告文本 2 3 2 5 2" xfId="28230"/>
    <cellStyle name="警告文本 2 3 3 2 2" xfId="28231"/>
    <cellStyle name="警告文本 2 3 3 3" xfId="28232"/>
    <cellStyle name="警告文本 2 3 3 3 2" xfId="28233"/>
    <cellStyle name="警告文本 2 3 3 4" xfId="28234"/>
    <cellStyle name="警告文本 2 3 3 4 2" xfId="28235"/>
    <cellStyle name="警告文本 2 3 4 3" xfId="28236"/>
    <cellStyle name="警告文本 2 3 4 3 2" xfId="28237"/>
    <cellStyle name="警告文本 2 4" xfId="28238"/>
    <cellStyle name="警告文本 2 4 2" xfId="28239"/>
    <cellStyle name="警告文本 2 4 2 2 2 2" xfId="28240"/>
    <cellStyle name="适中 2 2 3 3 4" xfId="28241"/>
    <cellStyle name="警告文本 2 4 2 2 2 2 2" xfId="28242"/>
    <cellStyle name="适中 2 2 3 3 4 2" xfId="28243"/>
    <cellStyle name="注释 2 5" xfId="28244"/>
    <cellStyle name="警告文本 2 4 2 2 2 2 2 2" xfId="28245"/>
    <cellStyle name="强调文字颜色 6 2 5 4 2" xfId="28246"/>
    <cellStyle name="警告文本 2 4 2 3 2 2 2" xfId="28247"/>
    <cellStyle name="适中 2 2 4 3 4 2" xfId="28248"/>
    <cellStyle name="强调文字颜色 6 3 5 4" xfId="28249"/>
    <cellStyle name="警告文本 2 4 2 4 2 2" xfId="28250"/>
    <cellStyle name="警告文本 2 4 2 5 2" xfId="28251"/>
    <cellStyle name="警告文本 2 4 3" xfId="28252"/>
    <cellStyle name="强调文字颜色 2 3 2 2 4" xfId="28253"/>
    <cellStyle name="警告文本 2 4 3 2" xfId="28254"/>
    <cellStyle name="强调文字颜色 2 3 2 2 4 2" xfId="28255"/>
    <cellStyle name="警告文本 2 4 3 2 2" xfId="28256"/>
    <cellStyle name="强调文字颜色 2 3 2 2 4 2 2" xfId="28257"/>
    <cellStyle name="警告文本 2 4 3 2 2 2" xfId="28258"/>
    <cellStyle name="警告文本 2 4 3 2 2 2 2" xfId="28259"/>
    <cellStyle name="警告文本 2 4 3 3 2 2" xfId="28260"/>
    <cellStyle name="警告文本 2 4 3 4" xfId="28261"/>
    <cellStyle name="警告文本 2 4 3 4 2" xfId="28262"/>
    <cellStyle name="强调文字颜色 2 3 2 3 4 2" xfId="28263"/>
    <cellStyle name="警告文本 2 4 4 2 2" xfId="28264"/>
    <cellStyle name="警告文本 2 4 4 2 2 2" xfId="28265"/>
    <cellStyle name="警告文本 2 4 4 3 2" xfId="28266"/>
    <cellStyle name="警告文本 2 5" xfId="28267"/>
    <cellStyle name="警告文本 2 5 2" xfId="28268"/>
    <cellStyle name="警告文本 2 5 2 2" xfId="28269"/>
    <cellStyle name="警告文本 2 5 2 2 2" xfId="28270"/>
    <cellStyle name="警告文本 2 5 2 2 2 2" xfId="28271"/>
    <cellStyle name="警告文本 2 5 2 2 2 2 2" xfId="28272"/>
    <cellStyle name="警告文本 2 5 2 2 3 2" xfId="28273"/>
    <cellStyle name="警告文本 2 5 2 3 2" xfId="28274"/>
    <cellStyle name="警告文本 2 5 2 3 2 2" xfId="28275"/>
    <cellStyle name="警告文本 2 5 2 4" xfId="28276"/>
    <cellStyle name="警告文本 2 5 2 4 2" xfId="28277"/>
    <cellStyle name="警告文本 2 5 3" xfId="28278"/>
    <cellStyle name="输出 4 2 4 4 2" xfId="28279"/>
    <cellStyle name="强调文字颜色 2 3 3 2 4 2" xfId="28280"/>
    <cellStyle name="警告文本 2 5 3 2 2" xfId="28281"/>
    <cellStyle name="警告文本 2 5 3 2 3" xfId="28282"/>
    <cellStyle name="警告文本 2 5 3 2 3 2" xfId="28283"/>
    <cellStyle name="警告文本 2 5 3 3 2 2" xfId="28284"/>
    <cellStyle name="警告文本 2 5 3 4" xfId="28285"/>
    <cellStyle name="警告文本 2 5 3 4 2" xfId="28286"/>
    <cellStyle name="警告文本 2 5 4 2 2 2" xfId="28287"/>
    <cellStyle name="警告文本 2 5 4 3" xfId="28288"/>
    <cellStyle name="警告文本 2 5 4 3 2" xfId="28289"/>
    <cellStyle name="警告文本 2 5 5 2 2" xfId="28290"/>
    <cellStyle name="警告文本 2 5 6" xfId="28291"/>
    <cellStyle name="警告文本 2 6" xfId="28292"/>
    <cellStyle name="警告文本 2 6 2" xfId="28293"/>
    <cellStyle name="警告文本 2 6 2 2" xfId="28294"/>
    <cellStyle name="警告文本 2 6 2 2 2" xfId="28295"/>
    <cellStyle name="警告文本 2 6 2 2 2 2" xfId="28296"/>
    <cellStyle name="警告文本 2 6 2 3 2" xfId="28297"/>
    <cellStyle name="警告文本 2 6 3" xfId="28298"/>
    <cellStyle name="强调文字颜色 2 3 4 2 4 2" xfId="28299"/>
    <cellStyle name="警告文本 2 6 3 2 2" xfId="28300"/>
    <cellStyle name="警告文本 2 6 4" xfId="28301"/>
    <cellStyle name="警告文本 2 7" xfId="28302"/>
    <cellStyle name="强调文字颜色 4 2 3 2 3 3 2" xfId="28303"/>
    <cellStyle name="注释 2 2 5 2 5" xfId="28304"/>
    <cellStyle name="警告文本 2 7 2" xfId="28305"/>
    <cellStyle name="警告文本 2 7 2 2" xfId="28306"/>
    <cellStyle name="注释 2 2 5 2 6" xfId="28307"/>
    <cellStyle name="警告文本 2 7 3" xfId="28308"/>
    <cellStyle name="警告文本 2 8" xfId="28309"/>
    <cellStyle name="警告文本 2 8 2 2" xfId="28310"/>
    <cellStyle name="警告文本 2 9" xfId="28311"/>
    <cellStyle name="警告文本 2 9 2" xfId="28312"/>
    <cellStyle name="警告文本 3" xfId="28313"/>
    <cellStyle name="输出 4 3 2 2 3 3" xfId="28314"/>
    <cellStyle name="警告文本 3 2 2" xfId="28315"/>
    <cellStyle name="警告文本 3 2 2 2 2 2" xfId="28316"/>
    <cellStyle name="警告文本 3 2 2 2 2 3" xfId="28317"/>
    <cellStyle name="注释 2 2 4 4 2 3 2" xfId="28318"/>
    <cellStyle name="警告文本 3 2 2 2 2 3 2" xfId="28319"/>
    <cellStyle name="警告文本 3 2 2 2 3" xfId="28320"/>
    <cellStyle name="警告文本 3 2 2 2 4" xfId="28321"/>
    <cellStyle name="警告文本 3 2 2 3 2" xfId="28322"/>
    <cellStyle name="警告文本 3 2 2 3 2 2" xfId="28323"/>
    <cellStyle name="警告文本 3 2 2 3 3" xfId="28324"/>
    <cellStyle name="警告文本 3 2 2 3 3 2" xfId="28325"/>
    <cellStyle name="警告文本 3 2 2 4" xfId="28326"/>
    <cellStyle name="强调文字颜色 6 4 3 2 4 2" xfId="28327"/>
    <cellStyle name="警告文本 3 2 2 4 2" xfId="28328"/>
    <cellStyle name="强调文字颜色 6 4 3 2 4 2 2" xfId="28329"/>
    <cellStyle name="警告文本 3 2 2 4 2 2" xfId="28330"/>
    <cellStyle name="警告文本 3 2 2 5" xfId="28331"/>
    <cellStyle name="警告文本 3 2 2 5 2" xfId="28332"/>
    <cellStyle name="警告文本 3 2 3 2 2" xfId="28333"/>
    <cellStyle name="警告文本 3 2 3 2 3" xfId="28334"/>
    <cellStyle name="警告文本 3 2 3 4" xfId="28335"/>
    <cellStyle name="强调文字颜色 6 4 3 2 5 2" xfId="28336"/>
    <cellStyle name="警告文本 3 2 4 2 2 2" xfId="28337"/>
    <cellStyle name="注释 2 2 3 2 2 2 2 2" xfId="28338"/>
    <cellStyle name="警告文本 3 2 4 3" xfId="28339"/>
    <cellStyle name="注释 2 2 3 2 2 2 2 2 2" xfId="28340"/>
    <cellStyle name="警告文本 3 2 4 3 2" xfId="28341"/>
    <cellStyle name="警告文本 3 3" xfId="28342"/>
    <cellStyle name="警告文本 3 3 2" xfId="28343"/>
    <cellStyle name="警告文本 3 3 2 2 2" xfId="28344"/>
    <cellStyle name="警告文本 3 3 2 2 2 2" xfId="28345"/>
    <cellStyle name="警告文本 3 3 2 2 2 2 2" xfId="28346"/>
    <cellStyle name="警告文本 3 3 2 2 2 2 2 2" xfId="28347"/>
    <cellStyle name="警告文本 3 3 2 2 3" xfId="28348"/>
    <cellStyle name="警告文本 3 3 2 2 3 2" xfId="28349"/>
    <cellStyle name="警告文本 3 3 2 2 3 2 2" xfId="28350"/>
    <cellStyle name="警告文本 3 3 2 2 4" xfId="28351"/>
    <cellStyle name="警告文本 3 3 2 2 4 2" xfId="28352"/>
    <cellStyle name="警告文本 3 3 2 3" xfId="28353"/>
    <cellStyle name="警告文本 3 3 2 3 2" xfId="28354"/>
    <cellStyle name="警告文本 3 3 2 3 2 2" xfId="28355"/>
    <cellStyle name="警告文本 3 3 2 3 2 2 2" xfId="28356"/>
    <cellStyle name="千位分隔 2 2 2 4 8" xfId="28357"/>
    <cellStyle name="警告文本 3 3 2 3 3" xfId="28358"/>
    <cellStyle name="警告文本 3 3 2 3 3 2" xfId="28359"/>
    <cellStyle name="警告文本 3 3 2 4 2 2" xfId="28360"/>
    <cellStyle name="警告文本 3 3 2 5" xfId="28361"/>
    <cellStyle name="警告文本 3 3 2 5 2" xfId="28362"/>
    <cellStyle name="警告文本 3 3 3" xfId="28363"/>
    <cellStyle name="警告文本 3 3 3 2 2" xfId="28364"/>
    <cellStyle name="警告文本 3 3 3 2 2 2" xfId="28365"/>
    <cellStyle name="警告文本 3 3 3 2 3" xfId="28366"/>
    <cellStyle name="警告文本 3 3 3 2 3 2" xfId="28367"/>
    <cellStyle name="警告文本 3 3 3 3" xfId="28368"/>
    <cellStyle name="警告文本 3 3 3 3 2" xfId="28369"/>
    <cellStyle name="警告文本 3 3 3 3 2 2" xfId="28370"/>
    <cellStyle name="警告文本 3 3 3 4 2" xfId="28371"/>
    <cellStyle name="警告文本 3 3 4 2 2" xfId="28372"/>
    <cellStyle name="警告文本 3 3 4 2 2 2" xfId="28373"/>
    <cellStyle name="注释 2 2 3 2 2 3 2 2" xfId="28374"/>
    <cellStyle name="警告文本 3 3 4 3" xfId="28375"/>
    <cellStyle name="警告文本 3 3 4 3 2" xfId="28376"/>
    <cellStyle name="警告文本 3 3 5 2 2" xfId="28377"/>
    <cellStyle name="警告文本 3 3 6" xfId="28378"/>
    <cellStyle name="警告文本 3 3 6 2" xfId="28379"/>
    <cellStyle name="警告文本 3 4" xfId="28380"/>
    <cellStyle name="警告文本 3 4 2" xfId="28381"/>
    <cellStyle name="警告文本 3 4 2 2 2" xfId="28382"/>
    <cellStyle name="警告文本 3 4 2 2 2 2" xfId="28383"/>
    <cellStyle name="警告文本 3 4 2 2 2 2 2" xfId="28384"/>
    <cellStyle name="警告文本 3 4 2 2 3" xfId="28385"/>
    <cellStyle name="警告文本 3 4 2 2 3 2" xfId="28386"/>
    <cellStyle name="警告文本 3 4 2 3 2" xfId="28387"/>
    <cellStyle name="警告文本 3 4 2 4 2" xfId="28388"/>
    <cellStyle name="警告文本 3 4 3" xfId="28389"/>
    <cellStyle name="输出 4 2 5 3 2" xfId="28390"/>
    <cellStyle name="强调文字颜色 2 4 2 2 4" xfId="28391"/>
    <cellStyle name="警告文本 3 4 3 2" xfId="28392"/>
    <cellStyle name="强调文字颜色 2 4 2 2 4 2" xfId="28393"/>
    <cellStyle name="警告文本 3 4 3 2 2" xfId="28394"/>
    <cellStyle name="强调文字颜色 2 4 2 2 4 2 2" xfId="28395"/>
    <cellStyle name="警告文本 3 4 3 2 2 2" xfId="28396"/>
    <cellStyle name="警告文本 3 4 3 2 2 2 2" xfId="28397"/>
    <cellStyle name="警告文本 3 4 3 2 3" xfId="28398"/>
    <cellStyle name="警告文本 3 4 3 2 3 2" xfId="28399"/>
    <cellStyle name="强调文字颜色 2 4 2 2 5" xfId="28400"/>
    <cellStyle name="警告文本 3 4 3 3" xfId="28401"/>
    <cellStyle name="强调文字颜色 2 4 2 2 5 2" xfId="28402"/>
    <cellStyle name="警告文本 3 4 3 3 2" xfId="28403"/>
    <cellStyle name="警告文本 3 4 3 4" xfId="28404"/>
    <cellStyle name="警告文本 3 4 3 4 2" xfId="28405"/>
    <cellStyle name="强调文字颜色 2 4 2 3 4" xfId="28406"/>
    <cellStyle name="警告文本 3 4 4 2" xfId="28407"/>
    <cellStyle name="强调文字颜色 2 4 2 3 4 2" xfId="28408"/>
    <cellStyle name="警告文本 3 4 4 2 2" xfId="28409"/>
    <cellStyle name="警告文本 3 4 4 2 2 2" xfId="28410"/>
    <cellStyle name="警告文本 3 4 4 3" xfId="28411"/>
    <cellStyle name="警告文本 3 4 4 3 2" xfId="28412"/>
    <cellStyle name="警告文本 3 4 5 2" xfId="28413"/>
    <cellStyle name="警告文本 3 4 5 2 2" xfId="28414"/>
    <cellStyle name="警告文本 3 4 6" xfId="28415"/>
    <cellStyle name="警告文本 3 4 6 2" xfId="28416"/>
    <cellStyle name="警告文本 3 5" xfId="28417"/>
    <cellStyle name="警告文本 3 5 2" xfId="28418"/>
    <cellStyle name="警告文本 3 5 2 2" xfId="28419"/>
    <cellStyle name="输入 3 2 2 2 2 4" xfId="28420"/>
    <cellStyle name="警告文本 3 5 3" xfId="28421"/>
    <cellStyle name="警告文本 3 5 4" xfId="28422"/>
    <cellStyle name="强调文字颜色 2 4 3 3 4" xfId="28423"/>
    <cellStyle name="警告文本 3 5 4 2" xfId="28424"/>
    <cellStyle name="警告文本 3 6" xfId="28425"/>
    <cellStyle name="警告文本 3 6 2" xfId="28426"/>
    <cellStyle name="警告文本 3 6 2 2" xfId="28427"/>
    <cellStyle name="警告文本 3 6 3" xfId="28428"/>
    <cellStyle name="强调文字颜色 2 4 4 2 4" xfId="28429"/>
    <cellStyle name="警告文本 3 6 3 2" xfId="28430"/>
    <cellStyle name="注释 2 2 6 2 5" xfId="28431"/>
    <cellStyle name="警告文本 3 7 2" xfId="28432"/>
    <cellStyle name="警告文本 3 7 2 2" xfId="28433"/>
    <cellStyle name="警告文本 3 8" xfId="28434"/>
    <cellStyle name="警告文本 3 8 2" xfId="28435"/>
    <cellStyle name="输入 4 5 3 2 3" xfId="28436"/>
    <cellStyle name="警告文本 4 2" xfId="28437"/>
    <cellStyle name="输入 4 5 3 2 3 2" xfId="28438"/>
    <cellStyle name="警告文本 4 2 2" xfId="28439"/>
    <cellStyle name="警告文本 4 2 2 2 2 2" xfId="28440"/>
    <cellStyle name="警告文本 4 2 2 2 2 2 2" xfId="28441"/>
    <cellStyle name="警告文本 4 2 2 2 2 2 2 2" xfId="28442"/>
    <cellStyle name="警告文本 4 2 2 2 2 3 2" xfId="28443"/>
    <cellStyle name="警告文本 4 2 2 2 3" xfId="28444"/>
    <cellStyle name="警告文本 4 2 2 2 3 2" xfId="28445"/>
    <cellStyle name="警告文本 4 2 2 2 3 2 2" xfId="28446"/>
    <cellStyle name="警告文本 4 2 2 3 2" xfId="28447"/>
    <cellStyle name="警告文本 4 2 2 3 2 2" xfId="28448"/>
    <cellStyle name="警告文本 4 2 2 3 2 2 2" xfId="28449"/>
    <cellStyle name="警告文本 4 2 2 3 3" xfId="28450"/>
    <cellStyle name="警告文本 4 2 2 3 3 2" xfId="28451"/>
    <cellStyle name="警告文本 4 2 2 4" xfId="28452"/>
    <cellStyle name="强调文字颜色 6 4 4 2 4 2" xfId="28453"/>
    <cellStyle name="警告文本 4 2 2 4 2 2" xfId="28454"/>
    <cellStyle name="警告文本 4 2 3" xfId="28455"/>
    <cellStyle name="警告文本 4 2 3 2 2" xfId="28456"/>
    <cellStyle name="警告文本 4 2 3 2 2 2" xfId="28457"/>
    <cellStyle name="强调文字颜色 1 4 2 4" xfId="28458"/>
    <cellStyle name="警告文本 4 2 3 2 2 2 2" xfId="28459"/>
    <cellStyle name="警告文本 4 2 3 2 3" xfId="28460"/>
    <cellStyle name="警告文本 4 2 3 2 3 2" xfId="28461"/>
    <cellStyle name="警告文本 4 2 3 3" xfId="28462"/>
    <cellStyle name="警告文本 4 2 3 3 2" xfId="28463"/>
    <cellStyle name="输入 4 4 3 2 2 3" xfId="28464"/>
    <cellStyle name="警告文本 4 2 3 4 2" xfId="28465"/>
    <cellStyle name="警告文本 4 2 4 2 2" xfId="28466"/>
    <cellStyle name="注释 2 2 3 2 3 2 2 2" xfId="28467"/>
    <cellStyle name="警告文本 4 2 4 3" xfId="28468"/>
    <cellStyle name="警告文本 4 2 4 3 2" xfId="28469"/>
    <cellStyle name="警告文本 4 2 5 2 2" xfId="28470"/>
    <cellStyle name="警告文本 4 2 6" xfId="28471"/>
    <cellStyle name="警告文本 4 2 6 2" xfId="28472"/>
    <cellStyle name="警告文本 4 3 2" xfId="28473"/>
    <cellStyle name="警告文本 4 3 2 2 2" xfId="28474"/>
    <cellStyle name="警告文本 4 3 2 2 2 2" xfId="28475"/>
    <cellStyle name="警告文本 4 3 2 2 2 2 2" xfId="28476"/>
    <cellStyle name="警告文本 4 3 2 2 3" xfId="28477"/>
    <cellStyle name="警告文本 4 3 2 2 3 2" xfId="28478"/>
    <cellStyle name="警告文本 4 3 2 2 3 2 2" xfId="28479"/>
    <cellStyle name="警告文本 4 3 2 2 4 2" xfId="28480"/>
    <cellStyle name="警告文本 4 3 2 3" xfId="28481"/>
    <cellStyle name="警告文本 4 3 2 3 2" xfId="28482"/>
    <cellStyle name="警告文本 4 3 2 3 2 2" xfId="28483"/>
    <cellStyle name="警告文本 4 3 2 3 2 2 2" xfId="28484"/>
    <cellStyle name="警告文本 4 3 2 3 3 2" xfId="28485"/>
    <cellStyle name="警告文本 4 3 2 4 2" xfId="28486"/>
    <cellStyle name="警告文本 4 3 2 4 2 2" xfId="28487"/>
    <cellStyle name="警告文本 4 3 3" xfId="28488"/>
    <cellStyle name="警告文本 4 3 3 2 2" xfId="28489"/>
    <cellStyle name="警告文本 4 3 3 2 2 2" xfId="28490"/>
    <cellStyle name="警告文本 4 3 3 2 2 2 2" xfId="28491"/>
    <cellStyle name="警告文本 4 3 3 2 3" xfId="28492"/>
    <cellStyle name="警告文本 4 3 3 2 3 2" xfId="28493"/>
    <cellStyle name="警告文本 4 3 3 3" xfId="28494"/>
    <cellStyle name="警告文本 4 3 3 3 2" xfId="28495"/>
    <cellStyle name="警告文本 4 3 3 3 2 2" xfId="28496"/>
    <cellStyle name="警告文本 4 3 3 4" xfId="28497"/>
    <cellStyle name="警告文本 4 3 3 4 2" xfId="28498"/>
    <cellStyle name="警告文本 4 3 4 2 2" xfId="28499"/>
    <cellStyle name="警告文本 4 3 4 2 2 2" xfId="28500"/>
    <cellStyle name="警告文本 4 3 4 3" xfId="28501"/>
    <cellStyle name="警告文本 4 3 4 3 2" xfId="28502"/>
    <cellStyle name="警告文本 4 3 5 2" xfId="28503"/>
    <cellStyle name="警告文本 4 3 5 2 2" xfId="28504"/>
    <cellStyle name="警告文本 4 3 6" xfId="28505"/>
    <cellStyle name="警告文本 4 3 6 2" xfId="28506"/>
    <cellStyle name="警告文本 4 4 2" xfId="28507"/>
    <cellStyle name="警告文本 4 4 2 2 2" xfId="28508"/>
    <cellStyle name="警告文本 4 4 2 2 2 2" xfId="28509"/>
    <cellStyle name="警告文本 4 4 2 2 3" xfId="28510"/>
    <cellStyle name="警告文本 4 4 2 2 3 2" xfId="28511"/>
    <cellStyle name="警告文本 4 4 2 3 2" xfId="28512"/>
    <cellStyle name="警告文本 4 4 2 4" xfId="28513"/>
    <cellStyle name="警告文本 4 4 2 4 2" xfId="28514"/>
    <cellStyle name="警告文本 4 4 3 2 2" xfId="28515"/>
    <cellStyle name="警告文本 4 4 3 2 2 2" xfId="28516"/>
    <cellStyle name="警告文本 4 4 3 2 2 2 2" xfId="28517"/>
    <cellStyle name="千位分隔 2 2 2 4 3 2 5" xfId="28518"/>
    <cellStyle name="警告文本 4 4 3 2 3" xfId="28519"/>
    <cellStyle name="警告文本 4 4 3 3 2 2" xfId="28520"/>
    <cellStyle name="警告文本 4 4 3 4" xfId="28521"/>
    <cellStyle name="警告文本 4 4 3 4 2" xfId="28522"/>
    <cellStyle name="警告文本 4 4 4 2" xfId="28523"/>
    <cellStyle name="警告文本 4 4 4 2 2" xfId="28524"/>
    <cellStyle name="警告文本 4 4 4 2 2 2" xfId="28525"/>
    <cellStyle name="警告文本 4 4 4 3 2" xfId="28526"/>
    <cellStyle name="警告文本 4 4 5 2 2" xfId="28527"/>
    <cellStyle name="警告文本 4 4 6" xfId="28528"/>
    <cellStyle name="警告文本 4 4 6 2" xfId="28529"/>
    <cellStyle name="警告文本 4 5 2 2 2 2" xfId="28530"/>
    <cellStyle name="警告文本 4 5 2 2 3" xfId="28531"/>
    <cellStyle name="警告文本 4 5 2 2 3 2" xfId="28532"/>
    <cellStyle name="警告文本 4 5 2 3 2" xfId="28533"/>
    <cellStyle name="链接单元格 2 2 2 2" xfId="28534"/>
    <cellStyle name="警告文本 4 5 2 3 2 2" xfId="28535"/>
    <cellStyle name="链接单元格 2 2 2 2 2" xfId="28536"/>
    <cellStyle name="警告文本 4 5 2 4" xfId="28537"/>
    <cellStyle name="链接单元格 2 2 3" xfId="28538"/>
    <cellStyle name="警告文本 4 5 2 4 2" xfId="28539"/>
    <cellStyle name="链接单元格 2 2 3 2" xfId="28540"/>
    <cellStyle name="警告文本 4 5 3 2 2" xfId="28541"/>
    <cellStyle name="警告文本 4 5 4 2 2" xfId="28542"/>
    <cellStyle name="警告文本 4 6 2 2 2" xfId="28543"/>
    <cellStyle name="警告文本 4 6 2 3 2" xfId="28544"/>
    <cellStyle name="链接单元格 3 2 2 2" xfId="28545"/>
    <cellStyle name="警告文本 4 6 3 2" xfId="28546"/>
    <cellStyle name="警告文本 4 6 3 2 2" xfId="28547"/>
    <cellStyle name="链接单元格 2" xfId="28548"/>
    <cellStyle name="链接单元格 2 2 2 2 2 2 2 2 2" xfId="28549"/>
    <cellStyle name="链接单元格 2 2 2 2 2 2 3" xfId="28550"/>
    <cellStyle name="链接单元格 2 2 2 2 2 2 3 2" xfId="28551"/>
    <cellStyle name="链接单元格 2 2 2 2 2 3 2 2" xfId="28552"/>
    <cellStyle name="链接单元格 2 2 2 2 3 2 2 2" xfId="28553"/>
    <cellStyle name="千位分隔 2 2 4 3 2 2 2" xfId="28554"/>
    <cellStyle name="链接单元格 2 2 2 2 3 3 2" xfId="28555"/>
    <cellStyle name="强调文字颜色 4 2 2 2" xfId="28556"/>
    <cellStyle name="链接单元格 2 2 2 2 4 2" xfId="28557"/>
    <cellStyle name="链接单元格 2 2 2 2 4 2 2" xfId="28558"/>
    <cellStyle name="链接单元格 2 2 2 3 2" xfId="28559"/>
    <cellStyle name="链接单元格 2 2 2 3 2 2 2 2" xfId="28560"/>
    <cellStyle name="链接单元格 2 2 2 3 2 3 2" xfId="28561"/>
    <cellStyle name="强调文字颜色 4 3 3 2 2 2 2" xfId="28562"/>
    <cellStyle name="链接单元格 2 2 2 3 3" xfId="28563"/>
    <cellStyle name="链接单元格 2 2 2 3 4 2" xfId="28564"/>
    <cellStyle name="链接单元格 2 2 2 4" xfId="28565"/>
    <cellStyle name="链接单元格 2 2 2 4 2" xfId="28566"/>
    <cellStyle name="链接单元格 2 2 2 4 2 2" xfId="28567"/>
    <cellStyle name="适中 2 2 3 2 2 2 3" xfId="28568"/>
    <cellStyle name="链接单元格 2 2 2 4 2 2 2" xfId="28569"/>
    <cellStyle name="输入 2 2 3 3 2 2 2" xfId="28570"/>
    <cellStyle name="链接单元格 2 2 2 4 3" xfId="28571"/>
    <cellStyle name="链接单元格 2 2 2 4 3 2" xfId="28572"/>
    <cellStyle name="链接单元格 2 2 2 5" xfId="28573"/>
    <cellStyle name="链接单元格 2 2 2 5 2" xfId="28574"/>
    <cellStyle name="链接单元格 2 2 2 5 2 2" xfId="28575"/>
    <cellStyle name="链接单元格 2 2 2 6" xfId="28576"/>
    <cellStyle name="链接单元格 2 2 2 6 2" xfId="28577"/>
    <cellStyle name="链接单元格 2 2 3 2 2" xfId="28578"/>
    <cellStyle name="链接单元格 2 2 3 2 2 2 2 2 2" xfId="28579"/>
    <cellStyle name="强调文字颜色 6 2 2 2 2 3 2 2" xfId="28580"/>
    <cellStyle name="链接单元格 2 2 3 2 2 2 3" xfId="28581"/>
    <cellStyle name="强调文字颜色 6 2 2 2 2 4" xfId="28582"/>
    <cellStyle name="链接单元格 2 2 3 2 2 2 3 2" xfId="28583"/>
    <cellStyle name="强调文字颜色 6 2 2 2 2 4 2" xfId="28584"/>
    <cellStyle name="链接单元格 2 2 3 2 2 3 2 2" xfId="28585"/>
    <cellStyle name="强调文字颜色 6 2 2 2 3 3 2" xfId="28586"/>
    <cellStyle name="链接单元格 2 2 3 2 3 2 2 2" xfId="28587"/>
    <cellStyle name="强调文字颜色 6 2 2 3 2 3 2" xfId="28588"/>
    <cellStyle name="千位分隔 2 2 5 3 2 2 2" xfId="28589"/>
    <cellStyle name="链接单元格 2 2 3 2 3 3 2" xfId="28590"/>
    <cellStyle name="强调文字颜色 6 2 2 3 3 3" xfId="28591"/>
    <cellStyle name="输出 2 10 2" xfId="28592"/>
    <cellStyle name="输入 4 3 2 2 2 2 3" xfId="28593"/>
    <cellStyle name="链接单元格 2 2 3 2 4 2" xfId="28594"/>
    <cellStyle name="输入 4 3 2 2 2 2 3 2" xfId="28595"/>
    <cellStyle name="链接单元格 2 2 3 2 4 2 2" xfId="28596"/>
    <cellStyle name="强调文字颜色 6 2 2 4 2 3" xfId="28597"/>
    <cellStyle name="链接单元格 2 2 3 3" xfId="28598"/>
    <cellStyle name="链接单元格 2 2 3 3 2" xfId="28599"/>
    <cellStyle name="链接单元格 2 2 3 3 2 2 2 2" xfId="28600"/>
    <cellStyle name="强调文字颜色 6 2 3 2 2 3 2" xfId="28601"/>
    <cellStyle name="链接单元格 2 2 3 3 2 3 2" xfId="28602"/>
    <cellStyle name="强调文字颜色 4 3 4 2 2 2 2" xfId="28603"/>
    <cellStyle name="强调文字颜色 6 2 3 2 3 3" xfId="28604"/>
    <cellStyle name="链接单元格 2 2 3 3 4 2" xfId="28605"/>
    <cellStyle name="链接单元格 2 2 3 4" xfId="28606"/>
    <cellStyle name="链接单元格 2 2 3 4 2" xfId="28607"/>
    <cellStyle name="链接单元格 2 2 3 4 3" xfId="28608"/>
    <cellStyle name="链接单元格 2 2 3 4 3 2" xfId="28609"/>
    <cellStyle name="链接单元格 2 2 3 5 2" xfId="28610"/>
    <cellStyle name="链接单元格 2 2 3 6 2" xfId="28611"/>
    <cellStyle name="链接单元格 2 2 4" xfId="28612"/>
    <cellStyle name="链接单元格 2 2 4 2" xfId="28613"/>
    <cellStyle name="链接单元格 2 2 4 2 2" xfId="28614"/>
    <cellStyle name="链接单元格 2 2 4 2 2 2" xfId="28615"/>
    <cellStyle name="链接单元格 2 2 4 2 2 2 2" xfId="28616"/>
    <cellStyle name="强调文字颜色 6 3 2 2 2 3" xfId="28617"/>
    <cellStyle name="链接单元格 2 2 4 2 3" xfId="28618"/>
    <cellStyle name="链接单元格 2 2 4 2 3 2" xfId="28619"/>
    <cellStyle name="链接单元格 2 2 4 2 3 2 2" xfId="28620"/>
    <cellStyle name="强调文字颜色 6 3 2 3 2 3" xfId="28621"/>
    <cellStyle name="链接单元格 2 2 4 2 4" xfId="28622"/>
    <cellStyle name="链接单元格 2 2 4 2 4 2" xfId="28623"/>
    <cellStyle name="链接单元格 2 2 4 3 2" xfId="28624"/>
    <cellStyle name="链接单元格 2 2 4 3 2 2" xfId="28625"/>
    <cellStyle name="链接单元格 2 2 4 3 2 2 2" xfId="28626"/>
    <cellStyle name="强调文字颜色 6 3 3 2 2 3" xfId="28627"/>
    <cellStyle name="链接单元格 2 2 4 3 2 2 2 2" xfId="28628"/>
    <cellStyle name="强调文字颜色 6 3 3 2 2 3 2" xfId="28629"/>
    <cellStyle name="链接单元格 2 2 4 3 2 3 2" xfId="28630"/>
    <cellStyle name="强调文字颜色 4 3 5 2 2 2 2" xfId="28631"/>
    <cellStyle name="强调文字颜色 6 3 3 2 3 3" xfId="28632"/>
    <cellStyle name="链接单元格 2 2 4 3 3" xfId="28633"/>
    <cellStyle name="链接单元格 2 2 4 3 3 2" xfId="28634"/>
    <cellStyle name="链接单元格 2 2 4 3 3 2 2" xfId="28635"/>
    <cellStyle name="强调文字颜色 6 3 3 3 2 3" xfId="28636"/>
    <cellStyle name="链接单元格 2 2 4 3 4" xfId="28637"/>
    <cellStyle name="链接单元格 2 2 4 3 4 2" xfId="28638"/>
    <cellStyle name="链接单元格 2 2 4 4" xfId="28639"/>
    <cellStyle name="链接单元格 2 2 4 4 2" xfId="28640"/>
    <cellStyle name="链接单元格 2 2 4 4 2 2" xfId="28641"/>
    <cellStyle name="链接单元格 2 2 4 4 2 2 2" xfId="28642"/>
    <cellStyle name="强调文字颜色 6 3 4 2 2 3" xfId="28643"/>
    <cellStyle name="链接单元格 2 2 4 4 3" xfId="28644"/>
    <cellStyle name="链接单元格 2 2 4 4 3 2" xfId="28645"/>
    <cellStyle name="链接单元格 2 2 4 5" xfId="28646"/>
    <cellStyle name="链接单元格 2 2 4 5 2" xfId="28647"/>
    <cellStyle name="链接单元格 2 2 4 5 2 2" xfId="28648"/>
    <cellStyle name="链接单元格 2 2 4 6" xfId="28649"/>
    <cellStyle name="链接单元格 2 2 5 2 2 2" xfId="28650"/>
    <cellStyle name="链接单元格 2 2 5 3 2" xfId="28651"/>
    <cellStyle name="链接单元格 2 2 6 2 2" xfId="28652"/>
    <cellStyle name="链接单元格 2 2 6 3 2" xfId="28653"/>
    <cellStyle name="链接单元格 2 3" xfId="28654"/>
    <cellStyle name="链接单元格 2 3 2 2 2 2 2 2" xfId="28655"/>
    <cellStyle name="链接单元格 2 3 2 2 3 2 2" xfId="28656"/>
    <cellStyle name="输出 3 3 2 2 4" xfId="28657"/>
    <cellStyle name="链接单元格 2 3 2 2 4" xfId="28658"/>
    <cellStyle name="注释 2 2 4 4 4 2" xfId="28659"/>
    <cellStyle name="链接单元格 2 3 2 2 4 2" xfId="28660"/>
    <cellStyle name="链接单元格 2 3 3 2" xfId="28661"/>
    <cellStyle name="链接单元格 2 3 3 2 3" xfId="28662"/>
    <cellStyle name="链接单元格 2 3 3 3" xfId="28663"/>
    <cellStyle name="链接单元格 2 3 3 3 2" xfId="28664"/>
    <cellStyle name="链接单元格 2 3 3 4" xfId="28665"/>
    <cellStyle name="强调文字颜色 2 2 8 2" xfId="28666"/>
    <cellStyle name="链接单元格 2 3 3 4 2" xfId="28667"/>
    <cellStyle name="强调文字颜色 2 2 8 2 2" xfId="28668"/>
    <cellStyle name="链接单元格 2 3 4" xfId="28669"/>
    <cellStyle name="链接单元格 2 3 4 2 2 2" xfId="28670"/>
    <cellStyle name="链接单元格 2 4 2" xfId="28671"/>
    <cellStyle name="链接单元格 2 4 2 2" xfId="28672"/>
    <cellStyle name="链接单元格 2 4 2 2 2 2 2" xfId="28673"/>
    <cellStyle name="链接单元格 2 4 2 2 2 2 2 2" xfId="28674"/>
    <cellStyle name="链接单元格 2 4 2 2 2 3 2" xfId="28675"/>
    <cellStyle name="强调文字颜色 4 3 3 2 3 2 2 2" xfId="28676"/>
    <cellStyle name="强调文字颜色 5 2 2 2 2" xfId="28677"/>
    <cellStyle name="链接单元格 2 4 2 3" xfId="28678"/>
    <cellStyle name="强调文字颜色 5 2 2 2 2 2" xfId="28679"/>
    <cellStyle name="链接单元格 2 4 2 3 2" xfId="28680"/>
    <cellStyle name="强调文字颜色 5 2 2 2 2 2 2" xfId="28681"/>
    <cellStyle name="链接单元格 2 4 2 3 2 2" xfId="28682"/>
    <cellStyle name="强调文字颜色 5 2 2 2 2 2 2 2" xfId="28683"/>
    <cellStyle name="链接单元格 2 4 2 3 2 2 2" xfId="28684"/>
    <cellStyle name="强调文字颜色 5 2 2 2 3" xfId="28685"/>
    <cellStyle name="链接单元格 2 4 2 4" xfId="28686"/>
    <cellStyle name="强调文字颜色 2 3 7 2" xfId="28687"/>
    <cellStyle name="强调文字颜色 5 2 2 2 3 2" xfId="28688"/>
    <cellStyle name="链接单元格 2 4 2 4 2" xfId="28689"/>
    <cellStyle name="强调文字颜色 2 3 7 2 2" xfId="28690"/>
    <cellStyle name="强调文字颜色 5 2 2 2 3 2 2" xfId="28691"/>
    <cellStyle name="链接单元格 2 4 2 4 2 2" xfId="28692"/>
    <cellStyle name="强调文字颜色 5 2 2 2 4" xfId="28693"/>
    <cellStyle name="链接单元格 2 4 2 5" xfId="28694"/>
    <cellStyle name="强调文字颜色 5 2 2 2 4 2" xfId="28695"/>
    <cellStyle name="链接单元格 2 4 2 5 2" xfId="28696"/>
    <cellStyle name="链接单元格 2 4 3" xfId="28697"/>
    <cellStyle name="链接单元格 2 4 3 2" xfId="28698"/>
    <cellStyle name="链接单元格 2 4 3 2 2" xfId="28699"/>
    <cellStyle name="链接单元格 2 4 3 2 2 2" xfId="28700"/>
    <cellStyle name="链接单元格 2 4 3 2 2 2 2" xfId="28701"/>
    <cellStyle name="强调文字颜色 5 2 2 3 2" xfId="28702"/>
    <cellStyle name="链接单元格 2 4 3 3" xfId="28703"/>
    <cellStyle name="强调文字颜色 5 2 2 3 2 2" xfId="28704"/>
    <cellStyle name="链接单元格 2 4 3 3 2" xfId="28705"/>
    <cellStyle name="强调文字颜色 5 2 2 3 2 2 2" xfId="28706"/>
    <cellStyle name="链接单元格 2 4 3 3 2 2" xfId="28707"/>
    <cellStyle name="强调文字颜色 1 2 4 3" xfId="28708"/>
    <cellStyle name="强调文字颜色 5 2 2 3 3" xfId="28709"/>
    <cellStyle name="链接单元格 2 4 3 4" xfId="28710"/>
    <cellStyle name="强调文字颜色 2 3 8 2" xfId="28711"/>
    <cellStyle name="强调文字颜色 5 2 2 3 3 2" xfId="28712"/>
    <cellStyle name="链接单元格 2 4 3 4 2" xfId="28713"/>
    <cellStyle name="链接单元格 2 4 4" xfId="28714"/>
    <cellStyle name="链接单元格 2 4 4 2 2" xfId="28715"/>
    <cellStyle name="链接单元格 2 4 4 2 2 2" xfId="28716"/>
    <cellStyle name="链接单元格 2 4 5 2 2" xfId="28717"/>
    <cellStyle name="链接单元格 2 4 6 2" xfId="28718"/>
    <cellStyle name="链接单元格 2 5" xfId="28719"/>
    <cellStyle name="千位分隔 2 2 2 2 6 2" xfId="28720"/>
    <cellStyle name="链接单元格 2 5 2" xfId="28721"/>
    <cellStyle name="强调文字颜色 5 2 3 2 3 2" xfId="28722"/>
    <cellStyle name="链接单元格 2 5 2 4 2" xfId="28723"/>
    <cellStyle name="强调文字颜色 2 4 7 2 2" xfId="28724"/>
    <cellStyle name="链接单元格 2 5 3" xfId="28725"/>
    <cellStyle name="链接单元格 2 5 3 2" xfId="28726"/>
    <cellStyle name="链接单元格 2 5 3 2 2 2 2" xfId="28727"/>
    <cellStyle name="链接单元格 2 5 3 2 3 2" xfId="28728"/>
    <cellStyle name="强调文字颜色 5 2 3 3 2 2" xfId="28729"/>
    <cellStyle name="链接单元格 2 5 3 3 2" xfId="28730"/>
    <cellStyle name="强调文字颜色 5 2 3 3 2 2 2" xfId="28731"/>
    <cellStyle name="链接单元格 2 5 3 3 2 2" xfId="28732"/>
    <cellStyle name="强调文字颜色 5 2 3 3 3" xfId="28733"/>
    <cellStyle name="链接单元格 2 5 3 4" xfId="28734"/>
    <cellStyle name="强调文字颜色 2 4 8 2" xfId="28735"/>
    <cellStyle name="强调文字颜色 5 2 3 3 3 2" xfId="28736"/>
    <cellStyle name="链接单元格 2 5 3 4 2" xfId="28737"/>
    <cellStyle name="强调文字颜色 2 4 8 2 2" xfId="28738"/>
    <cellStyle name="链接单元格 2 5 4" xfId="28739"/>
    <cellStyle name="链接单元格 2 5 4 2 2" xfId="28740"/>
    <cellStyle name="链接单元格 2 5 4 2 2 2" xfId="28741"/>
    <cellStyle name="强调文字颜色 5 2 3 4 2" xfId="28742"/>
    <cellStyle name="链接单元格 2 5 4 3" xfId="28743"/>
    <cellStyle name="强调文字颜色 5 2 3 4 2 2" xfId="28744"/>
    <cellStyle name="链接单元格 2 5 4 3 2" xfId="28745"/>
    <cellStyle name="强调文字颜色 5 2 2 3 2 2 2 2 2" xfId="28746"/>
    <cellStyle name="链接单元格 2 5 5" xfId="28747"/>
    <cellStyle name="强调文字颜色 1 2 4 3 2 2" xfId="28748"/>
    <cellStyle name="链接单元格 2 5 5 2 2" xfId="28749"/>
    <cellStyle name="强调文字颜色 1 2 4 3 2 2 2 2" xfId="28750"/>
    <cellStyle name="链接单元格 2 5 6 2" xfId="28751"/>
    <cellStyle name="强调文字颜色 1 2 4 3 2 3 2" xfId="28752"/>
    <cellStyle name="链接单元格 2 8" xfId="28753"/>
    <cellStyle name="链接单元格 2 9" xfId="28754"/>
    <cellStyle name="链接单元格 3" xfId="28755"/>
    <cellStyle name="链接单元格 3 2 2 3" xfId="28756"/>
    <cellStyle name="链接单元格 3 2 2 5" xfId="28757"/>
    <cellStyle name="链接单元格 3 2 3 3" xfId="28758"/>
    <cellStyle name="链接单元格 3 2 3 4" xfId="28759"/>
    <cellStyle name="链接单元格 3 2 3 4 2" xfId="28760"/>
    <cellStyle name="链接单元格 3 2 4" xfId="28761"/>
    <cellStyle name="链接单元格 3 2 4 2" xfId="28762"/>
    <cellStyle name="链接单元格 3 2 4 2 2" xfId="28763"/>
    <cellStyle name="链接单元格 3 2 4 2 2 2" xfId="28764"/>
    <cellStyle name="链接单元格 3 2 4 3 2" xfId="28765"/>
    <cellStyle name="链接单元格 3 2 5 2" xfId="28766"/>
    <cellStyle name="链接单元格 3 2 5 2 2" xfId="28767"/>
    <cellStyle name="链接单元格 3 2 6 2" xfId="28768"/>
    <cellStyle name="链接单元格 3 3" xfId="28769"/>
    <cellStyle name="链接单元格 3 3 2" xfId="28770"/>
    <cellStyle name="输出 2 5 2 2 2 3" xfId="28771"/>
    <cellStyle name="链接单元格 3 3 2 2" xfId="28772"/>
    <cellStyle name="链接单元格 3 3 2 3" xfId="28773"/>
    <cellStyle name="链接单元格 3 3 2 4" xfId="28774"/>
    <cellStyle name="强调文字颜色 3 2 7 2" xfId="28775"/>
    <cellStyle name="链接单元格 3 3 3 2" xfId="28776"/>
    <cellStyle name="链接单元格 3 3 3 2 3" xfId="28777"/>
    <cellStyle name="链接单元格 3 3 3 2 3 2" xfId="28778"/>
    <cellStyle name="链接单元格 3 3 3 3" xfId="28779"/>
    <cellStyle name="链接单元格 3 3 3 3 2" xfId="28780"/>
    <cellStyle name="链接单元格 3 3 3 3 2 2" xfId="28781"/>
    <cellStyle name="链接单元格 3 3 3 4" xfId="28782"/>
    <cellStyle name="强调文字颜色 3 2 8 2" xfId="28783"/>
    <cellStyle name="链接单元格 3 3 3 4 2" xfId="28784"/>
    <cellStyle name="强调文字颜色 3 2 8 2 2" xfId="28785"/>
    <cellStyle name="链接单元格 3 3 4" xfId="28786"/>
    <cellStyle name="链接单元格 3 3 4 2 2 2" xfId="28787"/>
    <cellStyle name="链接单元格 3 3 4 3 2" xfId="28788"/>
    <cellStyle name="链接单元格 3 3 5" xfId="28789"/>
    <cellStyle name="链接单元格 3 3 6" xfId="28790"/>
    <cellStyle name="链接单元格 3 3 6 2" xfId="28791"/>
    <cellStyle name="链接单元格 3 4" xfId="28792"/>
    <cellStyle name="强调文字颜色 5 3 2 2 3" xfId="28793"/>
    <cellStyle name="链接单元格 3 4 2 4" xfId="28794"/>
    <cellStyle name="强调文字颜色 3 3 7 2" xfId="28795"/>
    <cellStyle name="链接单元格 3 4 4 2 2" xfId="28796"/>
    <cellStyle name="链接单元格 3 4 4 2 2 2" xfId="28797"/>
    <cellStyle name="强调文字颜色 5 3 2 4 2" xfId="28798"/>
    <cellStyle name="链接单元格 3 4 4 3" xfId="28799"/>
    <cellStyle name="强调文字颜色 5 3 2 4 2 2" xfId="28800"/>
    <cellStyle name="链接单元格 3 4 4 3 2" xfId="28801"/>
    <cellStyle name="链接单元格 3 4 5" xfId="28802"/>
    <cellStyle name="链接单元格 3 4 5 2" xfId="28803"/>
    <cellStyle name="链接单元格 3 4 5 2 2" xfId="28804"/>
    <cellStyle name="链接单元格 3 4 6" xfId="28805"/>
    <cellStyle name="链接单元格 3 4 6 2" xfId="28806"/>
    <cellStyle name="链接单元格 3 5" xfId="28807"/>
    <cellStyle name="链接单元格 3 5 3" xfId="28808"/>
    <cellStyle name="链接单元格 3 5 3 2" xfId="28809"/>
    <cellStyle name="链接单元格 3 5 4" xfId="28810"/>
    <cellStyle name="链接单元格 3 5 4 2" xfId="28811"/>
    <cellStyle name="链接单元格 3 8" xfId="28812"/>
    <cellStyle name="链接单元格 4" xfId="28813"/>
    <cellStyle name="链接单元格 4 2 2 4" xfId="28814"/>
    <cellStyle name="链接单元格 4 2 2 5" xfId="28815"/>
    <cellStyle name="链接单元格 4 2 2 5 2" xfId="28816"/>
    <cellStyle name="链接单元格 4 2 3 4" xfId="28817"/>
    <cellStyle name="链接单元格 4 2 4 3" xfId="28818"/>
    <cellStyle name="强调文字颜色 3 2 4 3 2 3" xfId="28819"/>
    <cellStyle name="链接单元格 4 2 4 3 2" xfId="28820"/>
    <cellStyle name="链接单元格 4 2 5 2 2" xfId="28821"/>
    <cellStyle name="链接单元格 4 2 6 2" xfId="28822"/>
    <cellStyle name="链接单元格 4 3 2 2 2 2 2 2" xfId="28823"/>
    <cellStyle name="链接单元格 4 3 2 2 2 3" xfId="28824"/>
    <cellStyle name="链接单元格 4 3 2 2 3 2 2" xfId="28825"/>
    <cellStyle name="链接单元格 4 3 2 2 4 2" xfId="28826"/>
    <cellStyle name="强调文字颜色 1 2 2 2 2 2 2 2 2 2" xfId="28827"/>
    <cellStyle name="链接单元格 4 3 2 4" xfId="28828"/>
    <cellStyle name="强调文字颜色 4 2 7 2" xfId="28829"/>
    <cellStyle name="链接单元格 4 3 3 2 2 2 2" xfId="28830"/>
    <cellStyle name="链接单元格 4 3 3 2 3" xfId="28831"/>
    <cellStyle name="链接单元格 4 3 3 2 3 2" xfId="28832"/>
    <cellStyle name="千位分隔 2 3 3 3 2 5" xfId="28833"/>
    <cellStyle name="链接单元格 4 3 3 3" xfId="28834"/>
    <cellStyle name="强调文字颜色 3 2 5 2 2 3" xfId="28835"/>
    <cellStyle name="链接单元格 4 3 3 3 2" xfId="28836"/>
    <cellStyle name="链接单元格 4 3 3 4" xfId="28837"/>
    <cellStyle name="强调文字颜色 4 2 8 2" xfId="28838"/>
    <cellStyle name="链接单元格 4 3 3 4 2" xfId="28839"/>
    <cellStyle name="强调文字颜色 4 2 8 2 2" xfId="28840"/>
    <cellStyle name="链接单元格 4 3 4 2 2" xfId="28841"/>
    <cellStyle name="链接单元格 4 3 4 2 2 2" xfId="28842"/>
    <cellStyle name="链接单元格 4 3 4 3" xfId="28843"/>
    <cellStyle name="强调文字颜色 3 2 5 3 2 3" xfId="28844"/>
    <cellStyle name="链接单元格 4 3 4 3 2" xfId="28845"/>
    <cellStyle name="链接单元格 4 3 5 2" xfId="28846"/>
    <cellStyle name="链接单元格 4 3 5 2 2" xfId="28847"/>
    <cellStyle name="链接单元格 4 3 6" xfId="28848"/>
    <cellStyle name="链接单元格 4 3 6 2" xfId="28849"/>
    <cellStyle name="链接单元格 4 4" xfId="28850"/>
    <cellStyle name="强调文字颜色 5 4 2 2 3" xfId="28851"/>
    <cellStyle name="链接单元格 4 4 2 4" xfId="28852"/>
    <cellStyle name="强调文字颜色 4 3 7 2" xfId="28853"/>
    <cellStyle name="强调文字颜色 5 4 2 2 3 2" xfId="28854"/>
    <cellStyle name="链接单元格 4 4 2 4 2" xfId="28855"/>
    <cellStyle name="强调文字颜色 4 3 7 2 2" xfId="28856"/>
    <cellStyle name="链接单元格 4 4 3 2 2 2" xfId="28857"/>
    <cellStyle name="链接单元格 4 4 3 2 2 2 2" xfId="28858"/>
    <cellStyle name="强调文字颜色 5 4 2 3 2" xfId="28859"/>
    <cellStyle name="链接单元格 4 4 3 3" xfId="28860"/>
    <cellStyle name="强调文字颜色 5 4 2 3 2 2" xfId="28861"/>
    <cellStyle name="链接单元格 4 4 3 3 2" xfId="28862"/>
    <cellStyle name="强调文字颜色 5 4 2 3 2 2 2" xfId="28863"/>
    <cellStyle name="链接单元格 4 4 3 3 2 2" xfId="28864"/>
    <cellStyle name="强调文字颜色 5 4 2 3 3" xfId="28865"/>
    <cellStyle name="链接单元格 4 4 3 4" xfId="28866"/>
    <cellStyle name="强调文字颜色 4 3 8 2" xfId="28867"/>
    <cellStyle name="强调文字颜色 5 4 2 3 3 2" xfId="28868"/>
    <cellStyle name="链接单元格 4 4 3 4 2" xfId="28869"/>
    <cellStyle name="链接单元格 4 4 4 2 2" xfId="28870"/>
    <cellStyle name="强调文字颜色 1 3 2 2 2 2 2 2 2" xfId="28871"/>
    <cellStyle name="链接单元格 4 4 4 2 2 2" xfId="28872"/>
    <cellStyle name="强调文字颜色 5 4 2 4 2" xfId="28873"/>
    <cellStyle name="链接单元格 4 4 4 3" xfId="28874"/>
    <cellStyle name="强调文字颜色 5 4 2 4 2 2" xfId="28875"/>
    <cellStyle name="链接单元格 4 4 4 3 2" xfId="28876"/>
    <cellStyle name="链接单元格 4 4 5" xfId="28877"/>
    <cellStyle name="强调文字颜色 1 3 2 2 2 2 3" xfId="28878"/>
    <cellStyle name="链接单元格 4 4 5 2" xfId="28879"/>
    <cellStyle name="强调文字颜色 1 3 2 2 2 2 3 2" xfId="28880"/>
    <cellStyle name="链接单元格 4 4 5 2 2" xfId="28881"/>
    <cellStyle name="链接单元格 4 4 6 2" xfId="28882"/>
    <cellStyle name="链接单元格 4 5" xfId="28883"/>
    <cellStyle name="强调文字颜色 5 4 3 2 3" xfId="28884"/>
    <cellStyle name="链接单元格 4 5 2 4" xfId="28885"/>
    <cellStyle name="强调文字颜色 4 4 7 2" xfId="28886"/>
    <cellStyle name="适中 4 3 2 2 2 2" xfId="28887"/>
    <cellStyle name="强调文字颜色 5 4 3 2 3 2" xfId="28888"/>
    <cellStyle name="链接单元格 4 5 2 4 2" xfId="28889"/>
    <cellStyle name="强调文字颜色 4 4 7 2 2" xfId="28890"/>
    <cellStyle name="适中 4 3 2 2 2 2 2" xfId="28891"/>
    <cellStyle name="强调文字颜色 5 4 3 3 2 2" xfId="28892"/>
    <cellStyle name="链接单元格 4 5 3 3 2" xfId="28893"/>
    <cellStyle name="链接单元格 4 5 4 2 2" xfId="28894"/>
    <cellStyle name="链接单元格 4 5 5" xfId="28895"/>
    <cellStyle name="强调文字颜色 1 2 4 5 2 2" xfId="28896"/>
    <cellStyle name="链接单元格 4 5 5 2" xfId="28897"/>
    <cellStyle name="千位分隔 2 10" xfId="28898"/>
    <cellStyle name="千位分隔 2 10 2" xfId="28899"/>
    <cellStyle name="千位分隔 2 10 2 2" xfId="28900"/>
    <cellStyle name="千位分隔 2 10 3" xfId="28901"/>
    <cellStyle name="千位分隔 2 10 4" xfId="28902"/>
    <cellStyle name="千位分隔 2 11 2" xfId="28903"/>
    <cellStyle name="千位分隔 2 12" xfId="28904"/>
    <cellStyle name="千位分隔 2 2 10" xfId="28905"/>
    <cellStyle name="千位分隔 2 2 11" xfId="28906"/>
    <cellStyle name="千位分隔 2 2 2" xfId="28907"/>
    <cellStyle name="千位分隔 2 2 2 2 2 2 2 2" xfId="28908"/>
    <cellStyle name="千位分隔 2 2 2 2 2 2 2 3" xfId="28909"/>
    <cellStyle name="千位分隔 2 2 2 2 2 2 2 4" xfId="28910"/>
    <cellStyle name="千位分隔 2 2 2 2 2 2 2 5" xfId="28911"/>
    <cellStyle name="千位分隔 2 2 2 2 2 2 3" xfId="28912"/>
    <cellStyle name="千位分隔 2 2 2 2 2 2 3 2" xfId="28913"/>
    <cellStyle name="千位分隔 2 2 2 2 2 2 3 3" xfId="28914"/>
    <cellStyle name="千位分隔 2 2 2 2 2 2 3 4" xfId="28915"/>
    <cellStyle name="输出 2 3 3 3 3 2" xfId="28916"/>
    <cellStyle name="千位分隔 2 2 2 2 2 2 4" xfId="28917"/>
    <cellStyle name="千位分隔 2 2 2 2 2 2 4 2" xfId="28918"/>
    <cellStyle name="千位分隔 2 2 2 2 2 2 5" xfId="28919"/>
    <cellStyle name="千位分隔 2 2 2 2 2 3 2" xfId="28920"/>
    <cellStyle name="千位分隔 2 2 2 2 2 3 2 2" xfId="28921"/>
    <cellStyle name="千位分隔 2 2 2 2 2 3 3" xfId="28922"/>
    <cellStyle name="千位分隔 2 2 2 2 2 3 3 2" xfId="28923"/>
    <cellStyle name="千位分隔 2 2 2 2 2 3 5" xfId="28924"/>
    <cellStyle name="千位分隔 2 2 2 2 2 5 3" xfId="28925"/>
    <cellStyle name="千位分隔 2 2 2 2 2 7" xfId="28926"/>
    <cellStyle name="注释 2 2 3 2 3 2 3 2" xfId="28927"/>
    <cellStyle name="千位分隔 2 2 2 2 3 2 2" xfId="28928"/>
    <cellStyle name="千位分隔 2 2 2 2 3 2 3" xfId="28929"/>
    <cellStyle name="千位分隔 2 2 2 2 3 2 4" xfId="28930"/>
    <cellStyle name="千位分隔 2 2 2 2 3 2 5" xfId="28931"/>
    <cellStyle name="千位分隔 2 2 2 2 3 3 2" xfId="28932"/>
    <cellStyle name="千位分隔 2 2 2 2 3 3 3" xfId="28933"/>
    <cellStyle name="千位分隔 2 2 2 2 3 6" xfId="28934"/>
    <cellStyle name="千位分隔 2 2 2 2 4" xfId="28935"/>
    <cellStyle name="强调文字颜色 4 4 6 2 3 2" xfId="28936"/>
    <cellStyle name="注释 2 2 3 2 3 3 3" xfId="28937"/>
    <cellStyle name="千位分隔 2 2 2 2 4 2" xfId="28938"/>
    <cellStyle name="千位分隔 2 2 2 2 4 2 2" xfId="28939"/>
    <cellStyle name="千位分隔 2 2 2 2 4 2 3" xfId="28940"/>
    <cellStyle name="千位分隔 2 2 2 2 4 2 4" xfId="28941"/>
    <cellStyle name="千位分隔 2 2 2 2 4 3" xfId="28942"/>
    <cellStyle name="千位分隔 2 2 2 2 4 3 2" xfId="28943"/>
    <cellStyle name="千位分隔 2 2 2 2 4 5" xfId="28944"/>
    <cellStyle name="千位分隔 2 2 2 2 5" xfId="28945"/>
    <cellStyle name="千位分隔 2 2 2 2 5 2" xfId="28946"/>
    <cellStyle name="千位分隔 2 2 2 2 5 2 2" xfId="28947"/>
    <cellStyle name="千位分隔 2 2 2 2 6" xfId="28948"/>
    <cellStyle name="千位分隔 2 2 2 2 7" xfId="28949"/>
    <cellStyle name="千位分隔 2 2 2 2 8" xfId="28950"/>
    <cellStyle name="千位分隔 2 2 2 3 2 2 2" xfId="28951"/>
    <cellStyle name="千位分隔 2 2 2 3 2 2 2 2" xfId="28952"/>
    <cellStyle name="千位分隔 2 2 2 3 2 2 2 2 2" xfId="28953"/>
    <cellStyle name="千位分隔 2 2 2 3 2 2 2 2 2 2" xfId="28954"/>
    <cellStyle name="输入 4 3 2 3 3" xfId="28955"/>
    <cellStyle name="千位分隔 2 2 2 3 2 2 2 2 3" xfId="28956"/>
    <cellStyle name="千位分隔 2 2 2 3 2 2 2 3" xfId="28957"/>
    <cellStyle name="千位分隔 2 2 2 3 2 2 2 3 2" xfId="28958"/>
    <cellStyle name="千位分隔 2 2 2 3 2 2 2 4" xfId="28959"/>
    <cellStyle name="千位分隔 2 2 2 3 2 2 2 5" xfId="28960"/>
    <cellStyle name="千位分隔 2 2 2 3 2 2 3" xfId="28961"/>
    <cellStyle name="千位分隔 2 2 2 3 2 2 3 2" xfId="28962"/>
    <cellStyle name="千位分隔 2 2 2 3 2 2 3 2 2" xfId="28963"/>
    <cellStyle name="千位分隔 2 2 2 3 2 2 3 3" xfId="28964"/>
    <cellStyle name="千位分隔 2 2 2 3 2 2 3 4" xfId="28965"/>
    <cellStyle name="输出 2 4 3 3 3 2" xfId="28966"/>
    <cellStyle name="千位分隔 2 2 2 3 2 2 4" xfId="28967"/>
    <cellStyle name="千位分隔 2 2 2 3 2 2 5" xfId="28968"/>
    <cellStyle name="千位分隔 2 2 2 3 2 3" xfId="28969"/>
    <cellStyle name="千位分隔 2 2 2 3 2 3 2" xfId="28970"/>
    <cellStyle name="千位分隔 2 2 2 3 2 3 2 2" xfId="28971"/>
    <cellStyle name="千位分隔 2 2 2 3 2 3 2 2 2" xfId="28972"/>
    <cellStyle name="千位分隔 2 2 2 3 2 3 3" xfId="28973"/>
    <cellStyle name="千位分隔 2 2 2 3 2 3 4" xfId="28974"/>
    <cellStyle name="千位分隔 2 2 2 3 2 6" xfId="28975"/>
    <cellStyle name="注释 2 2 3 2 4 2 3" xfId="28976"/>
    <cellStyle name="千位分隔 2 2 2 3 3 2" xfId="28977"/>
    <cellStyle name="千位分隔 2 2 2 3 3 2 2" xfId="28978"/>
    <cellStyle name="千位分隔 2 2 2 3 3 2 2 2" xfId="28979"/>
    <cellStyle name="千位分隔 2 2 2 3 3 2 2 3" xfId="28980"/>
    <cellStyle name="千位分隔 2 2 2 3 3 2 2 4" xfId="28981"/>
    <cellStyle name="千位分隔 2 2 2 3 3 2 3" xfId="28982"/>
    <cellStyle name="千位分隔 2 2 2 3 3 2 3 2" xfId="28983"/>
    <cellStyle name="千位分隔 2 2 2 3 3 2 4" xfId="28984"/>
    <cellStyle name="千位分隔 2 2 2 3 3 2 5" xfId="28985"/>
    <cellStyle name="千位分隔 2 2 2 3 3 3" xfId="28986"/>
    <cellStyle name="千位分隔 2 2 2 3 3 3 2" xfId="28987"/>
    <cellStyle name="千位分隔 2 2 2 3 3 3 2 2" xfId="28988"/>
    <cellStyle name="千位分隔 2 2 2 3 3 3 3" xfId="28989"/>
    <cellStyle name="千位分隔 2 2 2 3 3 3 4" xfId="28990"/>
    <cellStyle name="千位分隔 2 2 2 3 3 6" xfId="28991"/>
    <cellStyle name="千位分隔 2 2 2 3 4" xfId="28992"/>
    <cellStyle name="千位分隔 2 2 2 3 5" xfId="28993"/>
    <cellStyle name="千位分隔 2 2 2 3 5 2" xfId="28994"/>
    <cellStyle name="千位分隔 2 2 2 3 5 2 2" xfId="28995"/>
    <cellStyle name="千位分隔 2 2 2 3 5 4" xfId="28996"/>
    <cellStyle name="千位分隔 2 2 2 3 6" xfId="28997"/>
    <cellStyle name="千位分隔 2 2 2 3 6 2" xfId="28998"/>
    <cellStyle name="千位分隔 2 2 2 3 7" xfId="28999"/>
    <cellStyle name="千位分隔 2 2 2 3 8" xfId="29000"/>
    <cellStyle name="千位分隔 2 2 2 4 2 2" xfId="29001"/>
    <cellStyle name="千位分隔 2 2 2 4 2 2 2" xfId="29002"/>
    <cellStyle name="千位分隔 2 2 2 4 2 2 2 2" xfId="29003"/>
    <cellStyle name="千位分隔 2 2 2 4 2 2 2 3" xfId="29004"/>
    <cellStyle name="千位分隔 2 2 2 4 2 2 2 4" xfId="29005"/>
    <cellStyle name="千位分隔 2 2 2 4 2 2 3" xfId="29006"/>
    <cellStyle name="千位分隔 2 2 2 4 2 2 3 2" xfId="29007"/>
    <cellStyle name="千位分隔 2 2 2 4 2 2 4" xfId="29008"/>
    <cellStyle name="千位分隔 2 2 2 4 2 2 5" xfId="29009"/>
    <cellStyle name="千位分隔 2 2 2 4 2 3" xfId="29010"/>
    <cellStyle name="千位分隔 2 2 2 4 2 3 2" xfId="29011"/>
    <cellStyle name="千位分隔 2 2 2 4 2 3 2 2" xfId="29012"/>
    <cellStyle name="适中 3 3 2 2 3 2 2" xfId="29013"/>
    <cellStyle name="千位分隔 2 2 2 4 2 3 3" xfId="29014"/>
    <cellStyle name="千位分隔 2 2 2 4 2 6" xfId="29015"/>
    <cellStyle name="强调文字颜色 6 3 3 2 3 2" xfId="29016"/>
    <cellStyle name="千位分隔 2 2 2 4 3 2 2" xfId="29017"/>
    <cellStyle name="千位分隔 2 2 2 4 3 2 2 3" xfId="29018"/>
    <cellStyle name="千位分隔 2 2 2 4 3 2 2 4" xfId="29019"/>
    <cellStyle name="千位分隔 2 2 2 4 3 2 3" xfId="29020"/>
    <cellStyle name="千位分隔 2 2 2 4 3 2 3 2" xfId="29021"/>
    <cellStyle name="千位分隔 2 2 2 4 3 2 4" xfId="29022"/>
    <cellStyle name="千位分隔 2 2 2 4 3 3 2" xfId="29023"/>
    <cellStyle name="千位分隔 2 2 2 4 3 3 2 2" xfId="29024"/>
    <cellStyle name="千位分隔 2 2 2 4 3 3 3" xfId="29025"/>
    <cellStyle name="千位分隔 2 2 2 4 3 3 4" xfId="29026"/>
    <cellStyle name="千位分隔 2 2 2 4 3 4 2" xfId="29027"/>
    <cellStyle name="千位分隔 2 2 2 4 3 5" xfId="29028"/>
    <cellStyle name="千位分隔 2 2 2 4 3 6" xfId="29029"/>
    <cellStyle name="强调文字颜色 6 3 3 2 4 2" xfId="29030"/>
    <cellStyle name="千位分隔 2 2 2 4 4 2" xfId="29031"/>
    <cellStyle name="千位分隔 2 2 2 4 4 2 2" xfId="29032"/>
    <cellStyle name="千位分隔 2 2 2 4 4 2 3" xfId="29033"/>
    <cellStyle name="千位分隔 2 2 2 4 4 2 4" xfId="29034"/>
    <cellStyle name="千位分隔 2 2 2 4 4 3" xfId="29035"/>
    <cellStyle name="千位分隔 2 2 2 4 4 3 2" xfId="29036"/>
    <cellStyle name="千位分隔 2 2 2 4 4 4" xfId="29037"/>
    <cellStyle name="千位分隔 2 2 2 4 5 2" xfId="29038"/>
    <cellStyle name="千位分隔 2 2 2 4 5 2 2" xfId="29039"/>
    <cellStyle name="千位分隔 2 2 2 4 5 4" xfId="29040"/>
    <cellStyle name="千位分隔 2 2 2 4 6 2" xfId="29041"/>
    <cellStyle name="千位分隔 2 2 2 5" xfId="29042"/>
    <cellStyle name="千位分隔 2 2 2 5 2" xfId="29043"/>
    <cellStyle name="千位分隔 2 2 2 5 2 2" xfId="29044"/>
    <cellStyle name="千位分隔 2 2 2 5 2 2 2" xfId="29045"/>
    <cellStyle name="千位分隔 2 2 2 5 2 2 2 2" xfId="29046"/>
    <cellStyle name="千位分隔 2 2 2 5 3 2" xfId="29047"/>
    <cellStyle name="千位分隔 2 2 2 5 3 2 2" xfId="29048"/>
    <cellStyle name="千位分隔 2 2 2 5 4 2" xfId="29049"/>
    <cellStyle name="千位分隔 2 2 2 5 5" xfId="29050"/>
    <cellStyle name="千位分隔 2 2 2 5 6" xfId="29051"/>
    <cellStyle name="千位分隔 2 2 2 6" xfId="29052"/>
    <cellStyle name="千位分隔 2 2 2 6 2 2" xfId="29053"/>
    <cellStyle name="千位分隔 2 2 2 6 2 2 2" xfId="29054"/>
    <cellStyle name="强调文字颜色 1 3 2 5" xfId="29055"/>
    <cellStyle name="强调文字颜色 1 4 2 2" xfId="29056"/>
    <cellStyle name="千位分隔 2 2 2 6 4" xfId="29057"/>
    <cellStyle name="强调文字颜色 1 4 2 3" xfId="29058"/>
    <cellStyle name="千位分隔 2 2 2 6 5" xfId="29059"/>
    <cellStyle name="千位分隔 2 2 2 7 2" xfId="29060"/>
    <cellStyle name="千位分隔 2 2 2 7 2 2" xfId="29061"/>
    <cellStyle name="强调文字颜色 1 4 3 2" xfId="29062"/>
    <cellStyle name="千位分隔 2 2 2 7 4" xfId="29063"/>
    <cellStyle name="千位分隔 2 2 2 8" xfId="29064"/>
    <cellStyle name="千位分隔 2 2 2 8 2" xfId="29065"/>
    <cellStyle name="千位分隔 2 2 2 9" xfId="29066"/>
    <cellStyle name="千位分隔 2 2 3" xfId="29067"/>
    <cellStyle name="输出 2 2 2 2 2 2 4" xfId="29068"/>
    <cellStyle name="千位分隔 2 2 3 2 2 2 2 2 2" xfId="29069"/>
    <cellStyle name="千位分隔 2 2 3 2 2 2 3" xfId="29070"/>
    <cellStyle name="千位分隔 2 2 3 2 2 2 3 2" xfId="29071"/>
    <cellStyle name="千位分隔 2 2 3 2 2 2 5" xfId="29072"/>
    <cellStyle name="千位分隔 2 2 3 2 3 2 3" xfId="29073"/>
    <cellStyle name="千位分隔 2 2 3 2 3 2 4" xfId="29074"/>
    <cellStyle name="千位分隔 2 2 3 2 4 2 2" xfId="29075"/>
    <cellStyle name="千位分隔 2 2 3 2 5" xfId="29076"/>
    <cellStyle name="千位分隔 2 2 3 2 5 2" xfId="29077"/>
    <cellStyle name="千位分隔 2 2 3 3 4" xfId="29078"/>
    <cellStyle name="千位分隔 2 2 3 3 4 2" xfId="29079"/>
    <cellStyle name="千位分隔 2 2 3 3 5" xfId="29080"/>
    <cellStyle name="强调文字颜色 4 3 2 2 3 2" xfId="29081"/>
    <cellStyle name="千位分隔 2 2 3 4 2 2" xfId="29082"/>
    <cellStyle name="强调文字颜色 4 3 2 2 4 2" xfId="29083"/>
    <cellStyle name="千位分隔 2 2 3 4 3 2" xfId="29084"/>
    <cellStyle name="千位分隔 2 2 3 4 5" xfId="29085"/>
    <cellStyle name="千位分隔 2 2 3 5" xfId="29086"/>
    <cellStyle name="强调文字颜色 4 3 2 3 3" xfId="29087"/>
    <cellStyle name="千位分隔 2 2 3 5 2" xfId="29088"/>
    <cellStyle name="强调文字颜色 4 3 2 3 3 2" xfId="29089"/>
    <cellStyle name="千位分隔 2 2 3 5 2 2" xfId="29090"/>
    <cellStyle name="强调文字颜色 4 3 2 3 4" xfId="29091"/>
    <cellStyle name="千位分隔 2 2 3 5 3" xfId="29092"/>
    <cellStyle name="千位分隔 2 2 3 5 4" xfId="29093"/>
    <cellStyle name="千位分隔 2 2 3 6" xfId="29094"/>
    <cellStyle name="输出 2 2 4 3 5 2" xfId="29095"/>
    <cellStyle name="强调文字颜色 4 3 2 4 3" xfId="29096"/>
    <cellStyle name="千位分隔 2 2 3 6 2" xfId="29097"/>
    <cellStyle name="千位分隔 2 2 3 7" xfId="29098"/>
    <cellStyle name="强调文字颜色 1 4 3 2 2 2 2" xfId="29099"/>
    <cellStyle name="千位分隔 2 2 3 8" xfId="29100"/>
    <cellStyle name="千位分隔 2 2 4" xfId="29101"/>
    <cellStyle name="强调文字颜色 3 2 2 2 2" xfId="29102"/>
    <cellStyle name="千位分隔 2 2 4 2 2 2 2 2" xfId="29103"/>
    <cellStyle name="强调文字颜色 3 2 2 2 2 2" xfId="29104"/>
    <cellStyle name="千位分隔 2 2 4 2 2 2 2 2 2" xfId="29105"/>
    <cellStyle name="强调文字颜色 3 2 2 2 3" xfId="29106"/>
    <cellStyle name="千位分隔 2 2 4 2 2 2 2 3" xfId="29107"/>
    <cellStyle name="强调文字颜色 3 2 2 2 4" xfId="29108"/>
    <cellStyle name="千位分隔 2 2 4 2 2 2 2 4" xfId="29109"/>
    <cellStyle name="强调文字颜色 3 2 2 3" xfId="29110"/>
    <cellStyle name="千位分隔 2 2 4 2 2 2 3" xfId="29111"/>
    <cellStyle name="强调文字颜色 3 2 2 3 2" xfId="29112"/>
    <cellStyle name="千位分隔 2 2 4 2 2 2 3 2" xfId="29113"/>
    <cellStyle name="强调文字颜色 3 2 2 4" xfId="29114"/>
    <cellStyle name="千位分隔 2 2 4 2 2 2 4" xfId="29115"/>
    <cellStyle name="强调文字颜色 3 2 2 5" xfId="29116"/>
    <cellStyle name="千位分隔 2 2 4 2 2 2 5" xfId="29117"/>
    <cellStyle name="强调文字颜色 3 2 3 4" xfId="29118"/>
    <cellStyle name="千位分隔 2 2 4 2 2 3 4" xfId="29119"/>
    <cellStyle name="强调文字颜色 3 3 2 2" xfId="29120"/>
    <cellStyle name="千位分隔 2 2 4 2 3 2 2" xfId="29121"/>
    <cellStyle name="强调文字颜色 3 3 2 2 2" xfId="29122"/>
    <cellStyle name="千位分隔 2 2 4 2 3 2 2 2" xfId="29123"/>
    <cellStyle name="强调文字颜色 3 3 2 3" xfId="29124"/>
    <cellStyle name="千位分隔 2 2 4 2 3 2 3" xfId="29125"/>
    <cellStyle name="强调文字颜色 3 3 2 4" xfId="29126"/>
    <cellStyle name="千位分隔 2 2 4 2 3 2 4" xfId="29127"/>
    <cellStyle name="强调文字颜色 3 3 5" xfId="29128"/>
    <cellStyle name="千位分隔 2 2 4 2 3 5" xfId="29129"/>
    <cellStyle name="强调文字颜色 3 4" xfId="29130"/>
    <cellStyle name="千位分隔 2 2 4 2 4" xfId="29131"/>
    <cellStyle name="强调文字颜色 3 4 2" xfId="29132"/>
    <cellStyle name="千位分隔 2 2 4 2 4 2" xfId="29133"/>
    <cellStyle name="强调文字颜色 3 4 4" xfId="29134"/>
    <cellStyle name="千位分隔 2 2 4 2 4 4" xfId="29135"/>
    <cellStyle name="千位分隔 2 2 4 2 5" xfId="29136"/>
    <cellStyle name="千位分隔 2 2 4 2 5 2" xfId="29137"/>
    <cellStyle name="强调文字颜色 4 2 2 2 2" xfId="29138"/>
    <cellStyle name="千位分隔 2 2 4 3 2 2 2 2" xfId="29139"/>
    <cellStyle name="强调文字颜色 4 2 2 3" xfId="29140"/>
    <cellStyle name="千位分隔 2 2 4 3 2 2 3" xfId="29141"/>
    <cellStyle name="强调文字颜色 4 2 2 4" xfId="29142"/>
    <cellStyle name="千位分隔 2 2 4 3 2 2 4" xfId="29143"/>
    <cellStyle name="强调文字颜色 4 3 2" xfId="29144"/>
    <cellStyle name="千位分隔 2 2 4 3 3 2" xfId="29145"/>
    <cellStyle name="强调文字颜色 4 3 2 2" xfId="29146"/>
    <cellStyle name="千位分隔 2 2 4 3 3 2 2" xfId="29147"/>
    <cellStyle name="强调文字颜色 4 4" xfId="29148"/>
    <cellStyle name="千位分隔 2 2 4 3 4" xfId="29149"/>
    <cellStyle name="强调文字颜色 4 4 2" xfId="29150"/>
    <cellStyle name="千位分隔 2 2 4 3 4 2" xfId="29151"/>
    <cellStyle name="千位分隔 2 2 4 3 5" xfId="29152"/>
    <cellStyle name="强调文字颜色 4 3 3 2 3" xfId="29153"/>
    <cellStyle name="强调文字颜色 5 2" xfId="29154"/>
    <cellStyle name="千位分隔 2 2 4 4 2" xfId="29155"/>
    <cellStyle name="强调文字颜色 4 3 3 2 3 2" xfId="29156"/>
    <cellStyle name="强调文字颜色 5 2 2" xfId="29157"/>
    <cellStyle name="千位分隔 2 2 4 4 2 2" xfId="29158"/>
    <cellStyle name="强调文字颜色 4 3 3 2 3 2 2" xfId="29159"/>
    <cellStyle name="强调文字颜色 5 2 2 2" xfId="29160"/>
    <cellStyle name="千位分隔 2 2 4 4 2 2 2" xfId="29161"/>
    <cellStyle name="强调文字颜色 4 3 3 2 4" xfId="29162"/>
    <cellStyle name="强调文字颜色 5 3" xfId="29163"/>
    <cellStyle name="千位分隔 2 2 4 4 3" xfId="29164"/>
    <cellStyle name="强调文字颜色 4 3 3 2 4 2" xfId="29165"/>
    <cellStyle name="强调文字颜色 5 3 2" xfId="29166"/>
    <cellStyle name="千位分隔 2 2 4 4 3 2" xfId="29167"/>
    <cellStyle name="强调文字颜色 4 3 3 2 5" xfId="29168"/>
    <cellStyle name="强调文字颜色 5 4" xfId="29169"/>
    <cellStyle name="千位分隔 2 2 4 4 4" xfId="29170"/>
    <cellStyle name="千位分隔 2 2 4 4 5" xfId="29171"/>
    <cellStyle name="强调文字颜色 4 3 3 3 3 2" xfId="29172"/>
    <cellStyle name="强调文字颜色 6 2 2" xfId="29173"/>
    <cellStyle name="千位分隔 2 2 4 5 2 2" xfId="29174"/>
    <cellStyle name="强调文字颜色 4 3 3 3 4" xfId="29175"/>
    <cellStyle name="强调文字颜色 6 3" xfId="29176"/>
    <cellStyle name="千位分隔 2 2 4 5 3" xfId="29177"/>
    <cellStyle name="强调文字颜色 6 4" xfId="29178"/>
    <cellStyle name="千位分隔 2 2 4 5 4" xfId="29179"/>
    <cellStyle name="千位分隔 2 2 4 6" xfId="29180"/>
    <cellStyle name="强调文字颜色 4 3 3 4 3" xfId="29181"/>
    <cellStyle name="千位分隔 2 2 4 6 2" xfId="29182"/>
    <cellStyle name="千位分隔 2 2 4 7" xfId="29183"/>
    <cellStyle name="强调文字颜色 1 4 3 2 2 3 2" xfId="29184"/>
    <cellStyle name="千位分隔 2 2 4 8" xfId="29185"/>
    <cellStyle name="千位分隔 2 2 5" xfId="29186"/>
    <cellStyle name="强调文字颜色 2 2 2 5 2 3 2" xfId="29187"/>
    <cellStyle name="千位分隔 2 2 5 2" xfId="29188"/>
    <cellStyle name="千位分隔 2 2 5 2 4" xfId="29189"/>
    <cellStyle name="千位分隔 2 2 5 2 5" xfId="29190"/>
    <cellStyle name="千位分隔 2 2 5 3" xfId="29191"/>
    <cellStyle name="强调文字颜色 6 2 2 3 3 3 2" xfId="29192"/>
    <cellStyle name="千位分隔 2 2 5 3 2 2 2 2" xfId="29193"/>
    <cellStyle name="强调文字颜色 6 2 2 3 3 4" xfId="29194"/>
    <cellStyle name="千位分隔 2 2 5 3 2 2 3" xfId="29195"/>
    <cellStyle name="千位分隔 2 2 5 3 2 2 4" xfId="29196"/>
    <cellStyle name="千位分隔 2 2 5 3 3" xfId="29197"/>
    <cellStyle name="千位分隔 2 2 5 3 3 2" xfId="29198"/>
    <cellStyle name="强调文字颜色 6 2 2 4 3 3" xfId="29199"/>
    <cellStyle name="千位分隔 2 2 5 3 3 2 2" xfId="29200"/>
    <cellStyle name="千位分隔 2 2 5 3 4" xfId="29201"/>
    <cellStyle name="千位分隔 2 2 5 3 4 2" xfId="29202"/>
    <cellStyle name="千位分隔 2 2 5 4" xfId="29203"/>
    <cellStyle name="强调文字颜色 4 3 4 2 3" xfId="29204"/>
    <cellStyle name="千位分隔 2 2 5 4 2" xfId="29205"/>
    <cellStyle name="强调文字颜色 4 3 4 2 3 2" xfId="29206"/>
    <cellStyle name="千位分隔 2 2 5 4 2 2" xfId="29207"/>
    <cellStyle name="强调文字颜色 4 3 4 2 3 2 2" xfId="29208"/>
    <cellStyle name="千位分隔 2 2 5 4 2 2 2" xfId="29209"/>
    <cellStyle name="强调文字颜色 4 3 4 2 4" xfId="29210"/>
    <cellStyle name="千位分隔 2 2 5 4 3" xfId="29211"/>
    <cellStyle name="强调文字颜色 4 3 4 2 4 2" xfId="29212"/>
    <cellStyle name="千位分隔 2 2 5 4 3 2" xfId="29213"/>
    <cellStyle name="千位分隔 2 2 5 4 4" xfId="29214"/>
    <cellStyle name="千位分隔 2 2 5 4 5" xfId="29215"/>
    <cellStyle name="千位分隔 2 2 5 5" xfId="29216"/>
    <cellStyle name="强调文字颜色 4 3 4 3 4" xfId="29217"/>
    <cellStyle name="千位分隔 2 2 5 5 3" xfId="29218"/>
    <cellStyle name="千位分隔 2 2 5 5 4" xfId="29219"/>
    <cellStyle name="强调文字颜色 4 3 4 4 3" xfId="29220"/>
    <cellStyle name="千位分隔 2 2 5 6 2" xfId="29221"/>
    <cellStyle name="千位分隔 2 2 5 7" xfId="29222"/>
    <cellStyle name="强调文字颜色 1 4 3 2 2 4 2" xfId="29223"/>
    <cellStyle name="千位分隔 2 2 5 8" xfId="29224"/>
    <cellStyle name="千位分隔 2 2 6 2" xfId="29225"/>
    <cellStyle name="千位分隔 2 2 6 2 2 3" xfId="29226"/>
    <cellStyle name="千位分隔 2 2 6 2 4" xfId="29227"/>
    <cellStyle name="千位分隔 2 2 6 3" xfId="29228"/>
    <cellStyle name="千位分隔 2 2 6 3 3" xfId="29229"/>
    <cellStyle name="千位分隔 2 2 6 3 4" xfId="29230"/>
    <cellStyle name="强调文字颜色 4 3 5 2 3" xfId="29231"/>
    <cellStyle name="千位分隔 2 2 6 4 2" xfId="29232"/>
    <cellStyle name="千位分隔 2 2 6 5" xfId="29233"/>
    <cellStyle name="千位分隔 2 2 7 2 3" xfId="29234"/>
    <cellStyle name="千位分隔 2 2 8" xfId="29235"/>
    <cellStyle name="千位分隔 2 2 9" xfId="29236"/>
    <cellStyle name="千位分隔 2 3" xfId="29237"/>
    <cellStyle name="千位分隔 2 3 2 2 2 2" xfId="29238"/>
    <cellStyle name="千位分隔 2 3 2 2 2 2 2" xfId="29239"/>
    <cellStyle name="千位分隔 2 3 2 2 2 2 2 2" xfId="29240"/>
    <cellStyle name="输出 3 3 3 2 2 3" xfId="29241"/>
    <cellStyle name="千位分隔 2 3 2 2 2 2 2 2 2" xfId="29242"/>
    <cellStyle name="千位分隔 2 3 2 2 2 2 2 4" xfId="29243"/>
    <cellStyle name="千位分隔 2 3 2 2 2 2 3" xfId="29244"/>
    <cellStyle name="千位分隔 2 3 2 2 2 2 3 2" xfId="29245"/>
    <cellStyle name="千位分隔 2 3 2 2 2 2 4" xfId="29246"/>
    <cellStyle name="千位分隔 2 3 2 2 2 2 5" xfId="29247"/>
    <cellStyle name="千位分隔 2 3 2 2 2 3 2" xfId="29248"/>
    <cellStyle name="千位分隔 2 3 2 2 2 3 2 2" xfId="29249"/>
    <cellStyle name="千位分隔 2 3 2 2 2 3 3" xfId="29250"/>
    <cellStyle name="千位分隔 2 3 2 2 2 6" xfId="29251"/>
    <cellStyle name="千位分隔 2 3 2 2 3" xfId="29252"/>
    <cellStyle name="注释 2 2 4 2 3 2 3" xfId="29253"/>
    <cellStyle name="千位分隔 2 3 2 2 3 2" xfId="29254"/>
    <cellStyle name="千位分隔 2 3 2 2 3 2 2" xfId="29255"/>
    <cellStyle name="千位分隔 2 3 2 2 3 2 2 2" xfId="29256"/>
    <cellStyle name="千位分隔 2 3 2 2 3 2 4" xfId="29257"/>
    <cellStyle name="千位分隔 2 3 2 2 3 3" xfId="29258"/>
    <cellStyle name="千位分隔 2 3 2 2 3 3 2" xfId="29259"/>
    <cellStyle name="千位分隔 2 3 2 2 3 5" xfId="29260"/>
    <cellStyle name="强调文字颜色 5 4 3 2 3 3 2" xfId="29261"/>
    <cellStyle name="千位分隔 2 3 2 2 4" xfId="29262"/>
    <cellStyle name="千位分隔 2 3 2 2 4 2" xfId="29263"/>
    <cellStyle name="千位分隔 2 3 2 2 4 2 2" xfId="29264"/>
    <cellStyle name="千位分隔 2 3 2 2 4 3" xfId="29265"/>
    <cellStyle name="千位分隔 2 3 2 2 4 4" xfId="29266"/>
    <cellStyle name="千位分隔 2 3 2 2 5" xfId="29267"/>
    <cellStyle name="千位分隔 2 3 2 2 5 2" xfId="29268"/>
    <cellStyle name="千位分隔 2 3 2 2 6" xfId="29269"/>
    <cellStyle name="千位分隔 2 3 2 2 7" xfId="29270"/>
    <cellStyle name="千位分隔 2 3 2 3 2" xfId="29271"/>
    <cellStyle name="千位分隔 2 3 2 3 2 2" xfId="29272"/>
    <cellStyle name="千位分隔 2 3 2 3 2 2 2" xfId="29273"/>
    <cellStyle name="千位分隔 2 3 2 3 2 2 2 2" xfId="29274"/>
    <cellStyle name="千位分隔 2 3 2 3 2 2 3" xfId="29275"/>
    <cellStyle name="千位分隔 2 3 2 3 2 2 4" xfId="29276"/>
    <cellStyle name="千位分隔 2 3 2 3 3" xfId="29277"/>
    <cellStyle name="千位分隔 2 3 2 3 3 2" xfId="29278"/>
    <cellStyle name="千位分隔 2 3 2 3 3 2 2" xfId="29279"/>
    <cellStyle name="千位分隔 2 3 2 3 3 4" xfId="29280"/>
    <cellStyle name="千位分隔 2 3 2 3 4 2" xfId="29281"/>
    <cellStyle name="千位分隔 2 3 2 3 5" xfId="29282"/>
    <cellStyle name="千位分隔 2 3 2 3 6" xfId="29283"/>
    <cellStyle name="千位分隔 2 3 2 4" xfId="29284"/>
    <cellStyle name="千位分隔 2 3 2 4 2" xfId="29285"/>
    <cellStyle name="千位分隔 2 3 2 5" xfId="29286"/>
    <cellStyle name="千位分隔 2 3 2 5 2" xfId="29287"/>
    <cellStyle name="千位分隔 2 3 2 5 3" xfId="29288"/>
    <cellStyle name="千位分隔 2 3 2 5 4" xfId="29289"/>
    <cellStyle name="千位分隔 2 3 2 6" xfId="29290"/>
    <cellStyle name="输出 2 2 4 4 4 2" xfId="29291"/>
    <cellStyle name="千位分隔 2 3 2 6 2" xfId="29292"/>
    <cellStyle name="千位分隔 2 3 2 7" xfId="29293"/>
    <cellStyle name="千位分隔 2 3 2 8" xfId="29294"/>
    <cellStyle name="千位分隔 2 3 3" xfId="29295"/>
    <cellStyle name="千位分隔 2 3 3 2" xfId="29296"/>
    <cellStyle name="千位分隔 2 3 3 2 2" xfId="29297"/>
    <cellStyle name="千位分隔 2 3 3 2 2 2" xfId="29298"/>
    <cellStyle name="输出 2 2 2 3 4" xfId="29299"/>
    <cellStyle name="千位分隔 2 3 3 2 2 2 2" xfId="29300"/>
    <cellStyle name="千位分隔 2 3 3 2 2 2 2 2" xfId="29301"/>
    <cellStyle name="千位分隔 2 3 3 2 2 2 2 2 2" xfId="29302"/>
    <cellStyle name="强调文字颜色 2 3 2 4 2" xfId="29303"/>
    <cellStyle name="千位分隔 2 3 3 2 2 2 2 4" xfId="29304"/>
    <cellStyle name="输出 2 2 2 3 5" xfId="29305"/>
    <cellStyle name="千位分隔 2 3 3 2 2 2 3" xfId="29306"/>
    <cellStyle name="输出 2 2 2 3 5 2" xfId="29307"/>
    <cellStyle name="千位分隔 2 3 3 2 2 2 3 2" xfId="29308"/>
    <cellStyle name="千位分隔 2 3 3 2 2 2 4" xfId="29309"/>
    <cellStyle name="千位分隔 2 3 3 2 2 2 5" xfId="29310"/>
    <cellStyle name="输出 2 2 2 4 4" xfId="29311"/>
    <cellStyle name="千位分隔 2 3 3 2 2 3 2" xfId="29312"/>
    <cellStyle name="输出 2 2 2 4 4 2" xfId="29313"/>
    <cellStyle name="千位分隔 2 3 3 2 2 3 2 2" xfId="29314"/>
    <cellStyle name="千位分隔 2 3 3 2 2 3 3" xfId="29315"/>
    <cellStyle name="千位分隔 2 3 3 2 2 4 2" xfId="29316"/>
    <cellStyle name="千位分隔 2 3 3 2 2 5" xfId="29317"/>
    <cellStyle name="千位分隔 2 3 3 2 3 2 2 2" xfId="29318"/>
    <cellStyle name="输出 2 2 3 3 5" xfId="29319"/>
    <cellStyle name="千位分隔 2 3 3 2 3 2 3" xfId="29320"/>
    <cellStyle name="千位分隔 2 3 3 2 3 2 4" xfId="29321"/>
    <cellStyle name="千位分隔 2 3 3 2 3 3" xfId="29322"/>
    <cellStyle name="输出 2 2 3 4 4" xfId="29323"/>
    <cellStyle name="千位分隔 2 3 3 2 3 3 2" xfId="29324"/>
    <cellStyle name="千位分隔 2 3 3 2 3 4" xfId="29325"/>
    <cellStyle name="千位分隔 2 3 3 2 3 5" xfId="29326"/>
    <cellStyle name="输出 2 2 4 3 4" xfId="29327"/>
    <cellStyle name="千位分隔 2 3 3 2 4 2 2" xfId="29328"/>
    <cellStyle name="千位分隔 2 3 3 2 4 4" xfId="29329"/>
    <cellStyle name="千位分隔 2 3 3 2 5" xfId="29330"/>
    <cellStyle name="千位分隔 2 3 3 2 5 2" xfId="29331"/>
    <cellStyle name="千位分隔 2 3 3 2 7" xfId="29332"/>
    <cellStyle name="千位分隔 2 3 3 3" xfId="29333"/>
    <cellStyle name="千位分隔 2 3 3 3 2" xfId="29334"/>
    <cellStyle name="千位分隔 2 3 3 3 2 2" xfId="29335"/>
    <cellStyle name="输出 2 3 2 3 4" xfId="29336"/>
    <cellStyle name="千位分隔 2 3 3 3 2 2 2" xfId="29337"/>
    <cellStyle name="输出 2 3 2 3 4 2" xfId="29338"/>
    <cellStyle name="千位分隔 2 3 3 3 2 2 2 2" xfId="29339"/>
    <cellStyle name="千位分隔 2 9" xfId="29340"/>
    <cellStyle name="千位分隔 2 3 3 3 2 2 3" xfId="29341"/>
    <cellStyle name="千位分隔 2 3 3 3 2 2 4" xfId="29342"/>
    <cellStyle name="千位分隔 2 3 3 3 2 4" xfId="29343"/>
    <cellStyle name="千位分隔 2 3 3 3 3 2 2" xfId="29344"/>
    <cellStyle name="千位分隔 2 3 3 3 3 4" xfId="29345"/>
    <cellStyle name="千位分隔 2 3 3 3 4" xfId="29346"/>
    <cellStyle name="千位分隔 2 3 3 3 4 2" xfId="29347"/>
    <cellStyle name="千位分隔 2 3 3 3 5" xfId="29348"/>
    <cellStyle name="千位分隔 2 3 3 4" xfId="29349"/>
    <cellStyle name="强调文字颜色 4 4 2 2 3" xfId="29350"/>
    <cellStyle name="千位分隔 2 3 3 4 2" xfId="29351"/>
    <cellStyle name="强调文字颜色 4 4 2 2 5" xfId="29352"/>
    <cellStyle name="千位分隔 2 3 3 4 4" xfId="29353"/>
    <cellStyle name="千位分隔 2 3 3 4 5" xfId="29354"/>
    <cellStyle name="千位分隔 2 3 3 5" xfId="29355"/>
    <cellStyle name="强调文字颜色 4 4 2 3 3" xfId="29356"/>
    <cellStyle name="千位分隔 2 3 3 5 2" xfId="29357"/>
    <cellStyle name="强调文字颜色 4 4 2 3 4" xfId="29358"/>
    <cellStyle name="千位分隔 2 3 3 5 3" xfId="29359"/>
    <cellStyle name="千位分隔 2 3 3 5 4" xfId="29360"/>
    <cellStyle name="千位分隔 2 3 3 6" xfId="29361"/>
    <cellStyle name="强调文字颜色 4 4 2 4 3" xfId="29362"/>
    <cellStyle name="千位分隔 2 3 3 6 2" xfId="29363"/>
    <cellStyle name="千位分隔 2 3 3 7" xfId="29364"/>
    <cellStyle name="千位分隔 2 3 4 2 2 2 2 2" xfId="29365"/>
    <cellStyle name="注释 3 4 3 5" xfId="29366"/>
    <cellStyle name="输出 3 2 2 3 4 2" xfId="29367"/>
    <cellStyle name="千位分隔 2 3 4 2 2 2 3" xfId="29368"/>
    <cellStyle name="千位分隔 2 3 4 2 2 2 4" xfId="29369"/>
    <cellStyle name="千位分隔 2 3 4 2 2 3 2" xfId="29370"/>
    <cellStyle name="千位分隔 2 3 4 2 2 4" xfId="29371"/>
    <cellStyle name="千位分隔 2 3 4 2 2 5" xfId="29372"/>
    <cellStyle name="千位分隔 2 3 4 2 3 2 2" xfId="29373"/>
    <cellStyle name="千位分隔 2 3 4 2 3 3" xfId="29374"/>
    <cellStyle name="千位分隔 2 3 4 2 3 4" xfId="29375"/>
    <cellStyle name="千位分隔 2 3 4 2 4" xfId="29376"/>
    <cellStyle name="千位分隔 2 3 4 2 4 2" xfId="29377"/>
    <cellStyle name="千位分隔 2 3 4 2 5" xfId="29378"/>
    <cellStyle name="千位分隔 2 3 4 3" xfId="29379"/>
    <cellStyle name="输出 3 3 2 3 4" xfId="29380"/>
    <cellStyle name="千位分隔 2 3 4 3 2 2 2" xfId="29381"/>
    <cellStyle name="千位分隔 2 3 4 3 2 2 3" xfId="29382"/>
    <cellStyle name="千位分隔 2 3 4 3 2 2 4" xfId="29383"/>
    <cellStyle name="千位分隔 2 3 4 3 2 3 2" xfId="29384"/>
    <cellStyle name="千位分隔 2 3 4 3 2 5" xfId="29385"/>
    <cellStyle name="千位分隔 2 3 4 3 3 2 2" xfId="29386"/>
    <cellStyle name="千位分隔 2 3 4 3 3 3" xfId="29387"/>
    <cellStyle name="千位分隔 2 3 4 3 3 4" xfId="29388"/>
    <cellStyle name="千位分隔 2 3 4 3 4" xfId="29389"/>
    <cellStyle name="千位分隔 2 3 4 3 4 2" xfId="29390"/>
    <cellStyle name="千位分隔 2 3 4 3 5" xfId="29391"/>
    <cellStyle name="千位分隔 2 3 4 3 6" xfId="29392"/>
    <cellStyle name="千位分隔 2 3 4 4" xfId="29393"/>
    <cellStyle name="适中 4 2 2 2 2" xfId="29394"/>
    <cellStyle name="强调文字颜色 4 4 3 2 3" xfId="29395"/>
    <cellStyle name="千位分隔 2 3 4 4 2" xfId="29396"/>
    <cellStyle name="适中 4 2 2 2 2 2" xfId="29397"/>
    <cellStyle name="强调文字颜色 4 4 3 2 4" xfId="29398"/>
    <cellStyle name="千位分隔 2 3 4 4 3" xfId="29399"/>
    <cellStyle name="适中 4 2 2 2 2 3" xfId="29400"/>
    <cellStyle name="强调文字颜色 4 4 3 2 5" xfId="29401"/>
    <cellStyle name="千位分隔 2 3 4 4 4" xfId="29402"/>
    <cellStyle name="千位分隔 2 3 4 4 5" xfId="29403"/>
    <cellStyle name="千位分隔 2 3 4 5" xfId="29404"/>
    <cellStyle name="适中 4 2 2 2 3" xfId="29405"/>
    <cellStyle name="强调文字颜色 4 4 3 3 3" xfId="29406"/>
    <cellStyle name="千位分隔 2 3 4 5 2" xfId="29407"/>
    <cellStyle name="适中 4 2 2 2 3 2" xfId="29408"/>
    <cellStyle name="强调文字颜色 4 4 3 3 4" xfId="29409"/>
    <cellStyle name="千位分隔 2 3 4 5 3" xfId="29410"/>
    <cellStyle name="千位分隔 2 3 4 5 4" xfId="29411"/>
    <cellStyle name="千位分隔 2 3 4 6" xfId="29412"/>
    <cellStyle name="适中 4 2 2 2 4" xfId="29413"/>
    <cellStyle name="强调文字颜色 4 4 3 4 3" xfId="29414"/>
    <cellStyle name="千位分隔 2 3 4 6 2" xfId="29415"/>
    <cellStyle name="适中 4 2 2 2 4 2" xfId="29416"/>
    <cellStyle name="千位分隔 2 3 4 7" xfId="29417"/>
    <cellStyle name="强调文字颜色 1 4 3 2 3 3 2" xfId="29418"/>
    <cellStyle name="千位分隔 2 3 4 8" xfId="29419"/>
    <cellStyle name="千位分隔 2 3 5" xfId="29420"/>
    <cellStyle name="千位分隔 2 3 5 2" xfId="29421"/>
    <cellStyle name="千位分隔 2 3 5 2 4" xfId="29422"/>
    <cellStyle name="千位分隔 2 3 5 2 5" xfId="29423"/>
    <cellStyle name="千位分隔 2 3 5 3" xfId="29424"/>
    <cellStyle name="千位分隔 2 3 5 3 3" xfId="29425"/>
    <cellStyle name="千位分隔 2 3 5 3 4" xfId="29426"/>
    <cellStyle name="强调文字颜色 4 4 4 2 3" xfId="29427"/>
    <cellStyle name="千位分隔 2 3 5 4 2" xfId="29428"/>
    <cellStyle name="适中 4 2 2 3 2 2" xfId="29429"/>
    <cellStyle name="千位分隔 2 3 5 5" xfId="29430"/>
    <cellStyle name="适中 4 2 2 3 3" xfId="29431"/>
    <cellStyle name="千位分隔 2 3 5 6" xfId="29432"/>
    <cellStyle name="千位分隔 2 3 6 2 4" xfId="29433"/>
    <cellStyle name="千位分隔 2 3 6 3" xfId="29434"/>
    <cellStyle name="千位分隔 2 3 6 4" xfId="29435"/>
    <cellStyle name="适中 4 2 2 4 2" xfId="29436"/>
    <cellStyle name="强调文字颜色 4 4 5 2 3" xfId="29437"/>
    <cellStyle name="千位分隔 2 3 6 4 2" xfId="29438"/>
    <cellStyle name="适中 4 2 2 4 2 2" xfId="29439"/>
    <cellStyle name="千位分隔 2 3 6 5" xfId="29440"/>
    <cellStyle name="千位分隔 2 3 7" xfId="29441"/>
    <cellStyle name="千位分隔 2 3 7 3" xfId="29442"/>
    <cellStyle name="千位分隔 2 4 2 2 2 2" xfId="29443"/>
    <cellStyle name="千位分隔 2 4 2 2 2 3" xfId="29444"/>
    <cellStyle name="千位分隔 2 4 2 2 3" xfId="29445"/>
    <cellStyle name="千位分隔 2 4 2 2 3 2" xfId="29446"/>
    <cellStyle name="适中 3 2 2" xfId="29447"/>
    <cellStyle name="千位分隔 2 4 2 2 3 3" xfId="29448"/>
    <cellStyle name="千位分隔 2 4 2 2 4" xfId="29449"/>
    <cellStyle name="千位分隔 2 4 2 2 4 2" xfId="29450"/>
    <cellStyle name="千位分隔 2 4 2 2 5" xfId="29451"/>
    <cellStyle name="强调文字颜色 6 3 4 2 3 2" xfId="29452"/>
    <cellStyle name="千位分隔 2 4 2 3" xfId="29453"/>
    <cellStyle name="千位分隔 2 4 2 3 5" xfId="29454"/>
    <cellStyle name="千位分隔 2 4 2 4" xfId="29455"/>
    <cellStyle name="千位分隔 2 4 2 5" xfId="29456"/>
    <cellStyle name="千位分隔 2 4 2 6" xfId="29457"/>
    <cellStyle name="千位分隔 2 4 3" xfId="29458"/>
    <cellStyle name="千位分隔 2 4 3 2" xfId="29459"/>
    <cellStyle name="千位分隔 2 4 3 2 2" xfId="29460"/>
    <cellStyle name="千位分隔 2 4 3 2 2 2" xfId="29461"/>
    <cellStyle name="千位分隔 2 4 3 2 2 2 2" xfId="29462"/>
    <cellStyle name="千位分隔 2 4 3 2 2 3" xfId="29463"/>
    <cellStyle name="千位分隔 2 4 3 2 5" xfId="29464"/>
    <cellStyle name="强调文字颜色 6 3 4 2 4 2" xfId="29465"/>
    <cellStyle name="千位分隔 2 4 3 3" xfId="29466"/>
    <cellStyle name="千位分隔 2 4 3 3 4" xfId="29467"/>
    <cellStyle name="千位分隔 2 4 3 4" xfId="29468"/>
    <cellStyle name="千位分隔 2 4 3 4 2" xfId="29469"/>
    <cellStyle name="千位分隔 2 4 3 5" xfId="29470"/>
    <cellStyle name="千位分隔 2 4 3 6" xfId="29471"/>
    <cellStyle name="强调文字颜色 5 2 6 2 2 2 2" xfId="29472"/>
    <cellStyle name="千位分隔 2 4 4 2" xfId="29473"/>
    <cellStyle name="千位分隔 2 4 4 2 4" xfId="29474"/>
    <cellStyle name="千位分隔 2 4 4 5" xfId="29475"/>
    <cellStyle name="适中 4 2 3 2 3" xfId="29476"/>
    <cellStyle name="千位分隔 2 4 5" xfId="29477"/>
    <cellStyle name="千位分隔 2 4 5 2" xfId="29478"/>
    <cellStyle name="千位分隔 2 4 5 4" xfId="29479"/>
    <cellStyle name="适中 4 2 3 3 2" xfId="29480"/>
    <cellStyle name="千位分隔 2 4 6 2" xfId="29481"/>
    <cellStyle name="千位分隔 2 4 7" xfId="29482"/>
    <cellStyle name="千位分隔 2 5 2 2 3" xfId="29483"/>
    <cellStyle name="千位分隔 2 5 2 2 3 3" xfId="29484"/>
    <cellStyle name="千位分隔 2 5 2 2 6" xfId="29485"/>
    <cellStyle name="千位分隔 2 5 2 3 3" xfId="29486"/>
    <cellStyle name="千位分隔 2 5 2 4" xfId="29487"/>
    <cellStyle name="千位分隔 2 5 2 5" xfId="29488"/>
    <cellStyle name="千位分隔 2 5 2 6" xfId="29489"/>
    <cellStyle name="千位分隔 2 5 3" xfId="29490"/>
    <cellStyle name="强调文字颜色 6 3 4 3 4 2" xfId="29491"/>
    <cellStyle name="千位分隔 2 5 3 3" xfId="29492"/>
    <cellStyle name="千位分隔 2 5 3 3 2" xfId="29493"/>
    <cellStyle name="千位分隔 2 5 4 2" xfId="29494"/>
    <cellStyle name="千位分隔 2 5 4 2 2" xfId="29495"/>
    <cellStyle name="千位分隔 2 5 4 2 3" xfId="29496"/>
    <cellStyle name="千位分隔 2 5 4 2 4" xfId="29497"/>
    <cellStyle name="千位分隔 2 5 4 3 2" xfId="29498"/>
    <cellStyle name="千位分隔 2 5 4 5" xfId="29499"/>
    <cellStyle name="千位分隔 2 6" xfId="29500"/>
    <cellStyle name="千位分隔 2 6 2" xfId="29501"/>
    <cellStyle name="千位分隔 2 6 2 2 2 2 3" xfId="29502"/>
    <cellStyle name="千位分隔 2 6 2 2 2 2 4" xfId="29503"/>
    <cellStyle name="千位分隔 2 6 2 2 2 3" xfId="29504"/>
    <cellStyle name="千位分隔 2 6 2 2 2 3 2" xfId="29505"/>
    <cellStyle name="千位分隔 2 6 2 2 2 4" xfId="29506"/>
    <cellStyle name="千位分隔 2 6 2 2 2 5" xfId="29507"/>
    <cellStyle name="千位分隔 2 6 2 2 3 3" xfId="29508"/>
    <cellStyle name="千位分隔 2 6 2 2 6" xfId="29509"/>
    <cellStyle name="千位分隔 2 6 2 3 2 4" xfId="29510"/>
    <cellStyle name="千位分隔 2 6 2 3 5" xfId="29511"/>
    <cellStyle name="千位分隔 2 6 2 4" xfId="29512"/>
    <cellStyle name="千位分隔 2 6 2 4 2" xfId="29513"/>
    <cellStyle name="千位分隔 2 6 2 4 2 2" xfId="29514"/>
    <cellStyle name="千位分隔 2 6 2 5" xfId="29515"/>
    <cellStyle name="千位分隔 2 6 2 5 2" xfId="29516"/>
    <cellStyle name="千位分隔 2 6 2 6" xfId="29517"/>
    <cellStyle name="千位分隔 2 6 3" xfId="29518"/>
    <cellStyle name="千位分隔 2 6 3 2 2 3" xfId="29519"/>
    <cellStyle name="输出 3 2 2" xfId="29520"/>
    <cellStyle name="千位分隔 2 6 3 2 2 4" xfId="29521"/>
    <cellStyle name="输出 3 2 3" xfId="29522"/>
    <cellStyle name="千位分隔 2 6 3 3" xfId="29523"/>
    <cellStyle name="千位分隔 2 6 3 3 2" xfId="29524"/>
    <cellStyle name="千位分隔 2 6 3 5" xfId="29525"/>
    <cellStyle name="千位分隔 2 6 3 6" xfId="29526"/>
    <cellStyle name="千位分隔 2 6 4" xfId="29527"/>
    <cellStyle name="千位分隔 2 6 4 2 2" xfId="29528"/>
    <cellStyle name="千位分隔 2 6 5 4" xfId="29529"/>
    <cellStyle name="千位分隔 2 7" xfId="29530"/>
    <cellStyle name="千位分隔 2 7 2" xfId="29531"/>
    <cellStyle name="千位分隔 2 7 2 2 4" xfId="29532"/>
    <cellStyle name="千位分隔 2 7 2 2 5" xfId="29533"/>
    <cellStyle name="千位分隔 2 7 2 3" xfId="29534"/>
    <cellStyle name="千位分隔 2 7 2 3 4" xfId="29535"/>
    <cellStyle name="千位分隔 2 7 2 4" xfId="29536"/>
    <cellStyle name="强调文字颜色 3 2 2 2 5 2" xfId="29537"/>
    <cellStyle name="千位分隔 2 7 2 4 2" xfId="29538"/>
    <cellStyle name="强调文字颜色 3 2 2 2 5 2 2" xfId="29539"/>
    <cellStyle name="强调文字颜色 6 2 2 2 6" xfId="29540"/>
    <cellStyle name="千位分隔 2 7 2 5" xfId="29541"/>
    <cellStyle name="千位分隔 2 7 2 6" xfId="29542"/>
    <cellStyle name="千位分隔 2 7 3" xfId="29543"/>
    <cellStyle name="千位分隔 2 7 3 2 2 2 2" xfId="29544"/>
    <cellStyle name="千位分隔 2 7 3 3" xfId="29545"/>
    <cellStyle name="千位分隔 2 7 3 3 2" xfId="29546"/>
    <cellStyle name="千位分隔 2 7 3 3 2 2" xfId="29547"/>
    <cellStyle name="千位分隔 2 7 3 4 2" xfId="29548"/>
    <cellStyle name="千位分隔 2 7 3 5" xfId="29549"/>
    <cellStyle name="千位分隔 2 7 3 6" xfId="29550"/>
    <cellStyle name="千位分隔 2 7 4 2 2 2" xfId="29551"/>
    <cellStyle name="千位分隔 2 7 4 4" xfId="29552"/>
    <cellStyle name="千位分隔 2 7 4 5" xfId="29553"/>
    <cellStyle name="千位分隔 2 7 5 3" xfId="29554"/>
    <cellStyle name="千位分隔 2 7 5 4" xfId="29555"/>
    <cellStyle name="千位分隔 2 7 7" xfId="29556"/>
    <cellStyle name="注释 3 3 2 8" xfId="29557"/>
    <cellStyle name="千位分隔 2 8 2" xfId="29558"/>
    <cellStyle name="注释 4 3 3 2 4" xfId="29559"/>
    <cellStyle name="千位分隔 2 8 2 2" xfId="29560"/>
    <cellStyle name="注释 4 3 3 2 4 2" xfId="29561"/>
    <cellStyle name="千位分隔 2 8 2 5" xfId="29562"/>
    <cellStyle name="千位分隔 2 8 3 2" xfId="29563"/>
    <cellStyle name="千位分隔 2 8 6" xfId="29564"/>
    <cellStyle name="千位分隔_2.空间地产（西安）天琴湾销售会所灯饰清单" xfId="29565"/>
    <cellStyle name="强调文字颜色 1 2 2 2 2 2 2 3" xfId="29566"/>
    <cellStyle name="强调文字颜色 1 2 2 2 2 2 2 3 2" xfId="29567"/>
    <cellStyle name="强调文字颜色 1 2 2 2 2 2 3 2 2" xfId="29568"/>
    <cellStyle name="强调文字颜色 1 2 2 2 2 2 4 2" xfId="29569"/>
    <cellStyle name="强调文字颜色 1 2 2 2 2 3 3" xfId="29570"/>
    <cellStyle name="强调文字颜色 1 2 2 2 2 5" xfId="29571"/>
    <cellStyle name="强调文字颜色 1 2 2 2 2 5 2" xfId="29572"/>
    <cellStyle name="强调文字颜色 1 2 2 2 3 2 2 2 2" xfId="29573"/>
    <cellStyle name="强调文字颜色 1 2 2 2 3 2 3" xfId="29574"/>
    <cellStyle name="强调文字颜色 1 2 2 2 3 2 3 2" xfId="29575"/>
    <cellStyle name="强调文字颜色 1 2 2 2 3 3 2 2" xfId="29576"/>
    <cellStyle name="适中 3 4 2 2 2 2" xfId="29577"/>
    <cellStyle name="强调文字颜色 1 2 2 2 3 4" xfId="29578"/>
    <cellStyle name="适中 3 4 2 3" xfId="29579"/>
    <cellStyle name="强调文字颜色 1 2 2 2 3 4 2" xfId="29580"/>
    <cellStyle name="适中 3 4 2 3 2" xfId="29581"/>
    <cellStyle name="强调文字颜色 1 2 2 2 4 2 2 2" xfId="29582"/>
    <cellStyle name="强调文字颜色 1 2 2 2 4 3 2" xfId="29583"/>
    <cellStyle name="适中 3 4 3 2 2" xfId="29584"/>
    <cellStyle name="强调文字颜色 1 2 2 3" xfId="29585"/>
    <cellStyle name="强调文字颜色 1 2 2 3 2 2 4" xfId="29586"/>
    <cellStyle name="强调文字颜色 1 2 2 3 2 2 4 2" xfId="29587"/>
    <cellStyle name="强调文字颜色 1 2 2 3 2 3 2 2 2" xfId="29588"/>
    <cellStyle name="强调文字颜色 3 2 3 6 2" xfId="29589"/>
    <cellStyle name="强调文字颜色 1 2 2 3 2 3 3" xfId="29590"/>
    <cellStyle name="强调文字颜色 1 2 2 3 2 3 3 2" xfId="29591"/>
    <cellStyle name="输出 2 2 2" xfId="29592"/>
    <cellStyle name="强调文字颜色 1 2 2 3 2 4 2 2" xfId="29593"/>
    <cellStyle name="输出 3" xfId="29594"/>
    <cellStyle name="强调文字颜色 1 2 2 3 2 5" xfId="29595"/>
    <cellStyle name="输出 3 2" xfId="29596"/>
    <cellStyle name="强调文字颜色 1 2 2 3 2 5 2" xfId="29597"/>
    <cellStyle name="强调文字颜色 3 2 4 5 2" xfId="29598"/>
    <cellStyle name="强调文字颜色 1 2 2 3 3 2 3" xfId="29599"/>
    <cellStyle name="强调文字颜色 3 2 4 5 2 2" xfId="29600"/>
    <cellStyle name="强调文字颜色 1 2 2 3 3 2 3 2" xfId="29601"/>
    <cellStyle name="强调文字颜色 1 2 2 3 3 3 2 2" xfId="29602"/>
    <cellStyle name="适中 3 5 2 2 2 2" xfId="29603"/>
    <cellStyle name="强调文字颜色 1 2 2 3 3 4" xfId="29604"/>
    <cellStyle name="适中 3 5 2 3" xfId="29605"/>
    <cellStyle name="强调文字颜色 1 2 2 3 3 4 2" xfId="29606"/>
    <cellStyle name="适中 3 5 2 3 2" xfId="29607"/>
    <cellStyle name="强调文字颜色 1 2 2 3 4 2 2 2" xfId="29608"/>
    <cellStyle name="强调文字颜色 1 2 2 3 4 3" xfId="29609"/>
    <cellStyle name="适中 3 5 3 2" xfId="29610"/>
    <cellStyle name="强调文字颜色 1 2 2 3 4 3 2" xfId="29611"/>
    <cellStyle name="适中 3 5 3 2 2" xfId="29612"/>
    <cellStyle name="强调文字颜色 1 2 2 3 5 2 2" xfId="29613"/>
    <cellStyle name="强调文字颜色 1 2 2 3 6" xfId="29614"/>
    <cellStyle name="注释 3 4 2" xfId="29615"/>
    <cellStyle name="强调文字颜色 1 2 2 4 2 3" xfId="29616"/>
    <cellStyle name="强调文字颜色 1 2 2 4 2 3 2" xfId="29617"/>
    <cellStyle name="强调文字颜色 1 2 2 4 2 3 2 2" xfId="29618"/>
    <cellStyle name="强调文字颜色 1 2 2 4 3 2 2" xfId="29619"/>
    <cellStyle name="强调文字颜色 1 2 2 4 3 2 2 2" xfId="29620"/>
    <cellStyle name="强调文字颜色 1 2 2 4 3 2 2 2 2" xfId="29621"/>
    <cellStyle name="强调文字颜色 3 3 4 5 2 2" xfId="29622"/>
    <cellStyle name="强调文字颜色 1 2 2 4 3 2 3 2" xfId="29623"/>
    <cellStyle name="强调文字颜色 1 2 2 4 3 3" xfId="29624"/>
    <cellStyle name="适中 3 6 2 2" xfId="29625"/>
    <cellStyle name="强调文字颜色 1 2 2 4 3 3 2" xfId="29626"/>
    <cellStyle name="适中 3 6 2 2 2" xfId="29627"/>
    <cellStyle name="强调文字颜色 1 2 2 4 3 3 2 2" xfId="29628"/>
    <cellStyle name="强调文字颜色 1 2 2 4 3 4" xfId="29629"/>
    <cellStyle name="强调文字颜色 1 2 2 4 4 2 2 2" xfId="29630"/>
    <cellStyle name="强调文字颜色 1 2 2 4 4 3" xfId="29631"/>
    <cellStyle name="适中 3 6 3 2" xfId="29632"/>
    <cellStyle name="强调文字颜色 1 2 2 4 4 3 2" xfId="29633"/>
    <cellStyle name="强调文字颜色 1 2 2 4 6" xfId="29634"/>
    <cellStyle name="注释 3 5 2" xfId="29635"/>
    <cellStyle name="强调文字颜色 1 2 2 5" xfId="29636"/>
    <cellStyle name="强调文字颜色 1 2 2 5 2 2 2" xfId="29637"/>
    <cellStyle name="强调文字颜色 1 2 2 5 2 3" xfId="29638"/>
    <cellStyle name="强调文字颜色 1 2 2 5 3" xfId="29639"/>
    <cellStyle name="强调文字颜色 1 2 2 5 3 2" xfId="29640"/>
    <cellStyle name="强调文字颜色 1 2 2 5 3 2 2" xfId="29641"/>
    <cellStyle name="输出 2 2 5 4" xfId="29642"/>
    <cellStyle name="强调文字颜色 1 2 2 6 2 2" xfId="29643"/>
    <cellStyle name="强调文字颜色 1 2 2 6 3" xfId="29644"/>
    <cellStyle name="强调文字颜色 1 2 2 6 3 2" xfId="29645"/>
    <cellStyle name="注释 3 3 2 4 2 3" xfId="29646"/>
    <cellStyle name="强调文字颜色 1 2 2 7 2" xfId="29647"/>
    <cellStyle name="强调文字颜色 1 2 2 7 2 2" xfId="29648"/>
    <cellStyle name="强调文字颜色 1 2 2 8" xfId="29649"/>
    <cellStyle name="强调文字颜色 1 2 3 2 2 2" xfId="29650"/>
    <cellStyle name="强调文字颜色 1 2 3 2 2 2 2" xfId="29651"/>
    <cellStyle name="强调文字颜色 6 3 2 2 3" xfId="29652"/>
    <cellStyle name="强调文字颜色 1 2 3 2 2 2 2 2" xfId="29653"/>
    <cellStyle name="强调文字颜色 6 3 2 2 3 2" xfId="29654"/>
    <cellStyle name="强调文字颜色 1 2 3 2 2 2 2 2 2" xfId="29655"/>
    <cellStyle name="强调文字颜色 1 2 3 2 2 2 3" xfId="29656"/>
    <cellStyle name="强调文字颜色 6 3 2 3 3" xfId="29657"/>
    <cellStyle name="强调文字颜色 1 2 3 2 2 2 3 2" xfId="29658"/>
    <cellStyle name="强调文字颜色 6 3 3 2 3" xfId="29659"/>
    <cellStyle name="强调文字颜色 1 2 3 2 2 3 2 2" xfId="29660"/>
    <cellStyle name="强调文字颜色 1 2 3 2 2 4" xfId="29661"/>
    <cellStyle name="强调文字颜色 1 2 3 2 2 4 2" xfId="29662"/>
    <cellStyle name="强调文字颜色 1 2 3 2 3 2 2" xfId="29663"/>
    <cellStyle name="强调文字颜色 6 4 2 2 3" xfId="29664"/>
    <cellStyle name="强调文字颜色 1 2 3 2 3 2 2 2" xfId="29665"/>
    <cellStyle name="强调文字颜色 1 2 3 2 3 3 2" xfId="29666"/>
    <cellStyle name="适中 4 4 2 2 2" xfId="29667"/>
    <cellStyle name="强调文字颜色 1 2 3 2 4" xfId="29668"/>
    <cellStyle name="强调文字颜色 1 2 3 2 4 2" xfId="29669"/>
    <cellStyle name="强调文字颜色 1 2 3 2 4 2 2" xfId="29670"/>
    <cellStyle name="强调文字颜色 1 2 3 3" xfId="29671"/>
    <cellStyle name="强调文字颜色 1 2 3 3 2" xfId="29672"/>
    <cellStyle name="强调文字颜色 1 2 3 3 2 2" xfId="29673"/>
    <cellStyle name="强调文字颜色 1 2 3 3 2 3 2" xfId="29674"/>
    <cellStyle name="强调文字颜色 1 2 3 4" xfId="29675"/>
    <cellStyle name="强调文字颜色 1 2 3 4 2" xfId="29676"/>
    <cellStyle name="强调文字颜色 1 2 3 4 2 2" xfId="29677"/>
    <cellStyle name="强调文字颜色 1 2 3 4 3" xfId="29678"/>
    <cellStyle name="强调文字颜色 1 2 3 4 3 2" xfId="29679"/>
    <cellStyle name="强调文字颜色 1 2 3 5" xfId="29680"/>
    <cellStyle name="强调文字颜色 1 2 3 5 2" xfId="29681"/>
    <cellStyle name="强调文字颜色 1 2 3 5 2 2" xfId="29682"/>
    <cellStyle name="强调文字颜色 1 2 3 6 2" xfId="29683"/>
    <cellStyle name="强调文字颜色 1 2 4 2 2 2" xfId="29684"/>
    <cellStyle name="强调文字颜色 1 2 4 2 2 2 2" xfId="29685"/>
    <cellStyle name="强调文字颜色 1 2 4 2 2 2 2 2" xfId="29686"/>
    <cellStyle name="强调文字颜色 1 2 4 2 2 2 2 2 2" xfId="29687"/>
    <cellStyle name="强调文字颜色 1 2 4 2 2 2 3" xfId="29688"/>
    <cellStyle name="强调文字颜色 1 2 4 2 2 2 3 2" xfId="29689"/>
    <cellStyle name="强调文字颜色 1 2 4 2 2 3 2 2" xfId="29690"/>
    <cellStyle name="强调文字颜色 1 2 4 2 2 4" xfId="29691"/>
    <cellStyle name="强调文字颜色 1 2 4 2 2 4 2" xfId="29692"/>
    <cellStyle name="强调文字颜色 1 2 4 2 3 2 2" xfId="29693"/>
    <cellStyle name="强调文字颜色 1 2 4 2 3 2 2 2" xfId="29694"/>
    <cellStyle name="强调文字颜色 1 2 4 2 3 3 2" xfId="29695"/>
    <cellStyle name="强调文字颜色 1 2 4 2 4" xfId="29696"/>
    <cellStyle name="强调文字颜色 5 2 2 3 2 2 3" xfId="29697"/>
    <cellStyle name="强调文字颜色 1 2 4 4" xfId="29698"/>
    <cellStyle name="强调文字颜色 5 2 2 3 2 2 3 2" xfId="29699"/>
    <cellStyle name="强调文字颜色 1 2 4 4 2" xfId="29700"/>
    <cellStyle name="强调文字颜色 5 2 2 3 2 2 3 2 2" xfId="29701"/>
    <cellStyle name="强调文字颜色 1 2 4 4 2 2" xfId="29702"/>
    <cellStyle name="强调文字颜色 1 2 4 4 2 2 2" xfId="29703"/>
    <cellStyle name="强调文字颜色 1 2 4 4 3" xfId="29704"/>
    <cellStyle name="强调文字颜色 5 2 2 3 2 2 4" xfId="29705"/>
    <cellStyle name="强调文字颜色 1 2 4 5" xfId="29706"/>
    <cellStyle name="强调文字颜色 5 2 2 3 2 2 4 2" xfId="29707"/>
    <cellStyle name="强调文字颜色 1 2 4 5 2" xfId="29708"/>
    <cellStyle name="强调文字颜色 1 2 4 6" xfId="29709"/>
    <cellStyle name="强调文字颜色 1 2 4 6 2" xfId="29710"/>
    <cellStyle name="强调文字颜色 1 2 5" xfId="29711"/>
    <cellStyle name="强调文字颜色 1 2 5 2" xfId="29712"/>
    <cellStyle name="强调文字颜色 1 2 5 5" xfId="29713"/>
    <cellStyle name="强调文字颜色 1 2 5 6" xfId="29714"/>
    <cellStyle name="输入 4 3 4 2 3 2" xfId="29715"/>
    <cellStyle name="强调文字颜色 1 2 6" xfId="29716"/>
    <cellStyle name="强调文字颜色 1 2 6 2" xfId="29717"/>
    <cellStyle name="强调文字颜色 5 2 2 3 2 4 2" xfId="29718"/>
    <cellStyle name="强调文字颜色 1 2 6 3" xfId="29719"/>
    <cellStyle name="强调文字颜色 1 2 7" xfId="29720"/>
    <cellStyle name="强调文字颜色 1 2 7 2" xfId="29721"/>
    <cellStyle name="强调文字颜色 5 2 2 3 2 5 2" xfId="29722"/>
    <cellStyle name="强调文字颜色 1 2 7 3" xfId="29723"/>
    <cellStyle name="输出 4 5 2 2 2 2" xfId="29724"/>
    <cellStyle name="强调文字颜色 1 2 8" xfId="29725"/>
    <cellStyle name="强调文字颜色 1 2 8 2" xfId="29726"/>
    <cellStyle name="强调文字颜色 1 2 8 2 2" xfId="29727"/>
    <cellStyle name="强调文字颜色 1 2 9" xfId="29728"/>
    <cellStyle name="强调文字颜色 1 2 9 2" xfId="29729"/>
    <cellStyle name="强调文字颜色 1 3 2 2 2 2" xfId="29730"/>
    <cellStyle name="强调文字颜色 1 3 2 2 2 3" xfId="29731"/>
    <cellStyle name="强调文字颜色 1 3 2 2 3" xfId="29732"/>
    <cellStyle name="强调文字颜色 1 3 2 2 3 2" xfId="29733"/>
    <cellStyle name="强调文字颜色 1 3 2 2 3 2 2" xfId="29734"/>
    <cellStyle name="强调文字颜色 1 3 2 2 3 2 2 2" xfId="29735"/>
    <cellStyle name="强调文字颜色 1 3 2 2 3 3" xfId="29736"/>
    <cellStyle name="强调文字颜色 1 3 2 2 3 3 2" xfId="29737"/>
    <cellStyle name="强调文字颜色 1 3 2 2 4" xfId="29738"/>
    <cellStyle name="强调文字颜色 1 3 2 2 4 2" xfId="29739"/>
    <cellStyle name="强调文字颜色 1 3 2 2 4 2 2" xfId="29740"/>
    <cellStyle name="强调文字颜色 1 3 2 2 5" xfId="29741"/>
    <cellStyle name="强调文字颜色 1 3 2 2 5 2" xfId="29742"/>
    <cellStyle name="强调文字颜色 1 3 2 3" xfId="29743"/>
    <cellStyle name="强调文字颜色 1 3 2 3 2" xfId="29744"/>
    <cellStyle name="强调文字颜色 1 3 2 3 2 2" xfId="29745"/>
    <cellStyle name="强调文字颜色 1 3 2 3 2 2 2" xfId="29746"/>
    <cellStyle name="强调文字颜色 1 3 2 3 2 2 2 2" xfId="29747"/>
    <cellStyle name="强调文字颜色 1 3 2 3 3" xfId="29748"/>
    <cellStyle name="强调文字颜色 1 3 2 3 3 2" xfId="29749"/>
    <cellStyle name="注释 2 4 3 2 2 4" xfId="29750"/>
    <cellStyle name="强调文字颜色 1 3 2 3 3 2 2" xfId="29751"/>
    <cellStyle name="强调文字颜色 1 3 2 4" xfId="29752"/>
    <cellStyle name="强调文字颜色 1 3 2 4 2" xfId="29753"/>
    <cellStyle name="强调文字颜色 1 3 2 4 2 2" xfId="29754"/>
    <cellStyle name="强调文字颜色 1 3 2 4 2 2 2" xfId="29755"/>
    <cellStyle name="强调文字颜色 1 3 2 4 3" xfId="29756"/>
    <cellStyle name="强调文字颜色 1 3 2 4 3 2" xfId="29757"/>
    <cellStyle name="强调文字颜色 1 3 2 5 2" xfId="29758"/>
    <cellStyle name="强调文字颜色 1 3 2 5 2 2" xfId="29759"/>
    <cellStyle name="强调文字颜色 1 3 2 6" xfId="29760"/>
    <cellStyle name="强调文字颜色 1 3 2 6 2" xfId="29761"/>
    <cellStyle name="强调文字颜色 1 3 3 2 2" xfId="29762"/>
    <cellStyle name="强调文字颜色 1 3 3 2 2 2" xfId="29763"/>
    <cellStyle name="强调文字颜色 1 3 3 2 2 2 3" xfId="29764"/>
    <cellStyle name="强调文字颜色 1 3 3 2 2 2 3 2" xfId="29765"/>
    <cellStyle name="强调文字颜色 1 3 3 2 3 2 2" xfId="29766"/>
    <cellStyle name="输入 2 2 3 2 6 2" xfId="29767"/>
    <cellStyle name="强调文字颜色 1 3 3 2 3 2 2 2" xfId="29768"/>
    <cellStyle name="强调文字颜色 1 3 3 2 3 3 2" xfId="29769"/>
    <cellStyle name="强调文字颜色 1 3 3 2 4" xfId="29770"/>
    <cellStyle name="强调文字颜色 1 3 3 2 4 2" xfId="29771"/>
    <cellStyle name="强调文字颜色 1 3 3 2 4 2 2" xfId="29772"/>
    <cellStyle name="强调文字颜色 1 3 3 2 5" xfId="29773"/>
    <cellStyle name="强调文字颜色 1 3 3 2 5 2" xfId="29774"/>
    <cellStyle name="强调文字颜色 1 3 3 3" xfId="29775"/>
    <cellStyle name="强调文字颜色 1 3 3 3 2" xfId="29776"/>
    <cellStyle name="强调文字颜色 1 3 3 3 2 2" xfId="29777"/>
    <cellStyle name="强调文字颜色 1 3 3 3 2 2 2 2" xfId="29778"/>
    <cellStyle name="强调文字颜色 1 3 3 3 3 2" xfId="29779"/>
    <cellStyle name="强调文字颜色 1 3 3 3 4 2" xfId="29780"/>
    <cellStyle name="强调文字颜色 1 3 3 4" xfId="29781"/>
    <cellStyle name="强调文字颜色 1 3 3 4 2" xfId="29782"/>
    <cellStyle name="强调文字颜色 1 3 3 4 2 2" xfId="29783"/>
    <cellStyle name="强调文字颜色 1 3 3 4 3" xfId="29784"/>
    <cellStyle name="强调文字颜色 1 3 3 4 3 2" xfId="29785"/>
    <cellStyle name="强调文字颜色 1 3 4" xfId="29786"/>
    <cellStyle name="强调文字颜色 1 3 4 2" xfId="29787"/>
    <cellStyle name="强调文字颜色 1 3 4 2 2" xfId="29788"/>
    <cellStyle name="强调文字颜色 1 3 4 2 2 2" xfId="29789"/>
    <cellStyle name="强调文字颜色 1 3 4 2 2 2 2" xfId="29790"/>
    <cellStyle name="强调文字颜色 1 3 4 2 2 2 2 2" xfId="29791"/>
    <cellStyle name="强调文字颜色 5 2 2 4 5" xfId="29792"/>
    <cellStyle name="强调文字颜色 1 3 4 2 2 3 2" xfId="29793"/>
    <cellStyle name="强调文字颜色 1 3 4 2 3" xfId="29794"/>
    <cellStyle name="强调文字颜色 1 3 4 2 3 2" xfId="29795"/>
    <cellStyle name="强调文字颜色 1 3 4 2 3 2 2" xfId="29796"/>
    <cellStyle name="强调文字颜色 1 3 4 2 4" xfId="29797"/>
    <cellStyle name="强调文字颜色 1 3 4 2 4 2" xfId="29798"/>
    <cellStyle name="强调文字颜色 5 2 2 3 3 2 2" xfId="29799"/>
    <cellStyle name="强调文字颜色 1 3 4 3" xfId="29800"/>
    <cellStyle name="强调文字颜色 5 2 2 3 3 2 2 2" xfId="29801"/>
    <cellStyle name="强调文字颜色 1 3 4 3 2" xfId="29802"/>
    <cellStyle name="强调文字颜色 5 2 2 3 3 2 2 2 2" xfId="29803"/>
    <cellStyle name="强调文字颜色 1 3 4 3 2 2" xfId="29804"/>
    <cellStyle name="强调文字颜色 1 3 4 3 2 2 2 2" xfId="29805"/>
    <cellStyle name="强调文字颜色 6 2 2 4 5" xfId="29806"/>
    <cellStyle name="强调文字颜色 1 3 4 3 2 3" xfId="29807"/>
    <cellStyle name="强调文字颜色 1 3 4 3 2 3 2" xfId="29808"/>
    <cellStyle name="强调文字颜色 1 3 4 3 3" xfId="29809"/>
    <cellStyle name="强调文字颜色 1 3 4 3 3 2" xfId="29810"/>
    <cellStyle name="强调文字颜色 1 3 4 3 3 2 2" xfId="29811"/>
    <cellStyle name="强调文字颜色 1 3 4 3 4" xfId="29812"/>
    <cellStyle name="强调文字颜色 1 3 4 3 4 2" xfId="29813"/>
    <cellStyle name="强调文字颜色 5 2 2 3 3 2 3" xfId="29814"/>
    <cellStyle name="强调文字颜色 1 3 4 4" xfId="29815"/>
    <cellStyle name="强调文字颜色 5 2 2 3 3 2 3 2" xfId="29816"/>
    <cellStyle name="强调文字颜色 1 3 4 4 2" xfId="29817"/>
    <cellStyle name="强调文字颜色 1 3 4 4 2 2" xfId="29818"/>
    <cellStyle name="强调文字颜色 1 3 4 4 2 2 2" xfId="29819"/>
    <cellStyle name="强调文字颜色 1 3 4 4 3" xfId="29820"/>
    <cellStyle name="强调文字颜色 1 3 4 4 3 2" xfId="29821"/>
    <cellStyle name="强调文字颜色 1 3 5" xfId="29822"/>
    <cellStyle name="强调文字颜色 1 3 5 2" xfId="29823"/>
    <cellStyle name="强调文字颜色 1 3 5 2 2" xfId="29824"/>
    <cellStyle name="强调文字颜色 1 3 5 2 2 2" xfId="29825"/>
    <cellStyle name="强调文字颜色 1 3 5 2 2 2 2" xfId="29826"/>
    <cellStyle name="强调文字颜色 1 3 5 2 3" xfId="29827"/>
    <cellStyle name="注释 2 2 2 2 2 2 2 2 3" xfId="29828"/>
    <cellStyle name="强调文字颜色 1 3 5 2 3 2" xfId="29829"/>
    <cellStyle name="强调文字颜色 5 2 2 3 3 3 2 2" xfId="29830"/>
    <cellStyle name="强调文字颜色 1 3 5 3 2" xfId="29831"/>
    <cellStyle name="强调文字颜色 1 3 5 4" xfId="29832"/>
    <cellStyle name="强调文字颜色 1 3 5 4 2" xfId="29833"/>
    <cellStyle name="强调文字颜色 1 3 6" xfId="29834"/>
    <cellStyle name="强调文字颜色 1 3 6 2" xfId="29835"/>
    <cellStyle name="强调文字颜色 1 3 6 2 2" xfId="29836"/>
    <cellStyle name="强调文字颜色 1 3 6 2 2 2" xfId="29837"/>
    <cellStyle name="强调文字颜色 5 2 2 3 3 4 2" xfId="29838"/>
    <cellStyle name="强调文字颜色 1 3 6 3" xfId="29839"/>
    <cellStyle name="强调文字颜色 1 3 6 3 2" xfId="29840"/>
    <cellStyle name="强调文字颜色 1 4" xfId="29841"/>
    <cellStyle name="输入 2 3 2 2 5" xfId="29842"/>
    <cellStyle name="强调文字颜色 1 4 2" xfId="29843"/>
    <cellStyle name="输入 2 3 2 2 5 2" xfId="29844"/>
    <cellStyle name="强调文字颜色 1 4 2 2 2" xfId="29845"/>
    <cellStyle name="强调文字颜色 1 4 2 2 2 2" xfId="29846"/>
    <cellStyle name="强调文字颜色 1 4 2 2 2 2 2" xfId="29847"/>
    <cellStyle name="强调文字颜色 1 4 2 2 2 2 2 2" xfId="29848"/>
    <cellStyle name="强调文字颜色 1 4 2 2 2 2 2 2 2" xfId="29849"/>
    <cellStyle name="强调文字颜色 1 4 2 2 2 2 3 2" xfId="29850"/>
    <cellStyle name="强调文字颜色 1 4 2 2 2 3" xfId="29851"/>
    <cellStyle name="强调文字颜色 1 4 2 2 2 3 2" xfId="29852"/>
    <cellStyle name="强调文字颜色 1 4 2 2 2 3 2 2" xfId="29853"/>
    <cellStyle name="强调文字颜色 1 4 2 2 2 4 2" xfId="29854"/>
    <cellStyle name="强调文字颜色 1 4 2 2 3 2 2 2" xfId="29855"/>
    <cellStyle name="强调文字颜色 1 4 2 2 3 3" xfId="29856"/>
    <cellStyle name="强调文字颜色 1 4 2 2 3 3 2" xfId="29857"/>
    <cellStyle name="强调文字颜色 1 4 2 2 4 2 2" xfId="29858"/>
    <cellStyle name="强调文字颜色 1 4 2 2 5" xfId="29859"/>
    <cellStyle name="强调文字颜色 1 4 2 2 5 2" xfId="29860"/>
    <cellStyle name="强调文字颜色 1 4 2 3 2" xfId="29861"/>
    <cellStyle name="强调文字颜色 1 4 2 3 2 2" xfId="29862"/>
    <cellStyle name="注释 3 3 2 2 2 2 2 3" xfId="29863"/>
    <cellStyle name="强调文字颜色 1 4 2 3 2 2 2" xfId="29864"/>
    <cellStyle name="强调文字颜色 1 4 2 3 2 2 2 2" xfId="29865"/>
    <cellStyle name="强调文字颜色 1 4 2 3 2 3" xfId="29866"/>
    <cellStyle name="强调文字颜色 1 4 2 3 2 3 2" xfId="29867"/>
    <cellStyle name="强调文字颜色 1 4 2 3 3 2 2" xfId="29868"/>
    <cellStyle name="强调文字颜色 1 4 2 3 4 2" xfId="29869"/>
    <cellStyle name="强调文字颜色 1 4 2 4 2" xfId="29870"/>
    <cellStyle name="强调文字颜色 1 4 2 4 2 2" xfId="29871"/>
    <cellStyle name="强调文字颜色 1 4 2 4 2 2 2" xfId="29872"/>
    <cellStyle name="强调文字颜色 1 4 2 4 3 2" xfId="29873"/>
    <cellStyle name="强调文字颜色 1 4 2 5 2" xfId="29874"/>
    <cellStyle name="强调文字颜色 1 4 2 5 2 2" xfId="29875"/>
    <cellStyle name="强调文字颜色 1 4 2 6" xfId="29876"/>
    <cellStyle name="强调文字颜色 1 4 2 6 2" xfId="29877"/>
    <cellStyle name="强调文字颜色 1 4 3 2 2" xfId="29878"/>
    <cellStyle name="强调文字颜色 1 4 3 2 2 2" xfId="29879"/>
    <cellStyle name="强调文字颜色 1 4 3 2 2 2 2 2" xfId="29880"/>
    <cellStyle name="强调文字颜色 1 4 3 2 2 2 2 2 2" xfId="29881"/>
    <cellStyle name="强调文字颜色 1 4 3 2 2 2 3" xfId="29882"/>
    <cellStyle name="强调文字颜色 1 4 3 2 2 2 3 2" xfId="29883"/>
    <cellStyle name="强调文字颜色 1 4 3 2 2 3 2 2" xfId="29884"/>
    <cellStyle name="强调文字颜色 1 4 3 2 2 4" xfId="29885"/>
    <cellStyle name="强调文字颜色 1 4 3 2 3 2 2 2" xfId="29886"/>
    <cellStyle name="强调文字颜色 1 4 3 2 3 3" xfId="29887"/>
    <cellStyle name="强调文字颜色 1 4 3 2 5" xfId="29888"/>
    <cellStyle name="强调文字颜色 1 4 3 2 5 2" xfId="29889"/>
    <cellStyle name="强调文字颜色 1 4 3 3" xfId="29890"/>
    <cellStyle name="强调文字颜色 1 4 3 3 2" xfId="29891"/>
    <cellStyle name="强调文字颜色 1 4 3 3 2 2" xfId="29892"/>
    <cellStyle name="强调文字颜色 1 4 3 3 2 2 2" xfId="29893"/>
    <cellStyle name="强调文字颜色 1 4 3 3 2 2 2 2" xfId="29894"/>
    <cellStyle name="强调文字颜色 1 4 3 3 2 3" xfId="29895"/>
    <cellStyle name="强调文字颜色 1 4 3 3 2 3 2" xfId="29896"/>
    <cellStyle name="强调文字颜色 1 4 3 3 3 2 2" xfId="29897"/>
    <cellStyle name="强调文字颜色 1 4 3 3 4" xfId="29898"/>
    <cellStyle name="强调文字颜色 1 4 3 3 4 2" xfId="29899"/>
    <cellStyle name="强调文字颜色 1 4 3 4" xfId="29900"/>
    <cellStyle name="强调文字颜色 1 4 3 4 2" xfId="29901"/>
    <cellStyle name="强调文字颜色 1 4 3 4 2 2" xfId="29902"/>
    <cellStyle name="强调文字颜色 1 4 3 4 3 2" xfId="29903"/>
    <cellStyle name="强调文字颜色 1 4 4" xfId="29904"/>
    <cellStyle name="强调文字颜色 1 4 4 2" xfId="29905"/>
    <cellStyle name="强调文字颜色 1 4 4 2 2" xfId="29906"/>
    <cellStyle name="强调文字颜色 1 4 4 2 2 2" xfId="29907"/>
    <cellStyle name="强调文字颜色 1 4 4 2 2 2 2" xfId="29908"/>
    <cellStyle name="强调文字颜色 1 4 4 2 2 2 2 2" xfId="29909"/>
    <cellStyle name="强调文字颜色 5 2 2 3 4 2 2" xfId="29910"/>
    <cellStyle name="强调文字颜色 1 4 4 3" xfId="29911"/>
    <cellStyle name="强调文字颜色 5 2 2 3 4 2 2 2" xfId="29912"/>
    <cellStyle name="强调文字颜色 1 4 4 3 2" xfId="29913"/>
    <cellStyle name="强调文字颜色 1 4 4 3 2 2" xfId="29914"/>
    <cellStyle name="强调文字颜色 1 4 4 3 2 2 2" xfId="29915"/>
    <cellStyle name="强调文字颜色 1 4 4 3 2 2 2 2" xfId="29916"/>
    <cellStyle name="强调文字颜色 1 4 4 3 2 3" xfId="29917"/>
    <cellStyle name="强调文字颜色 1 4 4 3 3 2 2" xfId="29918"/>
    <cellStyle name="强调文字颜色 1 4 4 3 4" xfId="29919"/>
    <cellStyle name="强调文字颜色 1 4 4 3 4 2" xfId="29920"/>
    <cellStyle name="强调文字颜色 1 4 4 4" xfId="29921"/>
    <cellStyle name="强调文字颜色 1 4 4 4 2" xfId="29922"/>
    <cellStyle name="强调文字颜色 1 4 4 4 2 2" xfId="29923"/>
    <cellStyle name="强调文字颜色 1 4 4 4 2 2 2" xfId="29924"/>
    <cellStyle name="强调文字颜色 1 4 4 4 3 2" xfId="29925"/>
    <cellStyle name="强调文字颜色 1 4 4 5 2 2" xfId="29926"/>
    <cellStyle name="强调文字颜色 1 4 5" xfId="29927"/>
    <cellStyle name="强调文字颜色 1 4 5 2" xfId="29928"/>
    <cellStyle name="强调文字颜色 1 4 5 2 2" xfId="29929"/>
    <cellStyle name="强调文字颜色 1 4 5 2 2 2" xfId="29930"/>
    <cellStyle name="强调文字颜色 1 4 5 2 2 2 2" xfId="29931"/>
    <cellStyle name="强调文字颜色 1 4 5 2 2 2 2 2" xfId="29932"/>
    <cellStyle name="强调文字颜色 1 4 5 2 2 3" xfId="29933"/>
    <cellStyle name="强调文字颜色 1 4 5 2 2 3 2" xfId="29934"/>
    <cellStyle name="强调文字颜色 1 4 5 2 3 2" xfId="29935"/>
    <cellStyle name="强调文字颜色 1 4 5 2 3 2 2" xfId="29936"/>
    <cellStyle name="强调文字颜色 1 4 5 2 4" xfId="29937"/>
    <cellStyle name="强调文字颜色 1 4 5 2 4 2" xfId="29938"/>
    <cellStyle name="强调文字颜色 5 2 2 3 4 3 2" xfId="29939"/>
    <cellStyle name="强调文字颜色 1 4 5 3" xfId="29940"/>
    <cellStyle name="强调文字颜色 1 4 5 3 2" xfId="29941"/>
    <cellStyle name="强调文字颜色 1 4 5 3 2 2" xfId="29942"/>
    <cellStyle name="输入 2 5 2 3" xfId="29943"/>
    <cellStyle name="强调文字颜色 1 4 5 3 2 2 2" xfId="29944"/>
    <cellStyle name="强调文字颜色 1 4 5 3 3" xfId="29945"/>
    <cellStyle name="强调文字颜色 1 4 5 3 3 2" xfId="29946"/>
    <cellStyle name="强调文字颜色 1 4 5 4" xfId="29947"/>
    <cellStyle name="强调文字颜色 1 4 5 4 2" xfId="29948"/>
    <cellStyle name="强调文字颜色 1 4 5 4 2 2" xfId="29949"/>
    <cellStyle name="强调文字颜色 1 4 6" xfId="29950"/>
    <cellStyle name="强调文字颜色 1 4 6 2" xfId="29951"/>
    <cellStyle name="强调文字颜色 1 4 6 2 2" xfId="29952"/>
    <cellStyle name="强调文字颜色 1 4 6 2 2 2" xfId="29953"/>
    <cellStyle name="强调文字颜色 1 4 6 2 2 2 2" xfId="29954"/>
    <cellStyle name="强调文字颜色 1 4 6 2 3" xfId="29955"/>
    <cellStyle name="强调文字颜色 1 4 6 2 3 2" xfId="29956"/>
    <cellStyle name="强调文字颜色 1 4 6 3" xfId="29957"/>
    <cellStyle name="强调文字颜色 1 4 6 3 2" xfId="29958"/>
    <cellStyle name="强调文字颜色 1 4 6 3 2 2" xfId="29959"/>
    <cellStyle name="强调文字颜色 1 4 6 4 2" xfId="29960"/>
    <cellStyle name="强调文字颜色 1 4 7 2 2" xfId="29961"/>
    <cellStyle name="强调文字颜色 1 4 7 2 2 2" xfId="29962"/>
    <cellStyle name="强调文字颜色 1 4 8 2" xfId="29963"/>
    <cellStyle name="强调文字颜色 1 4 8 2 2" xfId="29964"/>
    <cellStyle name="输入 3 5 4" xfId="29965"/>
    <cellStyle name="强调文字颜色 2 2 2 3 3 3 2 2" xfId="29966"/>
    <cellStyle name="强调文字颜色 2 2 2 3 4 2 2 2" xfId="29967"/>
    <cellStyle name="强调文字颜色 2 2 2 4 2" xfId="29968"/>
    <cellStyle name="强调文字颜色 2 2 2 4 2 2" xfId="29969"/>
    <cellStyle name="强调文字颜色 2 2 2 4 2 2 2" xfId="29970"/>
    <cellStyle name="强调文字颜色 2 2 2 4 2 2 2 2" xfId="29971"/>
    <cellStyle name="强调文字颜色 2 2 2 4 2 2 2 2 2" xfId="29972"/>
    <cellStyle name="强调文字颜色 2 2 2 4 2 3" xfId="29973"/>
    <cellStyle name="强调文字颜色 2 2 2 4 2 3 2" xfId="29974"/>
    <cellStyle name="强调文字颜色 2 2 2 4 2 3 2 2" xfId="29975"/>
    <cellStyle name="强调文字颜色 2 2 2 4 2 4 2" xfId="29976"/>
    <cellStyle name="强调文字颜色 2 2 2 4 3" xfId="29977"/>
    <cellStyle name="强调文字颜色 2 2 2 4 3 2" xfId="29978"/>
    <cellStyle name="强调文字颜色 2 2 2 4 3 2 2" xfId="29979"/>
    <cellStyle name="强调文字颜色 2 2 2 4 3 2 2 2" xfId="29980"/>
    <cellStyle name="强调文字颜色 2 2 2 4 3 2 2 2 2" xfId="29981"/>
    <cellStyle name="强调文字颜色 2 2 2 4 3 3" xfId="29982"/>
    <cellStyle name="强调文字颜色 2 2 2 4 3 3 2" xfId="29983"/>
    <cellStyle name="强调文字颜色 2 2 2 4 3 3 2 2" xfId="29984"/>
    <cellStyle name="强调文字颜色 2 2 2 4 3 4" xfId="29985"/>
    <cellStyle name="强调文字颜色 2 2 2 4 3 4 2" xfId="29986"/>
    <cellStyle name="强调文字颜色 2 2 2 5" xfId="29987"/>
    <cellStyle name="强调文字颜色 2 2 2 5 2" xfId="29988"/>
    <cellStyle name="强调文字颜色 2 2 2 5 2 2" xfId="29989"/>
    <cellStyle name="强调文字颜色 2 2 2 5 2 2 2" xfId="29990"/>
    <cellStyle name="强调文字颜色 2 2 2 5 2 2 2 2" xfId="29991"/>
    <cellStyle name="强调文字颜色 2 2 2 5 2 3" xfId="29992"/>
    <cellStyle name="强调文字颜色 2 2 2 5 3" xfId="29993"/>
    <cellStyle name="强调文字颜色 2 2 2 5 3 2" xfId="29994"/>
    <cellStyle name="强调文字颜色 2 2 2 5 3 2 2" xfId="29995"/>
    <cellStyle name="强调文字颜色 2 2 2 6 2" xfId="29996"/>
    <cellStyle name="强调文字颜色 2 2 2 6 2 2" xfId="29997"/>
    <cellStyle name="强调文字颜色 2 2 2 6 2 2 2" xfId="29998"/>
    <cellStyle name="强调文字颜色 2 2 2 6 3" xfId="29999"/>
    <cellStyle name="强调文字颜色 2 2 2 6 3 2" xfId="30000"/>
    <cellStyle name="强调文字颜色 2 2 2 7" xfId="30001"/>
    <cellStyle name="强调文字颜色 2 2 2 7 2" xfId="30002"/>
    <cellStyle name="强调文字颜色 2 2 2 7 2 2" xfId="30003"/>
    <cellStyle name="强调文字颜色 2 2 2 8" xfId="30004"/>
    <cellStyle name="强调文字颜色 2 2 2 8 2" xfId="30005"/>
    <cellStyle name="强调文字颜色 2 2 3 4" xfId="30006"/>
    <cellStyle name="强调文字颜色 2 2 3 4 2 2 2" xfId="30007"/>
    <cellStyle name="强调文字颜色 2 2 3 4 3 2" xfId="30008"/>
    <cellStyle name="强调文字颜色 2 2 3 5" xfId="30009"/>
    <cellStyle name="强调文字颜色 2 2 3 5 2" xfId="30010"/>
    <cellStyle name="强调文字颜色 2 2 3 5 2 2" xfId="30011"/>
    <cellStyle name="强调文字颜色 2 2 3 6" xfId="30012"/>
    <cellStyle name="强调文字颜色 2 2 3 6 2" xfId="30013"/>
    <cellStyle name="强调文字颜色 2 2 4" xfId="30014"/>
    <cellStyle name="强调文字颜色 2 2 4 4 2 2 2" xfId="30015"/>
    <cellStyle name="强调文字颜色 2 2 4 4 3" xfId="30016"/>
    <cellStyle name="强调文字颜色 2 2 4 4 3 2" xfId="30017"/>
    <cellStyle name="强调文字颜色 2 2 4 5" xfId="30018"/>
    <cellStyle name="强调文字颜色 2 2 4 5 2" xfId="30019"/>
    <cellStyle name="强调文字颜色 2 2 4 5 2 2" xfId="30020"/>
    <cellStyle name="强调文字颜色 2 2 4 6" xfId="30021"/>
    <cellStyle name="适中 2 5 2 2 3" xfId="30022"/>
    <cellStyle name="强调文字颜色 2 2 4 6 2" xfId="30023"/>
    <cellStyle name="强调文字颜色 2 2 5" xfId="30024"/>
    <cellStyle name="强调文字颜色 2 2 6" xfId="30025"/>
    <cellStyle name="强调文字颜色 2 2 7" xfId="30026"/>
    <cellStyle name="强调文字颜色 2 2 8" xfId="30027"/>
    <cellStyle name="强调文字颜色 2 2 9" xfId="30028"/>
    <cellStyle name="输出 2 2 5 2 4 2" xfId="30029"/>
    <cellStyle name="强调文字颜色 2 3 2 2 2 2" xfId="30030"/>
    <cellStyle name="输出 2 2 2 3 2 4 2" xfId="30031"/>
    <cellStyle name="强调文字颜色 2 3 2 2 2 2 2" xfId="30032"/>
    <cellStyle name="强调文字颜色 2 3 2 2 2 2 2 2" xfId="30033"/>
    <cellStyle name="强调文字颜色 2 3 2 2 2 2 2 2 2" xfId="30034"/>
    <cellStyle name="强调文字颜色 2 3 2 2 2 2 3" xfId="30035"/>
    <cellStyle name="强调文字颜色 2 3 2 2 2 2 3 2" xfId="30036"/>
    <cellStyle name="强调文字颜色 2 3 2 2 3 2 2" xfId="30037"/>
    <cellStyle name="强调文字颜色 2 3 2 2 3 2 2 2" xfId="30038"/>
    <cellStyle name="强调文字颜色 2 3 2 3" xfId="30039"/>
    <cellStyle name="强调文字颜色 2 3 2 3 2 2" xfId="30040"/>
    <cellStyle name="强调文字颜色 2 3 2 3 2 2 2" xfId="30041"/>
    <cellStyle name="强调文字颜色 2 3 2 3 2 2 2 2" xfId="30042"/>
    <cellStyle name="强调文字颜色 2 3 2 3 3" xfId="30043"/>
    <cellStyle name="强调文字颜色 2 3 2 3 3 2" xfId="30044"/>
    <cellStyle name="注释 3 4 3 2 2 4" xfId="30045"/>
    <cellStyle name="强调文字颜色 2 3 2 3 3 2 2" xfId="30046"/>
    <cellStyle name="强调文字颜色 2 3 2 4" xfId="30047"/>
    <cellStyle name="强调文字颜色 2 3 2 4 3" xfId="30048"/>
    <cellStyle name="强调文字颜色 2 3 2 5" xfId="30049"/>
    <cellStyle name="强调文字颜色 2 3 2 5 2" xfId="30050"/>
    <cellStyle name="强调文字颜色 2 3 2 6" xfId="30051"/>
    <cellStyle name="强调文字颜色 2 3 3 2" xfId="30052"/>
    <cellStyle name="强调文字颜色 2 3 3 2 2" xfId="30053"/>
    <cellStyle name="强调文字颜色 2 3 3 2 2 2" xfId="30054"/>
    <cellStyle name="强调文字颜色 2 3 3 2 2 2 2" xfId="30055"/>
    <cellStyle name="强调文字颜色 2 3 3 2 2 2 2 2" xfId="30056"/>
    <cellStyle name="强调文字颜色 2 3 3 2 2 2 2 2 2" xfId="30057"/>
    <cellStyle name="强调文字颜色 2 3 3 2 2 2 3" xfId="30058"/>
    <cellStyle name="强调文字颜色 2 3 3 2 2 3 2 2" xfId="30059"/>
    <cellStyle name="强调文字颜色 2 3 3 2 2 4" xfId="30060"/>
    <cellStyle name="强调文字颜色 2 3 3 2 2 4 2" xfId="30061"/>
    <cellStyle name="强调文字颜色 2 3 3 2 3 2 2" xfId="30062"/>
    <cellStyle name="强调文字颜色 2 3 3 3" xfId="30063"/>
    <cellStyle name="强调文字颜色 2 3 3 3 2" xfId="30064"/>
    <cellStyle name="强调文字颜色 2 3 3 3 2 2" xfId="30065"/>
    <cellStyle name="强调文字颜色 2 3 3 3 2 2 2" xfId="30066"/>
    <cellStyle name="强调文字颜色 2 3 3 3 2 3 2" xfId="30067"/>
    <cellStyle name="强调文字颜色 2 3 3 3 3 2" xfId="30068"/>
    <cellStyle name="强调文字颜色 2 3 3 3 3 2 2" xfId="30069"/>
    <cellStyle name="强调文字颜色 2 3 3 4" xfId="30070"/>
    <cellStyle name="强调文字颜色 2 3 3 4 2" xfId="30071"/>
    <cellStyle name="强调文字颜色 2 3 3 4 2 2" xfId="30072"/>
    <cellStyle name="强调文字颜色 2 3 3 4 2 2 2" xfId="30073"/>
    <cellStyle name="输出 2 4" xfId="30074"/>
    <cellStyle name="强调文字颜色 2 3 3 4 3" xfId="30075"/>
    <cellStyle name="强调文字颜色 2 3 3 4 3 2" xfId="30076"/>
    <cellStyle name="强调文字颜色 2 3 4" xfId="30077"/>
    <cellStyle name="强调文字颜色 2 3 4 2" xfId="30078"/>
    <cellStyle name="强调文字颜色 2 3 4 2 2 2 2" xfId="30079"/>
    <cellStyle name="强调文字颜色 2 3 4 2 2 2 2 2" xfId="30080"/>
    <cellStyle name="强调文字颜色 5 3 4 4 3" xfId="30081"/>
    <cellStyle name="强调文字颜色 2 3 4 2 3 2 2" xfId="30082"/>
    <cellStyle name="强调文字颜色 5 2 2 4 3 2 2" xfId="30083"/>
    <cellStyle name="强调文字颜色 2 3 4 3" xfId="30084"/>
    <cellStyle name="强调文字颜色 5 2 2 4 3 2 2 2" xfId="30085"/>
    <cellStyle name="注释 2 3 2 3 2 2 3" xfId="30086"/>
    <cellStyle name="强调文字颜色 2 3 4 3 2" xfId="30087"/>
    <cellStyle name="强调文字颜色 5 2 2 4 3 2 2 2 2" xfId="30088"/>
    <cellStyle name="强调文字颜色 2 3 4 3 2 2" xfId="30089"/>
    <cellStyle name="强调文字颜色 2 3 4 3 2 2 2" xfId="30090"/>
    <cellStyle name="强调文字颜色 2 3 4 3 2 2 2 2" xfId="30091"/>
    <cellStyle name="强调文字颜色 6 3 4 4 3" xfId="30092"/>
    <cellStyle name="强调文字颜色 2 3 4 3 2 3 2" xfId="30093"/>
    <cellStyle name="强调文字颜色 2 3 4 3 3 2" xfId="30094"/>
    <cellStyle name="强调文字颜色 2 3 4 3 3 2 2" xfId="30095"/>
    <cellStyle name="强调文字颜色 5 2 2 4 3 2 3" xfId="30096"/>
    <cellStyle name="强调文字颜色 2 3 4 4" xfId="30097"/>
    <cellStyle name="强调文字颜色 5 2 2 4 3 2 3 2" xfId="30098"/>
    <cellStyle name="强调文字颜色 2 3 4 4 2" xfId="30099"/>
    <cellStyle name="强调文字颜色 2 3 4 4 2 2" xfId="30100"/>
    <cellStyle name="强调文字颜色 2 3 4 4 2 2 2" xfId="30101"/>
    <cellStyle name="强调文字颜色 2 3 4 4 3" xfId="30102"/>
    <cellStyle name="强调文字颜色 2 3 4 4 3 2" xfId="30103"/>
    <cellStyle name="强调文字颜色 2 3 5" xfId="30104"/>
    <cellStyle name="强调文字颜色 2 3 5 2" xfId="30105"/>
    <cellStyle name="强调文字颜色 5 2 2 4 3 3 2" xfId="30106"/>
    <cellStyle name="强调文字颜色 2 3 5 3" xfId="30107"/>
    <cellStyle name="强调文字颜色 2 3 5 3 2 2" xfId="30108"/>
    <cellStyle name="强调文字颜色 2 3 6" xfId="30109"/>
    <cellStyle name="强调文字颜色 2 3 6 2" xfId="30110"/>
    <cellStyle name="强调文字颜色 5 2 2 4 3 4 2" xfId="30111"/>
    <cellStyle name="强调文字颜色 2 3 6 3" xfId="30112"/>
    <cellStyle name="强调文字颜色 2 3 8" xfId="30113"/>
    <cellStyle name="强调文字颜色 2 4 2 2" xfId="30114"/>
    <cellStyle name="强调文字颜色 2 4 2 2 2 2" xfId="30115"/>
    <cellStyle name="输出 2 2 3 3 2 4 2" xfId="30116"/>
    <cellStyle name="注释 2 2 4 4 2 5" xfId="30117"/>
    <cellStyle name="强调文字颜色 2 4 2 2 2 2 2" xfId="30118"/>
    <cellStyle name="强调文字颜色 2 4 2 2 2 2 2 2 2" xfId="30119"/>
    <cellStyle name="强调文字颜色 2 4 2 2 2 2 3" xfId="30120"/>
    <cellStyle name="强调文字颜色 2 4 2 2 2 3" xfId="30121"/>
    <cellStyle name="强调文字颜色 2 4 2 2 2 3 2" xfId="30122"/>
    <cellStyle name="强调文字颜色 2 4 2 2 2 3 2 2" xfId="30123"/>
    <cellStyle name="强调文字颜色 2 4 2 2 3 2" xfId="30124"/>
    <cellStyle name="强调文字颜色 2 4 2 2 3 2 2" xfId="30125"/>
    <cellStyle name="强调文字颜色 2 4 2 2 3 2 2 2" xfId="30126"/>
    <cellStyle name="强调文字颜色 2 4 2 2 3 3" xfId="30127"/>
    <cellStyle name="强调文字颜色 2 4 2 2 3 3 2" xfId="30128"/>
    <cellStyle name="强调文字颜色 2 4 2 3" xfId="30129"/>
    <cellStyle name="强调文字颜色 2 4 2 3 2 2" xfId="30130"/>
    <cellStyle name="强调文字颜色 2 4 2 3 2 3" xfId="30131"/>
    <cellStyle name="强调文字颜色 2 4 2 3 3" xfId="30132"/>
    <cellStyle name="强调文字颜色 2 4 2 3 3 2" xfId="30133"/>
    <cellStyle name="强调文字颜色 2 4 2 4 2" xfId="30134"/>
    <cellStyle name="强调文字颜色 2 4 2 4 2 2" xfId="30135"/>
    <cellStyle name="强调文字颜色 2 4 2 4 3" xfId="30136"/>
    <cellStyle name="强调文字颜色 2 4 2 4 3 2" xfId="30137"/>
    <cellStyle name="强调文字颜色 2 4 2 5" xfId="30138"/>
    <cellStyle name="强调文字颜色 2 4 2 5 2" xfId="30139"/>
    <cellStyle name="强调文字颜色 2 4 2 5 2 2" xfId="30140"/>
    <cellStyle name="强调文字颜色 2 4 2 6" xfId="30141"/>
    <cellStyle name="强调文字颜色 2 4 2 6 2" xfId="30142"/>
    <cellStyle name="强调文字颜色 2 4 3" xfId="30143"/>
    <cellStyle name="输入 3 2 2 2 3" xfId="30144"/>
    <cellStyle name="强调文字颜色 2 4 3 2" xfId="30145"/>
    <cellStyle name="适中 4 7" xfId="30146"/>
    <cellStyle name="输入 3 2 2 2 3 2" xfId="30147"/>
    <cellStyle name="强调文字颜色 2 4 3 2 2" xfId="30148"/>
    <cellStyle name="适中 4 7 2" xfId="30149"/>
    <cellStyle name="强调文字颜色 2 4 3 2 2 2" xfId="30150"/>
    <cellStyle name="适中 4 7 2 2" xfId="30151"/>
    <cellStyle name="强调文字颜色 2 4 3 2 2 2 2" xfId="30152"/>
    <cellStyle name="适中 4 7 2 2 2" xfId="30153"/>
    <cellStyle name="强调文字颜色 2 4 3 2 2 2 2 2" xfId="30154"/>
    <cellStyle name="注释 2 4 3 2 2 3" xfId="30155"/>
    <cellStyle name="强调文字颜色 2 4 3 2 2 2 2 2 2" xfId="30156"/>
    <cellStyle name="强调文字颜色 2 4 3 2 2 2 3" xfId="30157"/>
    <cellStyle name="强调文字颜色 2 4 3 2 2 2 3 2" xfId="30158"/>
    <cellStyle name="适中 4 7 3" xfId="30159"/>
    <cellStyle name="强调文字颜色 2 4 3 2 2 3" xfId="30160"/>
    <cellStyle name="适中 4 7 3 2" xfId="30161"/>
    <cellStyle name="强调文字颜色 2 4 3 2 2 3 2" xfId="30162"/>
    <cellStyle name="强调文字颜色 2 4 3 2 2 3 2 2" xfId="30163"/>
    <cellStyle name="强调文字颜色 2 4 3 2 2 4" xfId="30164"/>
    <cellStyle name="强调文字颜色 2 4 3 2 2 4 2" xfId="30165"/>
    <cellStyle name="适中 4 8 2" xfId="30166"/>
    <cellStyle name="输入 3 2 2 2 3 3 2" xfId="30167"/>
    <cellStyle name="强调文字颜色 2 4 3 2 3 2" xfId="30168"/>
    <cellStyle name="适中 4 8 2 2" xfId="30169"/>
    <cellStyle name="强调文字颜色 2 4 3 2 3 2 2" xfId="30170"/>
    <cellStyle name="强调文字颜色 2 4 3 2 3 2 2 2" xfId="30171"/>
    <cellStyle name="强调文字颜色 2 4 3 2 3 3" xfId="30172"/>
    <cellStyle name="强调文字颜色 2 4 3 2 3 3 2" xfId="30173"/>
    <cellStyle name="强调文字颜色 2 4 3 2 4 2 2" xfId="30174"/>
    <cellStyle name="输入 2 7 3" xfId="30175"/>
    <cellStyle name="强调文字颜色 2 4 3 2 5" xfId="30176"/>
    <cellStyle name="强调文字颜色 2 4 3 2 5 2" xfId="30177"/>
    <cellStyle name="输入 3 2 2 2 4" xfId="30178"/>
    <cellStyle name="强调文字颜色 2 4 3 3" xfId="30179"/>
    <cellStyle name="强调文字颜色 2 4 3 3 2" xfId="30180"/>
    <cellStyle name="强调文字颜色 2 4 3 3 2 2" xfId="30181"/>
    <cellStyle name="强调文字颜色 2 4 3 3 2 3" xfId="30182"/>
    <cellStyle name="强调文字颜色 2 4 3 3 3" xfId="30183"/>
    <cellStyle name="强调文字颜色 2 4 3 3 3 2" xfId="30184"/>
    <cellStyle name="强调文字颜色 2 4 3 3 4 2" xfId="30185"/>
    <cellStyle name="输入 3 2 2 2 5" xfId="30186"/>
    <cellStyle name="强调文字颜色 2 4 3 4" xfId="30187"/>
    <cellStyle name="输入 3 2 2 2 5 2" xfId="30188"/>
    <cellStyle name="强调文字颜色 2 4 3 4 2" xfId="30189"/>
    <cellStyle name="强调文字颜色 2 4 3 4 2 2" xfId="30190"/>
    <cellStyle name="强调文字颜色 2 4 3 4 3 2" xfId="30191"/>
    <cellStyle name="强调文字颜色 2 4 4" xfId="30192"/>
    <cellStyle name="输入 3 2 2 3 3" xfId="30193"/>
    <cellStyle name="强调文字颜色 2 4 4 2" xfId="30194"/>
    <cellStyle name="强调文字颜色 2 4 4 2 2 2 2" xfId="30195"/>
    <cellStyle name="强调文字颜色 2 4 4 2 2 3 2" xfId="30196"/>
    <cellStyle name="强调文字颜色 2 4 4 2 3" xfId="30197"/>
    <cellStyle name="强调文字颜色 2 4 4 2 4 2" xfId="30198"/>
    <cellStyle name="强调文字颜色 5 2 2 4 4 2 2" xfId="30199"/>
    <cellStyle name="输入 3 2 2 3 4" xfId="30200"/>
    <cellStyle name="强调文字颜色 2 4 4 3" xfId="30201"/>
    <cellStyle name="强调文字颜色 5 2 2 4 4 2 2 2" xfId="30202"/>
    <cellStyle name="输入 3 2 2 3 4 2" xfId="30203"/>
    <cellStyle name="强调文字颜色 2 4 4 3 2" xfId="30204"/>
    <cellStyle name="强调文字颜色 2 4 4 3 2 2" xfId="30205"/>
    <cellStyle name="强调文字颜色 2 4 4 3 2 3" xfId="30206"/>
    <cellStyle name="强调文字颜色 2 4 4 3 3 2" xfId="30207"/>
    <cellStyle name="强调文字颜色 2 4 4 3 4" xfId="30208"/>
    <cellStyle name="强调文字颜色 2 4 4 3 4 2" xfId="30209"/>
    <cellStyle name="强调文字颜色 2 4 4 4" xfId="30210"/>
    <cellStyle name="强调文字颜色 2 4 4 4 2" xfId="30211"/>
    <cellStyle name="强调文字颜色 2 4 4 4 2 2" xfId="30212"/>
    <cellStyle name="强调文字颜色 2 4 4 4 3" xfId="30213"/>
    <cellStyle name="强调文字颜色 2 4 4 4 3 2" xfId="30214"/>
    <cellStyle name="强调文字颜色 2 4 5" xfId="30215"/>
    <cellStyle name="输入 3 2 2 4 3" xfId="30216"/>
    <cellStyle name="强调文字颜色 2 4 5 2" xfId="30217"/>
    <cellStyle name="强调文字颜色 2 4 5 2 2 2 2" xfId="30218"/>
    <cellStyle name="强调文字颜色 2 4 5 2 2 2 2 2" xfId="30219"/>
    <cellStyle name="强调文字颜色 2 4 5 2 3" xfId="30220"/>
    <cellStyle name="强调文字颜色 2 4 5 2 3 2 2" xfId="30221"/>
    <cellStyle name="强调文字颜色 2 4 5 2 4" xfId="30222"/>
    <cellStyle name="强调文字颜色 2 4 5 2 4 2" xfId="30223"/>
    <cellStyle name="强调文字颜色 5 2 2 4 4 3 2" xfId="30224"/>
    <cellStyle name="强调文字颜色 2 4 5 3" xfId="30225"/>
    <cellStyle name="强调文字颜色 2 4 5 3 2 2" xfId="30226"/>
    <cellStyle name="强调文字颜色 2 4 5 3 3" xfId="30227"/>
    <cellStyle name="强调文字颜色 2 4 5 3 3 2" xfId="30228"/>
    <cellStyle name="强调文字颜色 2 4 5 5 2" xfId="30229"/>
    <cellStyle name="强调文字颜色 2 4 6" xfId="30230"/>
    <cellStyle name="强调文字颜色 2 4 6 2" xfId="30231"/>
    <cellStyle name="强调文字颜色 2 4 6 2 2 2 2" xfId="30232"/>
    <cellStyle name="强调文字颜色 2 4 6 3" xfId="30233"/>
    <cellStyle name="强调文字颜色 2 4 6 3 2" xfId="30234"/>
    <cellStyle name="强调文字颜色 2 4 6 3 2 2" xfId="30235"/>
    <cellStyle name="强调文字颜色 2 4 6 4 2" xfId="30236"/>
    <cellStyle name="强调文字颜色 3 2 2 2 2 2 2" xfId="30237"/>
    <cellStyle name="强调文字颜色 3 2 2 2 2 2 2 2" xfId="30238"/>
    <cellStyle name="强调文字颜色 3 2 2 2 2 2 2 2 2" xfId="30239"/>
    <cellStyle name="强调文字颜色 3 2 2 2 2 2 2 2 2 2" xfId="30240"/>
    <cellStyle name="强调文字颜色 3 2 2 2 2 2 2 3 2" xfId="30241"/>
    <cellStyle name="强调文字颜色 3 2 2 2 2 2 3" xfId="30242"/>
    <cellStyle name="强调文字颜色 3 2 2 2 2 2 3 2" xfId="30243"/>
    <cellStyle name="强调文字颜色 3 2 2 2 2 2 3 2 2" xfId="30244"/>
    <cellStyle name="强调文字颜色 3 2 2 2 2 3" xfId="30245"/>
    <cellStyle name="强调文字颜色 3 2 2 2 2 3 2" xfId="30246"/>
    <cellStyle name="强调文字颜色 3 2 2 2 2 3 2 2" xfId="30247"/>
    <cellStyle name="强调文字颜色 3 2 2 2 2 3 3" xfId="30248"/>
    <cellStyle name="适中 2 2 3 2 2 2 2" xfId="30249"/>
    <cellStyle name="强调文字颜色 3 2 2 2 2 3 3 2" xfId="30250"/>
    <cellStyle name="适中 2 2 3 2 2 2 2 2" xfId="30251"/>
    <cellStyle name="强调文字颜色 3 2 2 2 2 4" xfId="30252"/>
    <cellStyle name="强调文字颜色 3 2 2 2 2 4 2" xfId="30253"/>
    <cellStyle name="强调文字颜色 3 2 2 2 2 4 2 2" xfId="30254"/>
    <cellStyle name="强调文字颜色 3 2 2 2 2 5" xfId="30255"/>
    <cellStyle name="强调文字颜色 3 2 2 2 2 5 2" xfId="30256"/>
    <cellStyle name="强调文字颜色 3 2 2 2 3 2" xfId="30257"/>
    <cellStyle name="强调文字颜色 3 2 2 2 3 2 2" xfId="30258"/>
    <cellStyle name="强调文字颜色 3 2 2 2 3 2 2 2" xfId="30259"/>
    <cellStyle name="强调文字颜色 3 2 2 2 3 2 2 2 2" xfId="30260"/>
    <cellStyle name="强调文字颜色 3 2 2 2 3 2 3" xfId="30261"/>
    <cellStyle name="强调文字颜色 3 2 2 2 3 2 3 2" xfId="30262"/>
    <cellStyle name="强调文字颜色 3 2 2 2 3 3" xfId="30263"/>
    <cellStyle name="强调文字颜色 3 2 2 2 3 3 2" xfId="30264"/>
    <cellStyle name="强调文字颜色 3 2 2 2 3 3 2 2" xfId="30265"/>
    <cellStyle name="强调文字颜色 3 2 2 2 3 4" xfId="30266"/>
    <cellStyle name="强调文字颜色 3 2 2 2 3 4 2" xfId="30267"/>
    <cellStyle name="强调文字颜色 3 2 2 2 4 2" xfId="30268"/>
    <cellStyle name="强调文字颜色 3 2 2 2 4 3" xfId="30269"/>
    <cellStyle name="强调文字颜色 3 2 2 2 4 3 2" xfId="30270"/>
    <cellStyle name="强调文字颜色 3 2 2 2 5" xfId="30271"/>
    <cellStyle name="输入 4 5 2 2 2" xfId="30272"/>
    <cellStyle name="强调文字颜色 3 2 2 3 2 2 2 2 2 2" xfId="30273"/>
    <cellStyle name="输入 4 5 3" xfId="30274"/>
    <cellStyle name="强调文字颜色 3 2 2 3 2 2 2 3" xfId="30275"/>
    <cellStyle name="强调文字颜色 3 2 2 3 3" xfId="30276"/>
    <cellStyle name="强调文字颜色 3 2 2 3 3 2 2 2 2" xfId="30277"/>
    <cellStyle name="强调文字颜色 3 2 2 3 3 2 3" xfId="30278"/>
    <cellStyle name="强调文字颜色 3 2 2 3 3 2 3 2" xfId="30279"/>
    <cellStyle name="强调文字颜色 3 2 2 4 2" xfId="30280"/>
    <cellStyle name="强调文字颜色 3 2 2 4 2 3 2 2" xfId="30281"/>
    <cellStyle name="强调文字颜色 3 2 2 4 2 4 2" xfId="30282"/>
    <cellStyle name="强调文字颜色 3 2 2 4 3" xfId="30283"/>
    <cellStyle name="强调文字颜色 3 2 2 4 3 2 2 2" xfId="30284"/>
    <cellStyle name="强调文字颜色 3 2 2 4 3 2 3" xfId="30285"/>
    <cellStyle name="强调文字颜色 3 2 2 4 3 3" xfId="30286"/>
    <cellStyle name="强调文字颜色 3 2 2 4 3 3 2" xfId="30287"/>
    <cellStyle name="强调文字颜色 3 2 2 4 3 3 2 2" xfId="30288"/>
    <cellStyle name="强调文字颜色 3 2 2 4 3 4" xfId="30289"/>
    <cellStyle name="强调文字颜色 3 2 2 4 3 4 2" xfId="30290"/>
    <cellStyle name="强调文字颜色 3 2 2 4 5" xfId="30291"/>
    <cellStyle name="强调文字颜色 3 2 2 4 6" xfId="30292"/>
    <cellStyle name="强调文字颜色 3 2 2 4 6 2" xfId="30293"/>
    <cellStyle name="强调文字颜色 3 2 2 5 2 3" xfId="30294"/>
    <cellStyle name="强调文字颜色 3 2 2 5 3" xfId="30295"/>
    <cellStyle name="强调文字颜色 3 2 2 5 3 2" xfId="30296"/>
    <cellStyle name="强调文字颜色 3 2 2 6" xfId="30297"/>
    <cellStyle name="强调文字颜色 5 2 2 2 2 3 3 2" xfId="30298"/>
    <cellStyle name="强调文字颜色 3 2 2 6 2" xfId="30299"/>
    <cellStyle name="强调文字颜色 3 2 2 6 3" xfId="30300"/>
    <cellStyle name="强调文字颜色 3 2 2 6 3 2" xfId="30301"/>
    <cellStyle name="强调文字颜色 3 2 2 7" xfId="30302"/>
    <cellStyle name="强调文字颜色 3 2 2 7 2" xfId="30303"/>
    <cellStyle name="强调文字颜色 3 2 2 7 2 2" xfId="30304"/>
    <cellStyle name="强调文字颜色 3 2 2 8" xfId="30305"/>
    <cellStyle name="强调文字颜色 3 2 2 8 2" xfId="30306"/>
    <cellStyle name="强调文字颜色 3 2 3 2 2 2 2" xfId="30307"/>
    <cellStyle name="强调文字颜色 3 2 3 2 2 2 2 2" xfId="30308"/>
    <cellStyle name="强调文字颜色 3 2 3 2 2 3 2" xfId="30309"/>
    <cellStyle name="强调文字颜色 4 2 2 2 2 5" xfId="30310"/>
    <cellStyle name="强调文字颜色 3 2 3 2 2 3 2 2" xfId="30311"/>
    <cellStyle name="强调文字颜色 4 2 2 2 2 5 2" xfId="30312"/>
    <cellStyle name="强调文字颜色 3 2 3 2 2 4" xfId="30313"/>
    <cellStyle name="强调文字颜色 3 2 3 2 2 4 2" xfId="30314"/>
    <cellStyle name="适中 2 4 2 5" xfId="30315"/>
    <cellStyle name="强调文字颜色 3 2 3 2 3 2" xfId="30316"/>
    <cellStyle name="强调文字颜色 3 2 3 2 3 3" xfId="30317"/>
    <cellStyle name="强调文字颜色 3 2 3 2 5" xfId="30318"/>
    <cellStyle name="强调文字颜色 3 2 3 2 5 2" xfId="30319"/>
    <cellStyle name="强调文字颜色 3 2 3 3 2 2 2 2" xfId="30320"/>
    <cellStyle name="强调文字颜色 3 2 3 3 2 3" xfId="30321"/>
    <cellStyle name="强调文字颜色 3 2 3 3 2 3 2" xfId="30322"/>
    <cellStyle name="强调文字颜色 3 2 3 3 3" xfId="30323"/>
    <cellStyle name="输入 2 2 2 2 2 2 2 3" xfId="30324"/>
    <cellStyle name="强调文字颜色 3 2 3 3 3 2" xfId="30325"/>
    <cellStyle name="强调文字颜色 3 2 3 4 2" xfId="30326"/>
    <cellStyle name="强调文字颜色 3 2 3 4 3 2" xfId="30327"/>
    <cellStyle name="强调文字颜色 3 2 3 5" xfId="30328"/>
    <cellStyle name="强调文字颜色 3 2 3 6" xfId="30329"/>
    <cellStyle name="强调文字颜色 5 2 2 5 2 2 2" xfId="30330"/>
    <cellStyle name="强调文字颜色 3 2 4 3" xfId="30331"/>
    <cellStyle name="强调文字颜色 3 2 4 3 2 2 2 2" xfId="30332"/>
    <cellStyle name="输出 4 2 2" xfId="30333"/>
    <cellStyle name="适中 2 2 2 3" xfId="30334"/>
    <cellStyle name="强调文字颜色 3 2 4 3 3 2 2" xfId="30335"/>
    <cellStyle name="强调文字颜色 3 2 4 3 4 2" xfId="30336"/>
    <cellStyle name="强调文字颜色 3 2 4 4" xfId="30337"/>
    <cellStyle name="强调文字颜色 3 2 4 5" xfId="30338"/>
    <cellStyle name="强调文字颜色 3 2 4 6 2" xfId="30339"/>
    <cellStyle name="强调文字颜色 3 2 5 2 2 2 2 2" xfId="30340"/>
    <cellStyle name="强调文字颜色 3 2 5 2 3 2 2" xfId="30341"/>
    <cellStyle name="强调文字颜色 5 2 2 5 2 3 2" xfId="30342"/>
    <cellStyle name="强调文字颜色 3 2 5 3" xfId="30343"/>
    <cellStyle name="强调文字颜色 3 2 5 3 2 2 2" xfId="30344"/>
    <cellStyle name="注释 2 2 2 5 2 3" xfId="30345"/>
    <cellStyle name="强调文字颜色 3 2 5 3 2 2 2 2" xfId="30346"/>
    <cellStyle name="强调文字颜色 3 2 5 3 3" xfId="30347"/>
    <cellStyle name="强调文字颜色 3 2 5 3 3 2" xfId="30348"/>
    <cellStyle name="强调文字颜色 3 2 5 3 3 2 2" xfId="30349"/>
    <cellStyle name="强调文字颜色 3 2 5 3 4 2" xfId="30350"/>
    <cellStyle name="强调文字颜色 3 2 6 2 2 2 2" xfId="30351"/>
    <cellStyle name="强调文字颜色 3 2 6 3" xfId="30352"/>
    <cellStyle name="注释 2 10 2" xfId="30353"/>
    <cellStyle name="强调文字颜色 3 2 6 3 2" xfId="30354"/>
    <cellStyle name="强调文字颜色 3 2 6 3 2 2" xfId="30355"/>
    <cellStyle name="强调文字颜色 3 2 7" xfId="30356"/>
    <cellStyle name="强调文字颜色 3 2 8" xfId="30357"/>
    <cellStyle name="强调文字颜色 3 2 9" xfId="30358"/>
    <cellStyle name="强调文字颜色 3 2 9 2" xfId="30359"/>
    <cellStyle name="强调文字颜色 3 3 2 2 2 2 3" xfId="30360"/>
    <cellStyle name="强调文字颜色 3 3 2 2 2 3 2 2" xfId="30361"/>
    <cellStyle name="强调文字颜色 3 3 2 2 2 4 2" xfId="30362"/>
    <cellStyle name="强调文字颜色 3 3 2 2 3" xfId="30363"/>
    <cellStyle name="输出 3 5 2 2" xfId="30364"/>
    <cellStyle name="强调文字颜色 3 3 2 2 3 3" xfId="30365"/>
    <cellStyle name="输出 3 5 2 2 2" xfId="30366"/>
    <cellStyle name="强调文字颜色 3 3 2 2 3 3 2" xfId="30367"/>
    <cellStyle name="强调文字颜色 3 3 2 2 4 2 2" xfId="30368"/>
    <cellStyle name="强调文字颜色 3 3 2 2 5 2" xfId="30369"/>
    <cellStyle name="强调文字颜色 3 3 2 3 2" xfId="30370"/>
    <cellStyle name="强调文字颜色 3 3 2 3 3" xfId="30371"/>
    <cellStyle name="强调文字颜色 3 3 2 4 2" xfId="30372"/>
    <cellStyle name="强调文字颜色 3 3 2 4 3" xfId="30373"/>
    <cellStyle name="强调文字颜色 3 3 2 5" xfId="30374"/>
    <cellStyle name="强调文字颜色 3 3 2 5 2" xfId="30375"/>
    <cellStyle name="强调文字颜色 3 3 2 6 2" xfId="30376"/>
    <cellStyle name="强调文字颜色 3 3 3 2 2 2 2 2 2" xfId="30377"/>
    <cellStyle name="强调文字颜色 3 3 3 2 2 3" xfId="30378"/>
    <cellStyle name="强调文字颜色 3 3 3 2 2 4" xfId="30379"/>
    <cellStyle name="输出 4 5 2 2" xfId="30380"/>
    <cellStyle name="强调文字颜色 3 3 3 2 3 3" xfId="30381"/>
    <cellStyle name="强调文字颜色 3 3 3 2 4 2 2" xfId="30382"/>
    <cellStyle name="强调文字颜色 3 3 3 2 5" xfId="30383"/>
    <cellStyle name="强调文字颜色 3 3 3 2 5 2" xfId="30384"/>
    <cellStyle name="强调文字颜色 3 3 3 3 2 3" xfId="30385"/>
    <cellStyle name="强调文字颜色 3 3 3 3 3 2" xfId="30386"/>
    <cellStyle name="强调文字颜色 3 3 3 3 3 2 2" xfId="30387"/>
    <cellStyle name="强调文字颜色 3 3 3 3 4 2" xfId="30388"/>
    <cellStyle name="强调文字颜色 3 3 3 4 3" xfId="30389"/>
    <cellStyle name="强调文字颜色 3 3 3 4 3 2" xfId="30390"/>
    <cellStyle name="强调文字颜色 3 3 4 2 2 3" xfId="30391"/>
    <cellStyle name="强调文字颜色 3 3 4 3 2 3" xfId="30392"/>
    <cellStyle name="强调文字颜色 3 3 4 3 3 2 2" xfId="30393"/>
    <cellStyle name="强调文字颜色 3 3 4 4 3 2" xfId="30394"/>
    <cellStyle name="强调文字颜色 3 3 4 6" xfId="30395"/>
    <cellStyle name="强调文字颜色 3 3 4 6 2" xfId="30396"/>
    <cellStyle name="强调文字颜色 3 3 7" xfId="30397"/>
    <cellStyle name="强调文字颜色 3 3 8" xfId="30398"/>
    <cellStyle name="强调文字颜色 3 4 2 2 2 2 2" xfId="30399"/>
    <cellStyle name="强调文字颜色 3 4 2 2 2 2 2 2" xfId="30400"/>
    <cellStyle name="强调文字颜色 3 4 2 2 2 2 2 2 2" xfId="30401"/>
    <cellStyle name="强调文字颜色 3 4 2 2 2 2 3 2" xfId="30402"/>
    <cellStyle name="强调文字颜色 3 4 2 2 2 3 2" xfId="30403"/>
    <cellStyle name="强调文字颜色 3 4 2 2 2 3 2 2" xfId="30404"/>
    <cellStyle name="强调文字颜色 3 4 2 2 2 4 2" xfId="30405"/>
    <cellStyle name="强调文字颜色 3 4 2 2 3" xfId="30406"/>
    <cellStyle name="强调文字颜色 3 4 2 2 3 2" xfId="30407"/>
    <cellStyle name="强调文字颜色 3 4 2 2 3 2 2" xfId="30408"/>
    <cellStyle name="强调文字颜色 3 4 2 2 3 2 2 2" xfId="30409"/>
    <cellStyle name="强调文字颜色 3 4 2 2 3 3" xfId="30410"/>
    <cellStyle name="强调文字颜色 3 4 2 2 3 3 2" xfId="30411"/>
    <cellStyle name="强调文字颜色 3 4 2 2 4 2" xfId="30412"/>
    <cellStyle name="强调文字颜色 3 4 2 2 4 2 2" xfId="30413"/>
    <cellStyle name="强调文字颜色 3 4 2 2 5" xfId="30414"/>
    <cellStyle name="强调文字颜色 3 4 2 2 5 2" xfId="30415"/>
    <cellStyle name="强调文字颜色 3 4 2 3 3" xfId="30416"/>
    <cellStyle name="强调文字颜色 3 4 2 4" xfId="30417"/>
    <cellStyle name="强调文字颜色 3 4 2 4 2" xfId="30418"/>
    <cellStyle name="强调文字颜色 3 4 2 4 3" xfId="30419"/>
    <cellStyle name="强调文字颜色 3 4 2 5" xfId="30420"/>
    <cellStyle name="强调文字颜色 3 4 2 5 2" xfId="30421"/>
    <cellStyle name="强调文字颜色 3 4 3 2 2 2 2" xfId="30422"/>
    <cellStyle name="强调文字颜色 3 4 3 2 2 2 2 2" xfId="30423"/>
    <cellStyle name="强调文字颜色 3 4 3 2 2 2 2 2 2" xfId="30424"/>
    <cellStyle name="强调文字颜色 3 4 3 2 2 2 3" xfId="30425"/>
    <cellStyle name="强调文字颜色 3 4 3 2 2 2 3 2" xfId="30426"/>
    <cellStyle name="强调文字颜色 3 4 3 2 2 3" xfId="30427"/>
    <cellStyle name="强调文字颜色 3 4 3 2 2 3 2" xfId="30428"/>
    <cellStyle name="强调文字颜色 6 2 2 2 2 5" xfId="30429"/>
    <cellStyle name="强调文字颜色 3 4 3 2 2 3 2 2" xfId="30430"/>
    <cellStyle name="强调文字颜色 6 2 2 2 2 5 2" xfId="30431"/>
    <cellStyle name="强调文字颜色 3 4 3 2 2 4" xfId="30432"/>
    <cellStyle name="强调文字颜色 3 4 3 2 2 4 2" xfId="30433"/>
    <cellStyle name="输入 3 3 2 2 3 3 2" xfId="30434"/>
    <cellStyle name="强调文字颜色 3 4 3 2 3 2" xfId="30435"/>
    <cellStyle name="强调文字颜色 3 4 3 2 3 2 2" xfId="30436"/>
    <cellStyle name="强调文字颜色 3 4 3 2 3 2 2 2" xfId="30437"/>
    <cellStyle name="强调文字颜色 3 4 3 2 3 3 2" xfId="30438"/>
    <cellStyle name="强调文字颜色 6 2 2 3 2 5" xfId="30439"/>
    <cellStyle name="强调文字颜色 3 4 3 2 4" xfId="30440"/>
    <cellStyle name="强调文字颜色 3 4 3 2 4 2" xfId="30441"/>
    <cellStyle name="强调文字颜色 3 4 3 2 4 2 2" xfId="30442"/>
    <cellStyle name="强调文字颜色 3 4 3 2 5" xfId="30443"/>
    <cellStyle name="强调文字颜色 3 4 3 3 2 2 2 2" xfId="30444"/>
    <cellStyle name="强调文字颜色 3 4 3 3 2 3 2" xfId="30445"/>
    <cellStyle name="强调文字颜色 3 4 3 3 3" xfId="30446"/>
    <cellStyle name="强调文字颜色 3 4 3 3 3 2" xfId="30447"/>
    <cellStyle name="强调文字颜色 3 4 3 3 3 2 2" xfId="30448"/>
    <cellStyle name="强调文字颜色 3 4 3 3 4" xfId="30449"/>
    <cellStyle name="强调文字颜色 3 4 3 3 4 2" xfId="30450"/>
    <cellStyle name="输入 3 3 2 2 5" xfId="30451"/>
    <cellStyle name="强调文字颜色 3 4 3 4" xfId="30452"/>
    <cellStyle name="输入 3 3 2 2 5 2" xfId="30453"/>
    <cellStyle name="强调文字颜色 3 4 3 4 2" xfId="30454"/>
    <cellStyle name="强调文字颜色 3 4 3 4 3" xfId="30455"/>
    <cellStyle name="强调文字颜色 3 4 3 4 3 2" xfId="30456"/>
    <cellStyle name="强调文字颜色 3 4 4 2 2 2 2" xfId="30457"/>
    <cellStyle name="强调文字颜色 3 4 4 2 2 2 2 2" xfId="30458"/>
    <cellStyle name="输出 2 2 2 5 3 2" xfId="30459"/>
    <cellStyle name="强调文字颜色 3 4 4 2 2 3 2" xfId="30460"/>
    <cellStyle name="输出 2 2 2 6" xfId="30461"/>
    <cellStyle name="强调文字颜色 3 4 4 2 3" xfId="30462"/>
    <cellStyle name="强调文字颜色 3 4 4 2 3 2" xfId="30463"/>
    <cellStyle name="强调文字颜色 3 4 4 2 3 2 2" xfId="30464"/>
    <cellStyle name="输出 2 2 2 7" xfId="30465"/>
    <cellStyle name="强调文字颜色 3 4 4 2 4" xfId="30466"/>
    <cellStyle name="强调文字颜色 3 4 4 3 2 2 2" xfId="30467"/>
    <cellStyle name="强调文字颜色 3 4 4 3 2 2 2 2" xfId="30468"/>
    <cellStyle name="输出 2 2 3 5 3" xfId="30469"/>
    <cellStyle name="强调文字颜色 3 4 4 3 2 3" xfId="30470"/>
    <cellStyle name="输出 2 2 3 5 3 2" xfId="30471"/>
    <cellStyle name="强调文字颜色 3 4 4 3 2 3 2" xfId="30472"/>
    <cellStyle name="输出 2 2 3 6" xfId="30473"/>
    <cellStyle name="强调文字颜色 3 4 4 3 3" xfId="30474"/>
    <cellStyle name="强调文字颜色 3 4 4 3 3 2" xfId="30475"/>
    <cellStyle name="强调文字颜色 3 4 4 3 3 2 2" xfId="30476"/>
    <cellStyle name="输出 2 2 3 7" xfId="30477"/>
    <cellStyle name="强调文字颜色 3 4 4 3 4" xfId="30478"/>
    <cellStyle name="输出 2 2 4 5 2" xfId="30479"/>
    <cellStyle name="强调文字颜色 3 4 4 4 2 2" xfId="30480"/>
    <cellStyle name="强调文字颜色 3 4 4 4 2 2 2" xfId="30481"/>
    <cellStyle name="输出 2 2 4 6" xfId="30482"/>
    <cellStyle name="强调文字颜色 3 4 4 4 3" xfId="30483"/>
    <cellStyle name="强调文字颜色 3 4 4 4 3 2" xfId="30484"/>
    <cellStyle name="输出 2 2 5 5 2" xfId="30485"/>
    <cellStyle name="强调文字颜色 3 4 4 5 2 2" xfId="30486"/>
    <cellStyle name="强调文字颜色 3 4 5" xfId="30487"/>
    <cellStyle name="强调文字颜色 3 4 5 2 2 2 2 2" xfId="30488"/>
    <cellStyle name="强调文字颜色 3 4 5 2 2 3" xfId="30489"/>
    <cellStyle name="强调文字颜色 3 4 5 2 2 3 2" xfId="30490"/>
    <cellStyle name="强调文字颜色 3 4 5 2 3 2 2" xfId="30491"/>
    <cellStyle name="强调文字颜色 3 4 5 2 4" xfId="30492"/>
    <cellStyle name="强调文字颜色 3 4 5 3 2 2 2" xfId="30493"/>
    <cellStyle name="输出 2 2 2 3" xfId="30494"/>
    <cellStyle name="强调文字颜色 3 4 5 3 3" xfId="30495"/>
    <cellStyle name="强调文字颜色 3 4 5 3 3 2" xfId="30496"/>
    <cellStyle name="强调文字颜色 3 4 6" xfId="30497"/>
    <cellStyle name="强调文字颜色 3 4 6 2 2 2 2" xfId="30498"/>
    <cellStyle name="输出 2 4 2 6 2" xfId="30499"/>
    <cellStyle name="强调文字颜色 3 4 6 2 3 2" xfId="30500"/>
    <cellStyle name="输出 2 4 3 5" xfId="30501"/>
    <cellStyle name="强调文字颜色 3 4 6 3 2" xfId="30502"/>
    <cellStyle name="输出 2 4 3 5 2" xfId="30503"/>
    <cellStyle name="强调文字颜色 3 4 6 3 2 2" xfId="30504"/>
    <cellStyle name="强调文字颜色 3 4 6 4 2" xfId="30505"/>
    <cellStyle name="强调文字颜色 5 3 3 2 3" xfId="30506"/>
    <cellStyle name="强调文字颜色 3 4 7 2" xfId="30507"/>
    <cellStyle name="强调文字颜色 5 3 3 2 4" xfId="30508"/>
    <cellStyle name="强调文字颜色 3 4 7 3" xfId="30509"/>
    <cellStyle name="强调文字颜色 4 2 2 2 2 2" xfId="30510"/>
    <cellStyle name="强调文字颜色 4 2 2 2 2 2 2 2" xfId="30511"/>
    <cellStyle name="强调文字颜色 4 2 2 2 2 2 2 2 2" xfId="30512"/>
    <cellStyle name="强调文字颜色 4 2 2 2 2 2 2 2 2 2" xfId="30513"/>
    <cellStyle name="强调文字颜色 4 2 2 2 2 2 2 3" xfId="30514"/>
    <cellStyle name="强调文字颜色 4 2 2 2 2 2 2 3 2" xfId="30515"/>
    <cellStyle name="强调文字颜色 4 2 2 2 2 2 3" xfId="30516"/>
    <cellStyle name="强调文字颜色 4 2 2 2 2 2 3 2" xfId="30517"/>
    <cellStyle name="强调文字颜色 4 2 2 2 2 3" xfId="30518"/>
    <cellStyle name="强调文字颜色 4 2 2 2 2 3 2" xfId="30519"/>
    <cellStyle name="强调文字颜色 4 2 2 2 2 3 2 2" xfId="30520"/>
    <cellStyle name="强调文字颜色 4 2 2 2 2 3 2 2 2" xfId="30521"/>
    <cellStyle name="强调文字颜色 4 2 2 2 2 3 3 2" xfId="30522"/>
    <cellStyle name="强调文字颜色 4 2 2 2 2 4 2" xfId="30523"/>
    <cellStyle name="强调文字颜色 4 2 2 2 2 4 2 2" xfId="30524"/>
    <cellStyle name="强调文字颜色 4 2 2 2 3" xfId="30525"/>
    <cellStyle name="强调文字颜色 4 2 2 2 3 2" xfId="30526"/>
    <cellStyle name="强调文字颜色 4 2 2 2 3 2 2" xfId="30527"/>
    <cellStyle name="强调文字颜色 4 2 2 2 3 2 2 2" xfId="30528"/>
    <cellStyle name="强调文字颜色 4 2 2 2 3 2 2 2 2" xfId="30529"/>
    <cellStyle name="强调文字颜色 4 2 2 2 3 2 3 2" xfId="30530"/>
    <cellStyle name="强调文字颜色 4 2 2 2 3 3" xfId="30531"/>
    <cellStyle name="强调文字颜色 4 2 2 2 3 3 2" xfId="30532"/>
    <cellStyle name="强调文字颜色 4 2 2 2 3 3 2 2" xfId="30533"/>
    <cellStyle name="强调文字颜色 4 2 2 2 3 4" xfId="30534"/>
    <cellStyle name="强调文字颜色 4 2 2 2 3 4 2" xfId="30535"/>
    <cellStyle name="强调文字颜色 4 2 2 2 4" xfId="30536"/>
    <cellStyle name="强调文字颜色 4 2 2 2 4 2 2" xfId="30537"/>
    <cellStyle name="强调文字颜色 4 2 2 2 4 2 2 2" xfId="30538"/>
    <cellStyle name="强调文字颜色 4 2 2 2 4 3" xfId="30539"/>
    <cellStyle name="强调文字颜色 4 2 2 2 4 3 2" xfId="30540"/>
    <cellStyle name="强调文字颜色 4 2 2 2 5" xfId="30541"/>
    <cellStyle name="强调文字颜色 4 2 2 2 5 2 2" xfId="30542"/>
    <cellStyle name="强调文字颜色 4 2 2 2 6" xfId="30543"/>
    <cellStyle name="强调文字颜色 4 2 2 2 6 2" xfId="30544"/>
    <cellStyle name="强调文字颜色 4 2 2 5" xfId="30545"/>
    <cellStyle name="强调文字颜色 4 2 2 6" xfId="30546"/>
    <cellStyle name="强调文字颜色 4 2 2 6 2" xfId="30547"/>
    <cellStyle name="强调文字颜色 4 2 2 6 2 2" xfId="30548"/>
    <cellStyle name="强调文字颜色 4 2 2 6 2 2 2" xfId="30549"/>
    <cellStyle name="输出 4 4 2 3 3" xfId="30550"/>
    <cellStyle name="强调文字颜色 4 2 2 6 3" xfId="30551"/>
    <cellStyle name="强调文字颜色 4 2 2 6 3 2" xfId="30552"/>
    <cellStyle name="强调文字颜色 4 2 2 7 2" xfId="30553"/>
    <cellStyle name="强调文字颜色 4 2 2 8" xfId="30554"/>
    <cellStyle name="强调文字颜色 4 2 2 8 2" xfId="30555"/>
    <cellStyle name="强调文字颜色 4 2 3 2 2 2 2" xfId="30556"/>
    <cellStyle name="强调文字颜色 4 2 3 2 2 2 2 2" xfId="30557"/>
    <cellStyle name="强调文字颜色 4 2 3 2 2 2 2 2 2" xfId="30558"/>
    <cellStyle name="强调文字颜色 4 2 3 2 2 2 3" xfId="30559"/>
    <cellStyle name="强调文字颜色 4 2 3 2 2 2 3 2" xfId="30560"/>
    <cellStyle name="强调文字颜色 4 2 3 2 2 3" xfId="30561"/>
    <cellStyle name="强调文字颜色 4 2 3 2 2 3 2" xfId="30562"/>
    <cellStyle name="强调文字颜色 4 2 3 2 2 3 2 2" xfId="30563"/>
    <cellStyle name="强调文字颜色 4 2 3 2 2 4" xfId="30564"/>
    <cellStyle name="强调文字颜色 4 2 3 2 2 4 2" xfId="30565"/>
    <cellStyle name="强调文字颜色 4 2 3 2 3 2" xfId="30566"/>
    <cellStyle name="强调文字颜色 4 2 3 2 3 2 2" xfId="30567"/>
    <cellStyle name="注释 2 2 4 2 5" xfId="30568"/>
    <cellStyle name="强调文字颜色 4 2 3 2 3 2 2 2" xfId="30569"/>
    <cellStyle name="强调文字颜色 4 2 3 2 3 3" xfId="30570"/>
    <cellStyle name="强调文字颜色 4 2 3 2 4 2 2" xfId="30571"/>
    <cellStyle name="强调文字颜色 4 2 3 2 5" xfId="30572"/>
    <cellStyle name="强调文字颜色 4 2 3 2 5 2" xfId="30573"/>
    <cellStyle name="强调文字颜色 4 2 3 4" xfId="30574"/>
    <cellStyle name="强调文字颜色 4 2 3 5" xfId="30575"/>
    <cellStyle name="强调文字颜色 4 2 4 3" xfId="30576"/>
    <cellStyle name="输入 2 2 3 7" xfId="30577"/>
    <cellStyle name="强调文字颜色 5 2 2 6 2 2 2" xfId="30578"/>
    <cellStyle name="强调文字颜色 5 4 4 2 3 2 2" xfId="30579"/>
    <cellStyle name="强调文字颜色 4 2 4 4" xfId="30580"/>
    <cellStyle name="强调文字颜色 4 2 4 5" xfId="30581"/>
    <cellStyle name="适中 4 5 2 2 3" xfId="30582"/>
    <cellStyle name="强调文字颜色 4 2 4 6 2" xfId="30583"/>
    <cellStyle name="强调文字颜色 4 2 5 2 3" xfId="30584"/>
    <cellStyle name="强调文字颜色 4 2 5 2 3 2 2" xfId="30585"/>
    <cellStyle name="强调文字颜色 4 2 6 3" xfId="30586"/>
    <cellStyle name="强调文字颜色 4 2 7" xfId="30587"/>
    <cellStyle name="强调文字颜色 4 2 9 2" xfId="30588"/>
    <cellStyle name="强调文字颜色 4 3 2 2 2" xfId="30589"/>
    <cellStyle name="强调文字颜色 4 3 2 2 5 2" xfId="30590"/>
    <cellStyle name="强调文字颜色 4 3 2 3" xfId="30591"/>
    <cellStyle name="强调文字颜色 4 3 2 3 2" xfId="30592"/>
    <cellStyle name="强调文字颜色 4 3 2 3 2 2" xfId="30593"/>
    <cellStyle name="强调文字颜色 4 3 2 3 4 2" xfId="30594"/>
    <cellStyle name="强调文字颜色 4 3 2 4" xfId="30595"/>
    <cellStyle name="强调文字颜色 6 2 2 2 2 2 3 2" xfId="30596"/>
    <cellStyle name="强调文字颜色 4 3 2 4 2 2" xfId="30597"/>
    <cellStyle name="强调文字颜色 4 3 2 4 3 2" xfId="30598"/>
    <cellStyle name="强调文字颜色 4 3 2 5" xfId="30599"/>
    <cellStyle name="强调文字颜色 4 3 2 5 2" xfId="30600"/>
    <cellStyle name="强调文字颜色 4 3 2 5 2 2" xfId="30601"/>
    <cellStyle name="强调文字颜色 4 3 2 6 2" xfId="30602"/>
    <cellStyle name="强调文字颜色 4 3 3 2 2 2 2 2" xfId="30603"/>
    <cellStyle name="强调文字颜色 4 3 3 2 2 2 2 2 2" xfId="30604"/>
    <cellStyle name="强调文字颜色 4 3 3 2 2 2 3" xfId="30605"/>
    <cellStyle name="强调文字颜色 4 3 3 2 2 2 3 2" xfId="30606"/>
    <cellStyle name="强调文字颜色 4 3 3 2 4 2 2" xfId="30607"/>
    <cellStyle name="强调文字颜色 5 3 2 2" xfId="30608"/>
    <cellStyle name="强调文字颜色 4 3 3 2 5 2" xfId="30609"/>
    <cellStyle name="强调文字颜色 5 4 2" xfId="30610"/>
    <cellStyle name="强调文字颜色 4 3 3 3 2 2" xfId="30611"/>
    <cellStyle name="强调文字颜色 4 3 3 3 2 2 2" xfId="30612"/>
    <cellStyle name="强调文字颜色 4 3 3 3 2 2 2 2" xfId="30613"/>
    <cellStyle name="强调文字颜色 4 3 3 3 3 2 2" xfId="30614"/>
    <cellStyle name="强调文字颜色 6 2 2 2" xfId="30615"/>
    <cellStyle name="强调文字颜色 4 3 3 3 4 2" xfId="30616"/>
    <cellStyle name="强调文字颜色 6 3 2" xfId="30617"/>
    <cellStyle name="强调文字颜色 4 3 3 4" xfId="30618"/>
    <cellStyle name="强调文字颜色 6 2 2 2 2 2 4 2" xfId="30619"/>
    <cellStyle name="强调文字颜色 4 3 3 4 2" xfId="30620"/>
    <cellStyle name="强调文字颜色 4 3 3 4 2 2" xfId="30621"/>
    <cellStyle name="强调文字颜色 4 3 3 4 2 2 2" xfId="30622"/>
    <cellStyle name="强调文字颜色 4 3 3 4 3 2" xfId="30623"/>
    <cellStyle name="强调文字颜色 4 3 3 5 2 2" xfId="30624"/>
    <cellStyle name="强调文字颜色 4 3 3 6 2" xfId="30625"/>
    <cellStyle name="强调文字颜色 4 3 4 2 2 2 2 2" xfId="30626"/>
    <cellStyle name="强调文字颜色 6 2 3 2 3 3 2" xfId="30627"/>
    <cellStyle name="强调文字颜色 4 3 4 3 3 2 2" xfId="30628"/>
    <cellStyle name="强调文字颜色 4 3 4 3 4 2" xfId="30629"/>
    <cellStyle name="强调文字颜色 4 3 4 6" xfId="30630"/>
    <cellStyle name="强调文字颜色 4 3 4 6 2" xfId="30631"/>
    <cellStyle name="强调文字颜色 4 3 5" xfId="30632"/>
    <cellStyle name="强调文字颜色 4 3 5 2 3 2" xfId="30633"/>
    <cellStyle name="强调文字颜色 4 3 6" xfId="30634"/>
    <cellStyle name="强调文字颜色 4 3 7" xfId="30635"/>
    <cellStyle name="强调文字颜色 4 3 8" xfId="30636"/>
    <cellStyle name="强调文字颜色 4 4 2 3" xfId="30637"/>
    <cellStyle name="强调文字颜色 4 4 2 3 2" xfId="30638"/>
    <cellStyle name="强调文字颜色 4 4 2 4" xfId="30639"/>
    <cellStyle name="强调文字颜色 6 2 2 2 2 3 3 2" xfId="30640"/>
    <cellStyle name="强调文字颜色 4 4 2 4 2" xfId="30641"/>
    <cellStyle name="强调文字颜色 4 4 2 5" xfId="30642"/>
    <cellStyle name="强调文字颜色 4 4 2 5 2" xfId="30643"/>
    <cellStyle name="强调文字颜色 4 4 2 5 2 2" xfId="30644"/>
    <cellStyle name="强调文字颜色 4 4 2 6 2" xfId="30645"/>
    <cellStyle name="强调文字颜色 4 4 3 4" xfId="30646"/>
    <cellStyle name="强调文字颜色 4 4 3 4 2" xfId="30647"/>
    <cellStyle name="强调文字颜色 4 4 3 5 2" xfId="30648"/>
    <cellStyle name="强调文字颜色 4 4 3 5 2 2" xfId="30649"/>
    <cellStyle name="强调文字颜色 4 4 3 6" xfId="30650"/>
    <cellStyle name="强调文字颜色 4 4 3 6 2" xfId="30651"/>
    <cellStyle name="强调文字颜色 4 4 4" xfId="30652"/>
    <cellStyle name="强调文字颜色 4 4 4 2 4" xfId="30653"/>
    <cellStyle name="强调文字颜色 4 4 4 3 2 3" xfId="30654"/>
    <cellStyle name="强调文字颜色 4 4 4 3 2 3 2" xfId="30655"/>
    <cellStyle name="强调文字颜色 4 4 4 3 3 2 2" xfId="30656"/>
    <cellStyle name="强调文字颜色 4 4 4 3 4" xfId="30657"/>
    <cellStyle name="强调文字颜色 4 4 4 3 4 2" xfId="30658"/>
    <cellStyle name="强调文字颜色 4 4 4 4 2 2" xfId="30659"/>
    <cellStyle name="强调文字颜色 4 4 4 4 2 2 2" xfId="30660"/>
    <cellStyle name="强调文字颜色 4 4 4 4 3" xfId="30661"/>
    <cellStyle name="强调文字颜色 4 4 4 4 3 2" xfId="30662"/>
    <cellStyle name="强调文字颜色 4 4 4 5 2 2" xfId="30663"/>
    <cellStyle name="强调文字颜色 4 4 4 6" xfId="30664"/>
    <cellStyle name="强调文字颜色 4 4 4 6 2" xfId="30665"/>
    <cellStyle name="强调文字颜色 4 4 5" xfId="30666"/>
    <cellStyle name="注释 2 2 2 2 2 3 3" xfId="30667"/>
    <cellStyle name="强调文字颜色 4 4 5 2 2 2 2" xfId="30668"/>
    <cellStyle name="注释 2 2 2 2 2 3 3 2" xfId="30669"/>
    <cellStyle name="强调文字颜色 4 4 5 2 2 2 2 2" xfId="30670"/>
    <cellStyle name="强调文字颜色 4 4 5 2 2 3" xfId="30671"/>
    <cellStyle name="注释 2 2 2 2 2 4 3" xfId="30672"/>
    <cellStyle name="强调文字颜色 4 4 5 2 2 3 2" xfId="30673"/>
    <cellStyle name="强调文字颜色 4 4 5 2 3 2" xfId="30674"/>
    <cellStyle name="注释 2 2 2 2 3 3 3" xfId="30675"/>
    <cellStyle name="强调文字颜色 4 4 5 2 3 2 2" xfId="30676"/>
    <cellStyle name="强调文字颜色 4 4 5 2 4" xfId="30677"/>
    <cellStyle name="强调文字颜色 4 4 5 2 4 2" xfId="30678"/>
    <cellStyle name="强调文字颜色 4 4 5 3 2 2" xfId="30679"/>
    <cellStyle name="注释 2 2 2 3 2 3 3" xfId="30680"/>
    <cellStyle name="强调文字颜色 4 4 5 3 2 2 2" xfId="30681"/>
    <cellStyle name="强调文字颜色 4 4 5 3 3" xfId="30682"/>
    <cellStyle name="强调文字颜色 4 4 5 3 3 2" xfId="30683"/>
    <cellStyle name="输入 2 2 2 3 5" xfId="30684"/>
    <cellStyle name="强调文字颜色 4 4 5 4 2 2" xfId="30685"/>
    <cellStyle name="强调文字颜色 4 4 6" xfId="30686"/>
    <cellStyle name="强调文字颜色 4 4 6 3 2" xfId="30687"/>
    <cellStyle name="强调文字颜色 4 4 6 4 2" xfId="30688"/>
    <cellStyle name="强调文字颜色 4 4 7" xfId="30689"/>
    <cellStyle name="适中 4 3 2 2 2" xfId="30690"/>
    <cellStyle name="强调文字颜色 5 4 3 2 3 2 2" xfId="30691"/>
    <cellStyle name="强调文字颜色 4 4 7 2 2 2" xfId="30692"/>
    <cellStyle name="适中 4 3 2 2 2 2 2 2" xfId="30693"/>
    <cellStyle name="强调文字颜色 5 4 3 2 4 2" xfId="30694"/>
    <cellStyle name="强调文字颜色 4 4 7 3 2" xfId="30695"/>
    <cellStyle name="适中 4 3 2 2 2 3 2" xfId="30696"/>
    <cellStyle name="强调文字颜色 5 4 3 3 3 2" xfId="30697"/>
    <cellStyle name="强调文字颜色 4 4 8 2 2" xfId="30698"/>
    <cellStyle name="适中 4 3 2 2 3 2 2" xfId="30699"/>
    <cellStyle name="强调文字颜色 4 4 9" xfId="30700"/>
    <cellStyle name="适中 4 3 2 2 4" xfId="30701"/>
    <cellStyle name="强调文字颜色 5 4 3 4 3" xfId="30702"/>
    <cellStyle name="强调文字颜色 4 4 9 2" xfId="30703"/>
    <cellStyle name="适中 4 3 2 2 4 2" xfId="30704"/>
    <cellStyle name="强调文字颜色 5 2 2 2 2 2 2 2 2" xfId="30705"/>
    <cellStyle name="强调文字颜色 5 2 2 2 2 2 2 2 2 2" xfId="30706"/>
    <cellStyle name="强调文字颜色 5 2 2 2 2 2 2 3" xfId="30707"/>
    <cellStyle name="强调文字颜色 5 2 2 2 2 2 2 3 2" xfId="30708"/>
    <cellStyle name="强调文字颜色 5 2 2 2 2 2 3" xfId="30709"/>
    <cellStyle name="强调文字颜色 5 2 2 2 2 2 3 2" xfId="30710"/>
    <cellStyle name="强调文字颜色 5 2 2 2 2 2 4" xfId="30711"/>
    <cellStyle name="强调文字颜色 5 2 2 2 2 2 4 2" xfId="30712"/>
    <cellStyle name="强调文字颜色 5 2 2 2 2 3 2 2" xfId="30713"/>
    <cellStyle name="强调文字颜色 5 2 2 2 2 3 2 2 2" xfId="30714"/>
    <cellStyle name="强调文字颜色 5 2 2 2 2 4 2 2" xfId="30715"/>
    <cellStyle name="强调文字颜色 5 2 2 2 3 2 2 2" xfId="30716"/>
    <cellStyle name="强调文字颜色 5 2 2 2 3 2 3" xfId="30717"/>
    <cellStyle name="强调文字颜色 5 2 2 2 3 2 3 2" xfId="30718"/>
    <cellStyle name="强调文字颜色 5 2 2 2 4 2 2" xfId="30719"/>
    <cellStyle name="强调文字颜色 5 2 2 2 4 2 2 2" xfId="30720"/>
    <cellStyle name="强调文字颜色 5 2 2 2 5 2" xfId="30721"/>
    <cellStyle name="强调文字颜色 5 2 2 2 5 2 2" xfId="30722"/>
    <cellStyle name="强调文字颜色 5 2 2 2 6" xfId="30723"/>
    <cellStyle name="强调文字颜色 5 2 2 2 6 2" xfId="30724"/>
    <cellStyle name="注释 2 5 2 2 3" xfId="30725"/>
    <cellStyle name="强调文字颜色 5 2 2 3" xfId="30726"/>
    <cellStyle name="强调文字颜色 5 2 2 3 4" xfId="30727"/>
    <cellStyle name="强调文字颜色 5 2 2 3 4 2" xfId="30728"/>
    <cellStyle name="强调文字颜色 5 2 2 3 5" xfId="30729"/>
    <cellStyle name="强调文字颜色 5 2 2 3 5 2" xfId="30730"/>
    <cellStyle name="强调文字颜色 5 2 2 3 5 2 2" xfId="30731"/>
    <cellStyle name="强调文字颜色 5 2 2 3 6" xfId="30732"/>
    <cellStyle name="强调文字颜色 5 2 2 4 2 4" xfId="30733"/>
    <cellStyle name="强调文字颜色 5 2 2 4 3" xfId="30734"/>
    <cellStyle name="强调文字颜色 5 2 2 4 3 2" xfId="30735"/>
    <cellStyle name="强调文字颜色 5 2 2 4 3 4" xfId="30736"/>
    <cellStyle name="强调文字颜色 5 2 2 4 4" xfId="30737"/>
    <cellStyle name="强调文字颜色 5 2 2 4 4 2" xfId="30738"/>
    <cellStyle name="强调文字颜色 5 2 2 4 4 3" xfId="30739"/>
    <cellStyle name="强调文字颜色 5 2 2 4 5 2" xfId="30740"/>
    <cellStyle name="强调文字颜色 5 2 2 4 5 2 2" xfId="30741"/>
    <cellStyle name="强调文字颜色 5 2 2 4 6" xfId="30742"/>
    <cellStyle name="强调文字颜色 5 2 2 5" xfId="30743"/>
    <cellStyle name="强调文字颜色 5 2 2 5 2" xfId="30744"/>
    <cellStyle name="强调文字颜色 5 2 2 5 2 2" xfId="30745"/>
    <cellStyle name="强调文字颜色 5 2 2 5 2 3" xfId="30746"/>
    <cellStyle name="强调文字颜色 5 2 2 6" xfId="30747"/>
    <cellStyle name="强调文字颜色 5 2 2 6 2" xfId="30748"/>
    <cellStyle name="强调文字颜色 5 2 2 6 2 2" xfId="30749"/>
    <cellStyle name="强调文字颜色 5 2 2 7 2" xfId="30750"/>
    <cellStyle name="强调文字颜色 5 2 2 7 2 2" xfId="30751"/>
    <cellStyle name="强调文字颜色 5 2 2 8" xfId="30752"/>
    <cellStyle name="强调文字颜色 5 2 2 8 2" xfId="30753"/>
    <cellStyle name="注释 2 2 6 2 3" xfId="30754"/>
    <cellStyle name="强调文字颜色 5 2 3 2 2 2 2 2" xfId="30755"/>
    <cellStyle name="注释 2 2 6 2 3 2" xfId="30756"/>
    <cellStyle name="强调文字颜色 5 2 3 2 2 2 2 2 2" xfId="30757"/>
    <cellStyle name="注释 2 2 7 2 3" xfId="30758"/>
    <cellStyle name="强调文字颜色 5 2 3 2 2 3 2 2" xfId="30759"/>
    <cellStyle name="强调文字颜色 5 2 3 2 2 4 2" xfId="30760"/>
    <cellStyle name="强调文字颜色 5 2 3 2 5" xfId="30761"/>
    <cellStyle name="强调文字颜色 5 2 3 2 5 2" xfId="30762"/>
    <cellStyle name="强调文字颜色 5 2 3 3 2 3 2" xfId="30763"/>
    <cellStyle name="强调文字颜色 5 2 3 3 3 2 2" xfId="30764"/>
    <cellStyle name="强调文字颜色 5 2 3 3 4" xfId="30765"/>
    <cellStyle name="强调文字颜色 5 2 3 3 4 2" xfId="30766"/>
    <cellStyle name="强调文字颜色 5 2 3 4" xfId="30767"/>
    <cellStyle name="强调文字颜色 5 2 3 4 2 2 2" xfId="30768"/>
    <cellStyle name="强调文字颜色 5 2 3 4 3 2" xfId="30769"/>
    <cellStyle name="强调文字颜色 5 2 3 5" xfId="30770"/>
    <cellStyle name="强调文字颜色 5 2 3 5 2" xfId="30771"/>
    <cellStyle name="强调文字颜色 5 2 3 5 2 2" xfId="30772"/>
    <cellStyle name="强调文字颜色 5 2 4 3 2 2 2 2" xfId="30773"/>
    <cellStyle name="强调文字颜色 5 2 4 3 2 3" xfId="30774"/>
    <cellStyle name="强调文字颜色 5 2 4 3 2 3 2" xfId="30775"/>
    <cellStyle name="强调文字颜色 5 2 4 3 3 2 2" xfId="30776"/>
    <cellStyle name="强调文字颜色 5 2 4 3 4" xfId="30777"/>
    <cellStyle name="强调文字颜色 5 2 4 3 4 2" xfId="30778"/>
    <cellStyle name="强调文字颜色 5 2 4 4 2 2 2" xfId="30779"/>
    <cellStyle name="强调文字颜色 5 2 4 4 3" xfId="30780"/>
    <cellStyle name="强调文字颜色 5 2 4 4 3 2" xfId="30781"/>
    <cellStyle name="强调文字颜色 5 2 4 5" xfId="30782"/>
    <cellStyle name="强调文字颜色 5 2 4 5 2" xfId="30783"/>
    <cellStyle name="强调文字颜色 5 2 4 5 2 2" xfId="30784"/>
    <cellStyle name="强调文字颜色 5 2 4 6 2" xfId="30785"/>
    <cellStyle name="强调文字颜色 5 2 5 2 2 2 2" xfId="30786"/>
    <cellStyle name="强调文字颜色 5 2 5 2 2 2 2 2" xfId="30787"/>
    <cellStyle name="强调文字颜色 5 2 5 2 2 3" xfId="30788"/>
    <cellStyle name="强调文字颜色 5 2 5 2 2 3 2" xfId="30789"/>
    <cellStyle name="强调文字颜色 5 2 5 2 3" xfId="30790"/>
    <cellStyle name="强调文字颜色 5 2 5 2 3 2" xfId="30791"/>
    <cellStyle name="强调文字颜色 5 2 5 2 3 2 2" xfId="30792"/>
    <cellStyle name="强调文字颜色 5 2 5 3 2 2" xfId="30793"/>
    <cellStyle name="强调文字颜色 5 2 5 3 2 2 2" xfId="30794"/>
    <cellStyle name="强调文字颜色 5 2 5 3 2 2 2 2" xfId="30795"/>
    <cellStyle name="强调文字颜色 5 2 5 3 2 3" xfId="30796"/>
    <cellStyle name="强调文字颜色 5 2 5 3 2 3 2" xfId="30797"/>
    <cellStyle name="强调文字颜色 5 2 5 3 3" xfId="30798"/>
    <cellStyle name="强调文字颜色 5 2 5 3 3 2" xfId="30799"/>
    <cellStyle name="强调文字颜色 5 2 5 3 3 2 2" xfId="30800"/>
    <cellStyle name="强调文字颜色 5 2 5 4 2 2" xfId="30801"/>
    <cellStyle name="强调文字颜色 5 2 5 4 2 2 2" xfId="30802"/>
    <cellStyle name="强调文字颜色 5 2 5 4 3" xfId="30803"/>
    <cellStyle name="强调文字颜色 5 2 5 4 3 2" xfId="30804"/>
    <cellStyle name="强调文字颜色 5 2 6 3 2" xfId="30805"/>
    <cellStyle name="强调文字颜色 5 2 6 3 2 2" xfId="30806"/>
    <cellStyle name="强调文字颜色 5 2 7 2" xfId="30807"/>
    <cellStyle name="强调文字颜色 5 2 8" xfId="30808"/>
    <cellStyle name="强调文字颜色 5 2 8 2" xfId="30809"/>
    <cellStyle name="强调文字颜色 5 2 8 2 2" xfId="30810"/>
    <cellStyle name="强调文字颜色 5 2 9" xfId="30811"/>
    <cellStyle name="强调文字颜色 5 2 9 2" xfId="30812"/>
    <cellStyle name="强调文字颜色 5 3 2 2 5 2" xfId="30813"/>
    <cellStyle name="强调文字颜色 5 3 2 3" xfId="30814"/>
    <cellStyle name="强调文字颜色 5 3 2 3 4" xfId="30815"/>
    <cellStyle name="强调文字颜色 5 3 2 3 4 2" xfId="30816"/>
    <cellStyle name="强调文字颜色 5 3 2 4" xfId="30817"/>
    <cellStyle name="强调文字颜色 6 2 2 2 3 2 3 2" xfId="30818"/>
    <cellStyle name="强调文字颜色 5 3 2 4 2 2 2" xfId="30819"/>
    <cellStyle name="强调文字颜色 5 3 2 4 3" xfId="30820"/>
    <cellStyle name="强调文字颜色 5 3 2 4 3 2" xfId="30821"/>
    <cellStyle name="强调文字颜色 5 3 2 5" xfId="30822"/>
    <cellStyle name="强调文字颜色 5 3 2 5 2" xfId="30823"/>
    <cellStyle name="强调文字颜色 5 3 2 5 2 2" xfId="30824"/>
    <cellStyle name="强调文字颜色 5 3 2 6 2" xfId="30825"/>
    <cellStyle name="强调文字颜色 5 3 3 2 5" xfId="30826"/>
    <cellStyle name="强调文字颜色 5 3 3 2 5 2" xfId="30827"/>
    <cellStyle name="强调文字颜色 5 3 3 3 2 2" xfId="30828"/>
    <cellStyle name="强调文字颜色 5 3 3 3 2 2 2" xfId="30829"/>
    <cellStyle name="强调文字颜色 5 3 3 3 2 2 2 2" xfId="30830"/>
    <cellStyle name="强调文字颜色 5 3 3 3 2 3 2" xfId="30831"/>
    <cellStyle name="强调文字颜色 5 3 3 3 3 2 2" xfId="30832"/>
    <cellStyle name="强调文字颜色 5 3 3 3 4" xfId="30833"/>
    <cellStyle name="强调文字颜色 5 3 3 3 4 2" xfId="30834"/>
    <cellStyle name="强调文字颜色 5 3 3 4" xfId="30835"/>
    <cellStyle name="强调文字颜色 5 3 3 4 2" xfId="30836"/>
    <cellStyle name="强调文字颜色 5 3 3 4 2 2" xfId="30837"/>
    <cellStyle name="强调文字颜色 5 3 3 4 2 2 2" xfId="30838"/>
    <cellStyle name="强调文字颜色 5 3 3 4 3 2" xfId="30839"/>
    <cellStyle name="强调文字颜色 5 3 3 5 2" xfId="30840"/>
    <cellStyle name="强调文字颜色 5 3 3 5 2 2" xfId="30841"/>
    <cellStyle name="强调文字颜色 5 3 3 6 2" xfId="30842"/>
    <cellStyle name="强调文字颜色 5 3 4 2 3" xfId="30843"/>
    <cellStyle name="强调文字颜色 5 3 4 2 4" xfId="30844"/>
    <cellStyle name="强调文字颜色 5 3 4 3 2 2 2" xfId="30845"/>
    <cellStyle name="强调文字颜色 5 3 4 3 2 2 2 2" xfId="30846"/>
    <cellStyle name="强调文字颜色 5 3 4 3 2 3" xfId="30847"/>
    <cellStyle name="强调文字颜色 5 3 4 3 2 3 2" xfId="30848"/>
    <cellStyle name="强调文字颜色 5 3 4 3 3 2" xfId="30849"/>
    <cellStyle name="强调文字颜色 5 3 4 3 3 2 2" xfId="30850"/>
    <cellStyle name="强调文字颜色 5 3 4 3 4 2" xfId="30851"/>
    <cellStyle name="强调文字颜色 5 3 4 4 2 2" xfId="30852"/>
    <cellStyle name="强调文字颜色 5 3 4 4 2 2 2" xfId="30853"/>
    <cellStyle name="强调文字颜色 5 3 4 4 3 2" xfId="30854"/>
    <cellStyle name="强调文字颜色 5 3 4 5" xfId="30855"/>
    <cellStyle name="强调文字颜色 5 3 4 5 2" xfId="30856"/>
    <cellStyle name="强调文字颜色 5 3 4 5 2 2" xfId="30857"/>
    <cellStyle name="强调文字颜色 5 3 4 6" xfId="30858"/>
    <cellStyle name="强调文字颜色 5 3 4 6 2" xfId="30859"/>
    <cellStyle name="强调文字颜色 5 3 5 2" xfId="30860"/>
    <cellStyle name="强调文字颜色 5 3 5 2 2 2 2" xfId="30861"/>
    <cellStyle name="强调文字颜色 5 3 5 2 3" xfId="30862"/>
    <cellStyle name="强调文字颜色 5 3 5 2 3 2" xfId="30863"/>
    <cellStyle name="输出 4 5 2 5" xfId="30864"/>
    <cellStyle name="强调文字颜色 5 3 5 3 2 2" xfId="30865"/>
    <cellStyle name="强调文字颜色 5 3 5 4 2" xfId="30866"/>
    <cellStyle name="强调文字颜色 5 3 6 2" xfId="30867"/>
    <cellStyle name="强调文字颜色 5 3 6 3 2" xfId="30868"/>
    <cellStyle name="强调文字颜色 5 3 7" xfId="30869"/>
    <cellStyle name="强调文字颜色 5 3 7 2" xfId="30870"/>
    <cellStyle name="强调文字颜色 5 3 7 2 2" xfId="30871"/>
    <cellStyle name="强调文字颜色 5 3 8" xfId="30872"/>
    <cellStyle name="强调文字颜色 5 3 8 2" xfId="30873"/>
    <cellStyle name="强调文字颜色 5 4 2 2" xfId="30874"/>
    <cellStyle name="强调文字颜色 5 4 2 2 2 2 2 2 2" xfId="30875"/>
    <cellStyle name="强调文字颜色 5 4 2 2 2 2 3" xfId="30876"/>
    <cellStyle name="强调文字颜色 5 4 2 2 2 2 3 2" xfId="30877"/>
    <cellStyle name="强调文字颜色 5 4 2 2 4 2" xfId="30878"/>
    <cellStyle name="强调文字颜色 5 4 2 2 5 2" xfId="30879"/>
    <cellStyle name="强调文字颜色 5 4 2 3" xfId="30880"/>
    <cellStyle name="强调文字颜色 5 4 2 3 2 2 2 2" xfId="30881"/>
    <cellStyle name="强调文字颜色 5 4 2 3 3 2 2" xfId="30882"/>
    <cellStyle name="强调文字颜色 5 4 2 3 4" xfId="30883"/>
    <cellStyle name="强调文字颜色 5 4 2 3 4 2" xfId="30884"/>
    <cellStyle name="强调文字颜色 5 4 2 4" xfId="30885"/>
    <cellStyle name="强调文字颜色 5 4 2 4 2 2 2" xfId="30886"/>
    <cellStyle name="强调文字颜色 5 4 2 4 3" xfId="30887"/>
    <cellStyle name="强调文字颜色 5 4 2 4 3 2" xfId="30888"/>
    <cellStyle name="强调文字颜色 5 4 2 5" xfId="30889"/>
    <cellStyle name="强调文字颜色 5 4 2 5 2" xfId="30890"/>
    <cellStyle name="强调文字颜色 5 4 2 5 2 2" xfId="30891"/>
    <cellStyle name="强调文字颜色 5 4 2 6" xfId="30892"/>
    <cellStyle name="强调文字颜色 5 4 2 6 2" xfId="30893"/>
    <cellStyle name="强调文字颜色 5 4 3 2 2 2 3" xfId="30894"/>
    <cellStyle name="强调文字颜色 5 4 3 2 2 4 2" xfId="30895"/>
    <cellStyle name="强调文字颜色 5 4 3 2 3 2 2 2" xfId="30896"/>
    <cellStyle name="注释 2 2 4 2 2 3 3" xfId="30897"/>
    <cellStyle name="强调文字颜色 5 4 3 2 5" xfId="30898"/>
    <cellStyle name="强调文字颜色 5 4 3 2 5 2" xfId="30899"/>
    <cellStyle name="强调文字颜色 5 4 3 3 2 3 2" xfId="30900"/>
    <cellStyle name="强调文字颜色 5 4 3 3 3 2 2" xfId="30901"/>
    <cellStyle name="强调文字颜色 5 4 3 4" xfId="30902"/>
    <cellStyle name="强调文字颜色 5 4 3 4 2" xfId="30903"/>
    <cellStyle name="强调文字颜色 5 4 3 4 2 2" xfId="30904"/>
    <cellStyle name="强调文字颜色 5 4 3 4 3 2" xfId="30905"/>
    <cellStyle name="强调文字颜色 5 4 3 5" xfId="30906"/>
    <cellStyle name="强调文字颜色 5 4 3 5 2" xfId="30907"/>
    <cellStyle name="强调文字颜色 5 4 3 5 2 2" xfId="30908"/>
    <cellStyle name="强调文字颜色 5 4 3 6" xfId="30909"/>
    <cellStyle name="强调文字颜色 5 4 3 6 2" xfId="30910"/>
    <cellStyle name="强调文字颜色 5 4 4 2 2 2 2 2" xfId="30911"/>
    <cellStyle name="强调文字颜色 5 4 4 2 2 3 2" xfId="30912"/>
    <cellStyle name="强调文字颜色 5 4 4 3 2 2 2" xfId="30913"/>
    <cellStyle name="强调文字颜色 5 4 4 3 2 2 2 2" xfId="30914"/>
    <cellStyle name="强调文字颜色 5 4 4 3 2 3 2" xfId="30915"/>
    <cellStyle name="强调文字颜色 5 4 4 4 2 2 2" xfId="30916"/>
    <cellStyle name="适中 2 2 3 2 4" xfId="30917"/>
    <cellStyle name="强调文字颜色 5 4 4 5" xfId="30918"/>
    <cellStyle name="强调文字颜色 5 4 4 5 2 2" xfId="30919"/>
    <cellStyle name="强调文字颜色 5 4 4 6" xfId="30920"/>
    <cellStyle name="强调文字颜色 5 4 5 2 2 3 2" xfId="30921"/>
    <cellStyle name="强调文字颜色 5 4 5 2 3 2 2" xfId="30922"/>
    <cellStyle name="强调文字颜色 5 4 5 2 4 2" xfId="30923"/>
    <cellStyle name="强调文字颜色 5 4 5 3 2 2" xfId="30924"/>
    <cellStyle name="强调文字颜色 5 4 5 3 2 2 2" xfId="30925"/>
    <cellStyle name="强调文字颜色 5 4 5 3 3 2" xfId="30926"/>
    <cellStyle name="强调文字颜色 5 4 5 4" xfId="30927"/>
    <cellStyle name="强调文字颜色 5 4 5 4 2 2" xfId="30928"/>
    <cellStyle name="强调文字颜色 5 4 6" xfId="30929"/>
    <cellStyle name="强调文字颜色 5 4 6 2" xfId="30930"/>
    <cellStyle name="强调文字颜色 5 4 6 2 2 2 2" xfId="30931"/>
    <cellStyle name="强调文字颜色 5 4 6 2 3 2" xfId="30932"/>
    <cellStyle name="强调文字颜色 5 4 6 3 2 2" xfId="30933"/>
    <cellStyle name="强调文字颜色 5 4 7" xfId="30934"/>
    <cellStyle name="适中 4 3 3 2 2" xfId="30935"/>
    <cellStyle name="强调文字颜色 5 4 7 2" xfId="30936"/>
    <cellStyle name="适中 4 3 3 2 2 2" xfId="30937"/>
    <cellStyle name="强调文字颜色 5 4 7 2 2 2" xfId="30938"/>
    <cellStyle name="强调文字颜色 5 4 8 2" xfId="30939"/>
    <cellStyle name="适中 4 3 3 2 3 2" xfId="30940"/>
    <cellStyle name="强调文字颜色 5 4 9" xfId="30941"/>
    <cellStyle name="强调文字颜色 5 4 9 2" xfId="30942"/>
    <cellStyle name="强调文字颜色 6 2 2 2 2" xfId="30943"/>
    <cellStyle name="强调文字颜色 6 2 2 2 2 2" xfId="30944"/>
    <cellStyle name="强调文字颜色 6 2 2 2 2 2 2" xfId="30945"/>
    <cellStyle name="强调文字颜色 6 2 2 2 2 2 2 2" xfId="30946"/>
    <cellStyle name="强调文字颜色 6 2 2 2 2 2 2 3" xfId="30947"/>
    <cellStyle name="强调文字颜色 6 2 2 2 2 2 3" xfId="30948"/>
    <cellStyle name="强调文字颜色 6 2 2 2 2 2 4" xfId="30949"/>
    <cellStyle name="强调文字颜色 6 2 2 2 2 3 3" xfId="30950"/>
    <cellStyle name="强调文字颜色 6 2 2 2 3" xfId="30951"/>
    <cellStyle name="强调文字颜色 6 2 2 2 3 2" xfId="30952"/>
    <cellStyle name="强调文字颜色 6 2 2 2 3 2 3" xfId="30953"/>
    <cellStyle name="强调文字颜色 6 2 2 2 3 3 2 2" xfId="30954"/>
    <cellStyle name="强调文字颜色 6 2 2 2 3 4" xfId="30955"/>
    <cellStyle name="强调文字颜色 6 2 2 2 3 4 2" xfId="30956"/>
    <cellStyle name="强调文字颜色 6 2 2 2 4" xfId="30957"/>
    <cellStyle name="强调文字颜色 6 2 2 2 4 2" xfId="30958"/>
    <cellStyle name="强调文字颜色 6 2 2 2 4 2 2" xfId="30959"/>
    <cellStyle name="强调文字颜色 6 2 2 2 4 2 2 2" xfId="30960"/>
    <cellStyle name="输入 2 2 3 2 2 3" xfId="30961"/>
    <cellStyle name="强调文字颜色 6 2 2 2 5 2 2" xfId="30962"/>
    <cellStyle name="强调文字颜色 6 2 2 2 6 2" xfId="30963"/>
    <cellStyle name="强调文字颜色 6 2 2 3" xfId="30964"/>
    <cellStyle name="强调文字颜色 6 2 2 3 2" xfId="30965"/>
    <cellStyle name="强调文字颜色 6 2 2 3 2 2" xfId="30966"/>
    <cellStyle name="强调文字颜色 6 2 2 3 2 2 2" xfId="30967"/>
    <cellStyle name="强调文字颜色 6 2 2 3 2 2 2 2" xfId="30968"/>
    <cellStyle name="强调文字颜色 6 2 2 3 2 2 2 3" xfId="30969"/>
    <cellStyle name="强调文字颜色 6 2 2 3 2 2 3" xfId="30970"/>
    <cellStyle name="强调文字颜色 6 2 2 3 2 2 3 2" xfId="30971"/>
    <cellStyle name="强调文字颜色 6 2 2 3 2 2 4" xfId="30972"/>
    <cellStyle name="强调文字颜色 6 2 2 3 2 2 4 2" xfId="30973"/>
    <cellStyle name="强调文字颜色 6 2 2 3 2 3 2 2" xfId="30974"/>
    <cellStyle name="强调文字颜色 6 2 2 3 2 3 3" xfId="30975"/>
    <cellStyle name="强调文字颜色 6 2 2 3 2 3 3 2" xfId="30976"/>
    <cellStyle name="强调文字颜色 6 2 2 3 2 4" xfId="30977"/>
    <cellStyle name="强调文字颜色 6 2 2 3 2 4 2" xfId="30978"/>
    <cellStyle name="强调文字颜色 6 2 2 3 2 4 2 2" xfId="30979"/>
    <cellStyle name="强调文字颜色 6 2 2 3 3" xfId="30980"/>
    <cellStyle name="强调文字颜色 6 2 2 3 3 2" xfId="30981"/>
    <cellStyle name="强调文字颜色 6 2 2 3 3 2 2" xfId="30982"/>
    <cellStyle name="强调文字颜色 6 2 2 3 3 2 2 2" xfId="30983"/>
    <cellStyle name="强调文字颜色 6 2 2 3 3 2 3" xfId="30984"/>
    <cellStyle name="强调文字颜色 6 2 2 3 3 2 3 2" xfId="30985"/>
    <cellStyle name="强调文字颜色 6 2 2 3 3 3 2 2" xfId="30986"/>
    <cellStyle name="强调文字颜色 6 2 2 3 3 4 2" xfId="30987"/>
    <cellStyle name="强调文字颜色 6 2 2 3 4" xfId="30988"/>
    <cellStyle name="强调文字颜色 6 2 2 3 4 2" xfId="30989"/>
    <cellStyle name="强调文字颜色 6 2 2 3 4 2 2" xfId="30990"/>
    <cellStyle name="强调文字颜色 6 2 2 3 4 2 2 2" xfId="30991"/>
    <cellStyle name="强调文字颜色 6 2 2 3 5" xfId="30992"/>
    <cellStyle name="强调文字颜色 6 2 2 3 5 2" xfId="30993"/>
    <cellStyle name="输入 2 2 4 2 2 3" xfId="30994"/>
    <cellStyle name="强调文字颜色 6 2 2 3 5 2 2" xfId="30995"/>
    <cellStyle name="强调文字颜色 6 2 2 3 6" xfId="30996"/>
    <cellStyle name="强调文字颜色 6 2 2 4" xfId="30997"/>
    <cellStyle name="强调文字颜色 6 2 2 4 2" xfId="30998"/>
    <cellStyle name="强调文字颜色 6 2 2 4 2 2" xfId="30999"/>
    <cellStyle name="强调文字颜色 6 2 2 4 2 2 2 2" xfId="31000"/>
    <cellStyle name="强调文字颜色 6 2 2 4 2 2 2 2 2" xfId="31001"/>
    <cellStyle name="强调文字颜色 6 2 2 4 2 2 3 2" xfId="31002"/>
    <cellStyle name="强调文字颜色 6 2 2 4 2 3 2" xfId="31003"/>
    <cellStyle name="强调文字颜色 6 2 2 4 2 3 2 2" xfId="31004"/>
    <cellStyle name="强调文字颜色 6 2 2 4 2 4" xfId="31005"/>
    <cellStyle name="强调文字颜色 6 2 2 4 2 4 2" xfId="31006"/>
    <cellStyle name="强调文字颜色 6 2 2 4 3" xfId="31007"/>
    <cellStyle name="强调文字颜色 6 2 2 4 3 2" xfId="31008"/>
    <cellStyle name="强调文字颜色 6 2 2 4 3 2 2" xfId="31009"/>
    <cellStyle name="强调文字颜色 6 2 2 4 3 2 2 2" xfId="31010"/>
    <cellStyle name="强调文字颜色 6 2 2 4 3 2 2 2 2" xfId="31011"/>
    <cellStyle name="强调文字颜色 6 2 2 4 3 2 3" xfId="31012"/>
    <cellStyle name="强调文字颜色 6 2 2 4 3 2 3 2" xfId="31013"/>
    <cellStyle name="强调文字颜色 6 2 2 4 3 3 2" xfId="31014"/>
    <cellStyle name="强调文字颜色 6 2 2 4 3 3 2 2" xfId="31015"/>
    <cellStyle name="强调文字颜色 6 2 2 4 3 4" xfId="31016"/>
    <cellStyle name="强调文字颜色 6 2 2 4 3 4 2" xfId="31017"/>
    <cellStyle name="强调文字颜色 6 2 2 4 4" xfId="31018"/>
    <cellStyle name="强调文字颜色 6 2 2 4 4 2" xfId="31019"/>
    <cellStyle name="强调文字颜色 6 2 2 4 4 2 2" xfId="31020"/>
    <cellStyle name="强调文字颜色 6 2 2 4 4 2 2 2" xfId="31021"/>
    <cellStyle name="强调文字颜色 6 2 2 4 5 2" xfId="31022"/>
    <cellStyle name="输入 2 2 5 2 2 3" xfId="31023"/>
    <cellStyle name="强调文字颜色 6 2 2 4 5 2 2" xfId="31024"/>
    <cellStyle name="强调文字颜色 6 2 2 4 6" xfId="31025"/>
    <cellStyle name="强调文字颜色 6 2 2 5 2 3" xfId="31026"/>
    <cellStyle name="强调文字颜色 6 2 2 5 2 3 2" xfId="31027"/>
    <cellStyle name="强调文字颜色 6 2 3 2 2 2 2 2" xfId="31028"/>
    <cellStyle name="强调文字颜色 6 2 3 2 2 2 2 2 2" xfId="31029"/>
    <cellStyle name="强调文字颜色 6 2 3 2 2 2 3" xfId="31030"/>
    <cellStyle name="强调文字颜色 6 2 3 2 2 2 3 2" xfId="31031"/>
    <cellStyle name="强调文字颜色 6 2 3 2 2 3 2 2" xfId="31032"/>
    <cellStyle name="强调文字颜色 6 2 3 2 2 4 2" xfId="31033"/>
    <cellStyle name="强调文字颜色 6 2 3 2 3 2 2" xfId="31034"/>
    <cellStyle name="强调文字颜色 6 2 3 2 4" xfId="31035"/>
    <cellStyle name="强调文字颜色 6 2 3 2 4 2" xfId="31036"/>
    <cellStyle name="强调文字颜色 6 2 3 2 4 2 2" xfId="31037"/>
    <cellStyle name="强调文字颜色 6 2 3 2 5 2" xfId="31038"/>
    <cellStyle name="强调文字颜色 6 2 3 3 2 2 2" xfId="31039"/>
    <cellStyle name="强调文字颜色 6 2 3 3 2 3 2" xfId="31040"/>
    <cellStyle name="强调文字颜色 6 2 3 3 3" xfId="31041"/>
    <cellStyle name="强调文字颜色 6 2 3 3 3 2" xfId="31042"/>
    <cellStyle name="强调文字颜色 6 2 3 3 3 2 2" xfId="31043"/>
    <cellStyle name="强调文字颜色 6 2 3 3 4" xfId="31044"/>
    <cellStyle name="强调文字颜色 6 2 3 3 4 2" xfId="31045"/>
    <cellStyle name="强调文字颜色 6 2 3 4 2 2" xfId="31046"/>
    <cellStyle name="强调文字颜色 6 2 3 4 3 2" xfId="31047"/>
    <cellStyle name="强调文字颜色 6 2 3 5" xfId="31048"/>
    <cellStyle name="强调文字颜色 6 2 4 3 2 3" xfId="31049"/>
    <cellStyle name="强调文字颜色 6 2 4 3 2 3 2" xfId="31050"/>
    <cellStyle name="强调文字颜色 6 2 4 3 4" xfId="31051"/>
    <cellStyle name="强调文字颜色 6 2 4 3 4 2" xfId="31052"/>
    <cellStyle name="适中 2 2 4 2 4" xfId="31053"/>
    <cellStyle name="强调文字颜色 6 2 4 4" xfId="31054"/>
    <cellStyle name="强调文字颜色 6 2 4 4 3" xfId="31055"/>
    <cellStyle name="强调文字颜色 6 2 4 4 3 2" xfId="31056"/>
    <cellStyle name="强调文字颜色 6 2 4 5" xfId="31057"/>
    <cellStyle name="强调文字颜色 6 2 5 2 2 2 2 2" xfId="31058"/>
    <cellStyle name="适中 2 2 4 3 2 3" xfId="31059"/>
    <cellStyle name="强调文字颜色 6 2 5 2 3" xfId="31060"/>
    <cellStyle name="适中 2 2 4 3 2 3 2" xfId="31061"/>
    <cellStyle name="强调文字颜色 6 2 5 2 3 2" xfId="31062"/>
    <cellStyle name="强调文字颜色 6 2 5 2 4" xfId="31063"/>
    <cellStyle name="强调文字颜色 6 2 5 2 4 2" xfId="31064"/>
    <cellStyle name="适中 2 2 4 3 3 2" xfId="31065"/>
    <cellStyle name="强调文字颜色 6 2 5 3 2" xfId="31066"/>
    <cellStyle name="强调文字颜色 6 2 5 3 2 2 2 2" xfId="31067"/>
    <cellStyle name="强调文字颜色 6 2 5 3 3" xfId="31068"/>
    <cellStyle name="强调文字颜色 6 2 5 3 4 2" xfId="31069"/>
    <cellStyle name="强调文字颜色 6 2 5 4 3" xfId="31070"/>
    <cellStyle name="强调文字颜色 6 2 5 4 3 2" xfId="31071"/>
    <cellStyle name="强调文字颜色 6 2 5 6 2" xfId="31072"/>
    <cellStyle name="强调文字颜色 6 2 6 2 3 2" xfId="31073"/>
    <cellStyle name="适中 2 2 4 4 3" xfId="31074"/>
    <cellStyle name="强调文字颜色 6 2 6 3" xfId="31075"/>
    <cellStyle name="适中 2 2 4 4 3 2" xfId="31076"/>
    <cellStyle name="强调文字颜色 6 2 6 3 2" xfId="31077"/>
    <cellStyle name="强调文字颜色 6 2 6 4 2" xfId="31078"/>
    <cellStyle name="适中 2 2 4 5" xfId="31079"/>
    <cellStyle name="强调文字颜色 6 2 7" xfId="31080"/>
    <cellStyle name="适中 2 2 4 5 2" xfId="31081"/>
    <cellStyle name="强调文字颜色 6 2 7 2" xfId="31082"/>
    <cellStyle name="适中 2 2 4 6" xfId="31083"/>
    <cellStyle name="强调文字颜色 6 2 8" xfId="31084"/>
    <cellStyle name="适中 2 2 4 6 2" xfId="31085"/>
    <cellStyle name="强调文字颜色 6 2 8 2" xfId="31086"/>
    <cellStyle name="强调文字颜色 6 2 8 2 2" xfId="31087"/>
    <cellStyle name="强调文字颜色 6 2 9" xfId="31088"/>
    <cellStyle name="强调文字颜色 6 2 9 2" xfId="31089"/>
    <cellStyle name="强调文字颜色 6 3 2 2" xfId="31090"/>
    <cellStyle name="强调文字颜色 6 3 2 2 2" xfId="31091"/>
    <cellStyle name="强调文字颜色 6 3 2 2 2 2" xfId="31092"/>
    <cellStyle name="强调文字颜色 6 3 2 2 4" xfId="31093"/>
    <cellStyle name="强调文字颜色 6 3 2 2 4 2" xfId="31094"/>
    <cellStyle name="强调文字颜色 6 3 2 3" xfId="31095"/>
    <cellStyle name="强调文字颜色 6 3 2 3 2" xfId="31096"/>
    <cellStyle name="强调文字颜色 6 3 2 3 2 2" xfId="31097"/>
    <cellStyle name="强调文字颜色 6 3 2 3 3 2" xfId="31098"/>
    <cellStyle name="强调文字颜色 6 3 2 3 4" xfId="31099"/>
    <cellStyle name="强调文字颜色 6 3 2 3 4 2" xfId="31100"/>
    <cellStyle name="强调文字颜色 6 3 2 4" xfId="31101"/>
    <cellStyle name="强调文字颜色 6 3 2 4 2" xfId="31102"/>
    <cellStyle name="强调文字颜色 6 3 2 4 2 2" xfId="31103"/>
    <cellStyle name="强调文字颜色 6 3 2 4 3" xfId="31104"/>
    <cellStyle name="强调文字颜色 6 3 2 4 3 2" xfId="31105"/>
    <cellStyle name="强调文字颜色 6 3 2 5" xfId="31106"/>
    <cellStyle name="强调文字颜色 6 3 2 6 2" xfId="31107"/>
    <cellStyle name="强调文字颜色 6 3 3 2 2 3 2 2" xfId="31108"/>
    <cellStyle name="强调文字颜色 6 3 3 2 2 4" xfId="31109"/>
    <cellStyle name="强调文字颜色 6 3 3 2 2 4 2" xfId="31110"/>
    <cellStyle name="强调文字颜色 6 3 3 2 3 2 2" xfId="31111"/>
    <cellStyle name="强调文字颜色 6 3 3 2 3 2 2 2" xfId="31112"/>
    <cellStyle name="强调文字颜色 6 3 3 2 4" xfId="31113"/>
    <cellStyle name="强调文字颜色 6 3 3 2 4 2 2" xfId="31114"/>
    <cellStyle name="强调文字颜色 6 3 3 2 5 2" xfId="31115"/>
    <cellStyle name="强调文字颜色 6 3 3 3 2 2" xfId="31116"/>
    <cellStyle name="强调文字颜色 6 3 3 3 2 2 2" xfId="31117"/>
    <cellStyle name="强调文字颜色 6 3 3 3 2 3 2" xfId="31118"/>
    <cellStyle name="强调文字颜色 6 3 3 3 4" xfId="31119"/>
    <cellStyle name="强调文字颜色 6 3 3 4" xfId="31120"/>
    <cellStyle name="强调文字颜色 6 3 3 4 2" xfId="31121"/>
    <cellStyle name="强调文字颜色 6 3 3 4 2 2" xfId="31122"/>
    <cellStyle name="强调文字颜色 6 3 3 4 2 2 2" xfId="31123"/>
    <cellStyle name="强调文字颜色 6 3 3 4 3" xfId="31124"/>
    <cellStyle name="强调文字颜色 6 3 3 5" xfId="31125"/>
    <cellStyle name="强调文字颜色 6 3 3 5 2" xfId="31126"/>
    <cellStyle name="强调文字颜色 6 3 3 5 2 2" xfId="31127"/>
    <cellStyle name="强调文字颜色 6 3 4 2 3" xfId="31128"/>
    <cellStyle name="强调文字颜色 6 3 4 3 2 3" xfId="31129"/>
    <cellStyle name="强调文字颜色 6 3 4 3 2 3 2" xfId="31130"/>
    <cellStyle name="强调文字颜色 6 3 4 3 4" xfId="31131"/>
    <cellStyle name="强调文字颜色 6 3 4 4 2 2" xfId="31132"/>
    <cellStyle name="强调文字颜色 6 3 4 5" xfId="31133"/>
    <cellStyle name="强调文字颜色 6 3 4 5 2" xfId="31134"/>
    <cellStyle name="强调文字颜色 6 3 4 5 2 2" xfId="31135"/>
    <cellStyle name="强调文字颜色 6 3 5 2 3" xfId="31136"/>
    <cellStyle name="强调文字颜色 6 3 5 3 2 2" xfId="31137"/>
    <cellStyle name="适中 2 2 3 4" xfId="31138"/>
    <cellStyle name="强调文字颜色 6 3 5 4 2" xfId="31139"/>
    <cellStyle name="适中 2 2 5 4" xfId="31140"/>
    <cellStyle name="强调文字颜色 6 3 6" xfId="31141"/>
    <cellStyle name="适中 2 2 5 4 2" xfId="31142"/>
    <cellStyle name="强调文字颜色 6 3 6 2" xfId="31143"/>
    <cellStyle name="强调文字颜色 6 3 6 3 2" xfId="31144"/>
    <cellStyle name="强调文字颜色 6 3 8" xfId="31145"/>
    <cellStyle name="强调文字颜色 6 3 8 2" xfId="31146"/>
    <cellStyle name="强调文字颜色 6 4 2" xfId="31147"/>
    <cellStyle name="强调文字颜色 6 4 2 2" xfId="31148"/>
    <cellStyle name="强调文字颜色 6 4 2 2 2" xfId="31149"/>
    <cellStyle name="强调文字颜色 6 4 2 2 2 2 3 2" xfId="31150"/>
    <cellStyle name="强调文字颜色 6 4 2 2 2 4 2" xfId="31151"/>
    <cellStyle name="强调文字颜色 6 4 2 2 3 3 2" xfId="31152"/>
    <cellStyle name="强调文字颜色 6 4 2 2 4" xfId="31153"/>
    <cellStyle name="强调文字颜色 6 4 2 2 5" xfId="31154"/>
    <cellStyle name="强调文字颜色 6 4 2 3" xfId="31155"/>
    <cellStyle name="强调文字颜色 6 4 2 3 2" xfId="31156"/>
    <cellStyle name="强调文字颜色 6 4 2 3 2 3 2" xfId="31157"/>
    <cellStyle name="强调文字颜色 6 4 2 3 3" xfId="31158"/>
    <cellStyle name="强调文字颜色 6 4 2 3 3 2" xfId="31159"/>
    <cellStyle name="强调文字颜色 6 4 2 3 4" xfId="31160"/>
    <cellStyle name="强调文字颜色 6 4 2 4 2" xfId="31161"/>
    <cellStyle name="强调文字颜色 6 4 2 4 3" xfId="31162"/>
    <cellStyle name="强调文字颜色 6 4 2 5" xfId="31163"/>
    <cellStyle name="强调文字颜色 6 4 2 5 2" xfId="31164"/>
    <cellStyle name="强调文字颜色 6 4 2 6" xfId="31165"/>
    <cellStyle name="强调文字颜色 6 4 2 6 2" xfId="31166"/>
    <cellStyle name="强调文字颜色 6 4 3 2 2 2 2 2" xfId="31167"/>
    <cellStyle name="强调文字颜色 6 4 3 2 2 2 2 2 2" xfId="31168"/>
    <cellStyle name="强调文字颜色 6 4 3 2 2 2 3 2" xfId="31169"/>
    <cellStyle name="强调文字颜色 6 4 3 2 2 3 2 2" xfId="31170"/>
    <cellStyle name="强调文字颜色 6 4 3 2 2 4 2" xfId="31171"/>
    <cellStyle name="输出 2 2 3 2 2" xfId="31172"/>
    <cellStyle name="适中 4 4 2 2 2 2" xfId="31173"/>
    <cellStyle name="强调文字颜色 6 4 3 2 3" xfId="31174"/>
    <cellStyle name="强调文字颜色 6 4 3 2 3 2 2 2" xfId="31175"/>
    <cellStyle name="强调文字颜色 6 4 3 2 3 3 2" xfId="31176"/>
    <cellStyle name="强调文字颜色 6 4 3 2 5" xfId="31177"/>
    <cellStyle name="强调文字颜色 6 4 3 3" xfId="31178"/>
    <cellStyle name="适中 4 4 2 2 3 2" xfId="31179"/>
    <cellStyle name="强调文字颜色 6 4 3 3 3" xfId="31180"/>
    <cellStyle name="强调文字颜色 6 4 3 3 3 2" xfId="31181"/>
    <cellStyle name="强调文字颜色 6 4 3 4 2" xfId="31182"/>
    <cellStyle name="强调文字颜色 6 4 3 4 3" xfId="31183"/>
    <cellStyle name="强调文字颜色 6 4 3 4 3 2" xfId="31184"/>
    <cellStyle name="强调文字颜色 6 4 3 5" xfId="31185"/>
    <cellStyle name="强调文字颜色 6 4 3 5 2" xfId="31186"/>
    <cellStyle name="强调文字颜色 6 4 4 3 3 2" xfId="31187"/>
    <cellStyle name="强调文字颜色 6 4 4 3 3 2 2" xfId="31188"/>
    <cellStyle name="强调文字颜色 6 4 4 4" xfId="31189"/>
    <cellStyle name="强调文字颜色 6 4 4 4 3" xfId="31190"/>
    <cellStyle name="强调文字颜色 6 4 4 4 3 2" xfId="31191"/>
    <cellStyle name="强调文字颜色 6 4 4 5" xfId="31192"/>
    <cellStyle name="强调文字颜色 6 4 4 5 2" xfId="31193"/>
    <cellStyle name="强调文字颜色 6 4 4 6" xfId="31194"/>
    <cellStyle name="适中 2 2 6 3" xfId="31195"/>
    <cellStyle name="强调文字颜色 6 4 5" xfId="31196"/>
    <cellStyle name="强调文字颜色 6 4 5 2 2 2 2 2" xfId="31197"/>
    <cellStyle name="强调文字颜色 6 4 5 2 4" xfId="31198"/>
    <cellStyle name="强调文字颜色 6 4 5 2 4 2" xfId="31199"/>
    <cellStyle name="强调文字颜色 6 4 5 3 3" xfId="31200"/>
    <cellStyle name="强调文字颜色 6 4 5 3 3 2" xfId="31201"/>
    <cellStyle name="强调文字颜色 6 4 5 4" xfId="31202"/>
    <cellStyle name="强调文字颜色 6 4 5 4 2" xfId="31203"/>
    <cellStyle name="强调文字颜色 6 4 5 4 2 2" xfId="31204"/>
    <cellStyle name="强调文字颜色 6 4 6" xfId="31205"/>
    <cellStyle name="强调文字颜色 6 4 6 2" xfId="31206"/>
    <cellStyle name="强调文字颜色 6 4 6 2 3" xfId="31207"/>
    <cellStyle name="强调文字颜色 6 4 6 2 3 2" xfId="31208"/>
    <cellStyle name="强调文字颜色 6 4 6 3" xfId="31209"/>
    <cellStyle name="强调文字颜色 6 4 6 3 2 2" xfId="31210"/>
    <cellStyle name="强调文字颜色 6 4 6 4" xfId="31211"/>
    <cellStyle name="强调文字颜色 6 4 6 4 2" xfId="31212"/>
    <cellStyle name="强调文字颜色 6 4 7 2" xfId="31213"/>
    <cellStyle name="适中 4 3 4 2 2 2" xfId="31214"/>
    <cellStyle name="强调文字颜色 6 4 7 2 2 2" xfId="31215"/>
    <cellStyle name="强调文字颜色 6 4 8" xfId="31216"/>
    <cellStyle name="强调文字颜色 6 4 8 2" xfId="31217"/>
    <cellStyle name="强调文字颜色 6 4 8 2 2" xfId="31218"/>
    <cellStyle name="输出 2 3 2 2 2 2 2" xfId="31219"/>
    <cellStyle name="强调文字颜色 6 4 9" xfId="31220"/>
    <cellStyle name="强调文字颜色 6 4 9 2" xfId="31221"/>
    <cellStyle name="适中 2" xfId="31222"/>
    <cellStyle name="适中 2 2" xfId="31223"/>
    <cellStyle name="适中 2 2 2" xfId="31224"/>
    <cellStyle name="适中 2 2 2 2" xfId="31225"/>
    <cellStyle name="适中 2 2 2 2 5" xfId="31226"/>
    <cellStyle name="适中 2 2 2 2 5 2" xfId="31227"/>
    <cellStyle name="适中 2 2 2 5" xfId="31228"/>
    <cellStyle name="适中 2 2 3" xfId="31229"/>
    <cellStyle name="适中 2 2 3 2 2 2" xfId="31230"/>
    <cellStyle name="适中 2 2 3 2 2 2 3 2" xfId="31231"/>
    <cellStyle name="适中 2 2 3 2 2 3" xfId="31232"/>
    <cellStyle name="适中 2 2 3 2 2 3 2" xfId="31233"/>
    <cellStyle name="适中 2 2 3 2 2 3 2 2" xfId="31234"/>
    <cellStyle name="适中 2 2 3 2 2 4" xfId="31235"/>
    <cellStyle name="适中 2 2 3 2 2 4 2" xfId="31236"/>
    <cellStyle name="适中 2 2 3 2 3" xfId="31237"/>
    <cellStyle name="适中 2 2 3 2 3 2" xfId="31238"/>
    <cellStyle name="适中 2 2 3 2 3 2 2" xfId="31239"/>
    <cellStyle name="适中 2 2 3 2 3 2 2 2" xfId="31240"/>
    <cellStyle name="适中 2 2 3 2 3 3" xfId="31241"/>
    <cellStyle name="适中 2 2 3 2 3 3 2" xfId="31242"/>
    <cellStyle name="适中 2 2 3 2 4 2" xfId="31243"/>
    <cellStyle name="适中 2 2 3 2 4 2 2" xfId="31244"/>
    <cellStyle name="适中 2 2 3 2 5" xfId="31245"/>
    <cellStyle name="适中 2 2 3 3" xfId="31246"/>
    <cellStyle name="适中 2 2 3 3 2" xfId="31247"/>
    <cellStyle name="适中 2 2 3 3 2 2" xfId="31248"/>
    <cellStyle name="适中 2 2 3 3 2 3" xfId="31249"/>
    <cellStyle name="适中 2 2 3 3 2 3 2" xfId="31250"/>
    <cellStyle name="适中 2 2 3 3 3" xfId="31251"/>
    <cellStyle name="适中 2 2 3 3 3 2" xfId="31252"/>
    <cellStyle name="适中 2 2 3 3 3 2 2" xfId="31253"/>
    <cellStyle name="适中 2 2 3 4 2 2" xfId="31254"/>
    <cellStyle name="适中 2 2 3 4 2 2 2" xfId="31255"/>
    <cellStyle name="适中 2 2 3 4 3" xfId="31256"/>
    <cellStyle name="适中 2 2 3 4 3 2" xfId="31257"/>
    <cellStyle name="适中 2 2 3 5" xfId="31258"/>
    <cellStyle name="适中 2 2 3 5 2" xfId="31259"/>
    <cellStyle name="适中 2 2 3 5 2 2" xfId="31260"/>
    <cellStyle name="适中 2 2 3 6" xfId="31261"/>
    <cellStyle name="适中 2 2 7 2 2" xfId="31262"/>
    <cellStyle name="适中 2 3" xfId="31263"/>
    <cellStyle name="适中 2 3 2" xfId="31264"/>
    <cellStyle name="适中 2 3 2 2" xfId="31265"/>
    <cellStyle name="输入 4 4 6" xfId="31266"/>
    <cellStyle name="适中 2 3 2 2 2" xfId="31267"/>
    <cellStyle name="适中 2 3 2 2 2 2" xfId="31268"/>
    <cellStyle name="适中 2 3 2 2 2 2 2" xfId="31269"/>
    <cellStyle name="适中 2 3 2 2 2 2 2 2" xfId="31270"/>
    <cellStyle name="适中 2 3 2 2 2 3" xfId="31271"/>
    <cellStyle name="适中 2 3 2 2 2 3 2" xfId="31272"/>
    <cellStyle name="输入 4 4 7" xfId="31273"/>
    <cellStyle name="适中 2 3 2 2 3" xfId="31274"/>
    <cellStyle name="输入 4 4 7 2" xfId="31275"/>
    <cellStyle name="适中 2 3 2 2 3 2" xfId="31276"/>
    <cellStyle name="输出 2 5 2 2 3" xfId="31277"/>
    <cellStyle name="适中 2 3 2 2 3 2 2" xfId="31278"/>
    <cellStyle name="适中 2 3 2 2 4" xfId="31279"/>
    <cellStyle name="适中 2 3 2 2 4 2" xfId="31280"/>
    <cellStyle name="适中 2 3 2 3" xfId="31281"/>
    <cellStyle name="输入 4 5 6" xfId="31282"/>
    <cellStyle name="适中 2 3 2 3 2" xfId="31283"/>
    <cellStyle name="输入 4 5 6 2" xfId="31284"/>
    <cellStyle name="适中 2 3 2 3 2 2" xfId="31285"/>
    <cellStyle name="适中 2 3 2 3 3" xfId="31286"/>
    <cellStyle name="适中 2 3 2 3 3 2" xfId="31287"/>
    <cellStyle name="适中 2 3 2 4" xfId="31288"/>
    <cellStyle name="适中 2 3 2 4 2" xfId="31289"/>
    <cellStyle name="适中 2 3 2 4 2 2" xfId="31290"/>
    <cellStyle name="适中 2 3 2 5" xfId="31291"/>
    <cellStyle name="适中 2 3 2 5 2" xfId="31292"/>
    <cellStyle name="适中 2 3 3" xfId="31293"/>
    <cellStyle name="适中 2 3 3 2" xfId="31294"/>
    <cellStyle name="适中 2 3 3 2 2" xfId="31295"/>
    <cellStyle name="适中 2 3 3 2 2 2" xfId="31296"/>
    <cellStyle name="适中 2 3 3 2 2 2 2" xfId="31297"/>
    <cellStyle name="适中 2 3 3 2 3" xfId="31298"/>
    <cellStyle name="适中 2 3 3 2 3 2" xfId="31299"/>
    <cellStyle name="适中 2 3 3 3" xfId="31300"/>
    <cellStyle name="适中 2 3 3 3 2" xfId="31301"/>
    <cellStyle name="适中 2 3 3 3 2 2" xfId="31302"/>
    <cellStyle name="适中 2 3 3 4" xfId="31303"/>
    <cellStyle name="适中 2 4" xfId="31304"/>
    <cellStyle name="适中 2 4 2" xfId="31305"/>
    <cellStyle name="适中 2 4 2 2" xfId="31306"/>
    <cellStyle name="适中 2 4 2 2 2" xfId="31307"/>
    <cellStyle name="适中 2 4 2 2 3" xfId="31308"/>
    <cellStyle name="适中 2 4 2 2 3 2" xfId="31309"/>
    <cellStyle name="注释 3 4 3 2 2 3 2" xfId="31310"/>
    <cellStyle name="适中 2 4 2 2 4" xfId="31311"/>
    <cellStyle name="适中 2 4 2 2 4 2" xfId="31312"/>
    <cellStyle name="输出 3 2 2 3 2 3 2" xfId="31313"/>
    <cellStyle name="适中 2 4 2 3" xfId="31314"/>
    <cellStyle name="适中 2 4 2 3 2" xfId="31315"/>
    <cellStyle name="适中 2 4 2 3 3" xfId="31316"/>
    <cellStyle name="适中 2 4 2 3 3 2" xfId="31317"/>
    <cellStyle name="适中 2 4 3" xfId="31318"/>
    <cellStyle name="适中 2 4 3 2" xfId="31319"/>
    <cellStyle name="适中 2 4 3 2 2" xfId="31320"/>
    <cellStyle name="适中 2 4 3 2 2 2" xfId="31321"/>
    <cellStyle name="适中 2 4 3 2 2 2 2" xfId="31322"/>
    <cellStyle name="适中 2 4 3 2 3" xfId="31323"/>
    <cellStyle name="适中 2 4 3 2 3 2" xfId="31324"/>
    <cellStyle name="适中 2 4 3 3" xfId="31325"/>
    <cellStyle name="适中 2 4 3 4" xfId="31326"/>
    <cellStyle name="适中 2 5" xfId="31327"/>
    <cellStyle name="适中 2 5 2" xfId="31328"/>
    <cellStyle name="适中 2 5 2 2 2 2" xfId="31329"/>
    <cellStyle name="适中 2 5 2 2 2 2 2" xfId="31330"/>
    <cellStyle name="适中 2 5 2 2 3 2" xfId="31331"/>
    <cellStyle name="适中 2 5 2 3" xfId="31332"/>
    <cellStyle name="注释 2 3 2 2 2 6" xfId="31333"/>
    <cellStyle name="适中 2 5 2 3 2" xfId="31334"/>
    <cellStyle name="适中 2 5 2 3 2 2" xfId="31335"/>
    <cellStyle name="适中 2 5 3" xfId="31336"/>
    <cellStyle name="适中 2 5 3 2" xfId="31337"/>
    <cellStyle name="注释 2 3 2 2 3 5" xfId="31338"/>
    <cellStyle name="注释 2 3 6" xfId="31339"/>
    <cellStyle name="适中 2 5 3 2 2" xfId="31340"/>
    <cellStyle name="注释 2 3 6 2" xfId="31341"/>
    <cellStyle name="适中 2 5 3 2 2 2" xfId="31342"/>
    <cellStyle name="适中 2 5 3 2 2 2 2" xfId="31343"/>
    <cellStyle name="注释 2 3 7 2" xfId="31344"/>
    <cellStyle name="适中 2 5 3 2 3 2" xfId="31345"/>
    <cellStyle name="适中 2 5 3 3" xfId="31346"/>
    <cellStyle name="注释 2 4 6" xfId="31347"/>
    <cellStyle name="适中 2 5 3 3 2" xfId="31348"/>
    <cellStyle name="注释 2 4 6 2" xfId="31349"/>
    <cellStyle name="适中 2 5 3 3 2 2" xfId="31350"/>
    <cellStyle name="适中 2 5 6 2" xfId="31351"/>
    <cellStyle name="注释 2 4 3 3" xfId="31352"/>
    <cellStyle name="适中 2 7" xfId="31353"/>
    <cellStyle name="适中 2 7 2" xfId="31354"/>
    <cellStyle name="适中 2 7 2 2" xfId="31355"/>
    <cellStyle name="适中 2 7 2 2 2" xfId="31356"/>
    <cellStyle name="适中 2 7 3" xfId="31357"/>
    <cellStyle name="适中 2 7 3 2" xfId="31358"/>
    <cellStyle name="适中 2 9" xfId="31359"/>
    <cellStyle name="适中 2 9 2" xfId="31360"/>
    <cellStyle name="适中 3" xfId="31361"/>
    <cellStyle name="适中 3 2" xfId="31362"/>
    <cellStyle name="适中 3 2 6 2" xfId="31363"/>
    <cellStyle name="适中 3 3" xfId="31364"/>
    <cellStyle name="适中 3 3 2" xfId="31365"/>
    <cellStyle name="适中 3 3 2 2 2 2" xfId="31366"/>
    <cellStyle name="适中 3 3 2 2 2 2 2" xfId="31367"/>
    <cellStyle name="适中 3 3 2 2 2 2 2 2" xfId="31368"/>
    <cellStyle name="适中 3 3 2 2 2 3 2" xfId="31369"/>
    <cellStyle name="适中 3 3 2 2 3" xfId="31370"/>
    <cellStyle name="适中 3 3 2 2 3 2" xfId="31371"/>
    <cellStyle name="适中 3 3 2 2 4" xfId="31372"/>
    <cellStyle name="适中 3 3 2 2 4 2" xfId="31373"/>
    <cellStyle name="适中 3 3 2 3" xfId="31374"/>
    <cellStyle name="适中 3 3 2 3 2" xfId="31375"/>
    <cellStyle name="适中 3 3 2 3 3" xfId="31376"/>
    <cellStyle name="适中 3 3 2 4" xfId="31377"/>
    <cellStyle name="适中 3 3 2 4 2" xfId="31378"/>
    <cellStyle name="适中 3 3 3 2 2 2" xfId="31379"/>
    <cellStyle name="适中 3 3 3 2 3" xfId="31380"/>
    <cellStyle name="适中 3 3 3 2 3 2" xfId="31381"/>
    <cellStyle name="适中 3 3 3 3" xfId="31382"/>
    <cellStyle name="适中 3 3 3 3 2" xfId="31383"/>
    <cellStyle name="适中 3 3 3 4" xfId="31384"/>
    <cellStyle name="适中 3 3 3 4 2" xfId="31385"/>
    <cellStyle name="适中 3 3 4 2 2 2" xfId="31386"/>
    <cellStyle name="适中 3 3 4 3" xfId="31387"/>
    <cellStyle name="适中 3 3 4 3 2" xfId="31388"/>
    <cellStyle name="适中 3 3 5 2" xfId="31389"/>
    <cellStyle name="注释 3 2 2 3" xfId="31390"/>
    <cellStyle name="适中 3 3 5 2 2" xfId="31391"/>
    <cellStyle name="注释 3 2 2 3 2" xfId="31392"/>
    <cellStyle name="适中 3 3 6 2" xfId="31393"/>
    <cellStyle name="注释 3 2 3 3" xfId="31394"/>
    <cellStyle name="适中 3 4 2 2 3" xfId="31395"/>
    <cellStyle name="适中 3 4 2 4 2" xfId="31396"/>
    <cellStyle name="适中 3 4 3 2 2 2" xfId="31397"/>
    <cellStyle name="适中 3 4 3 2 3" xfId="31398"/>
    <cellStyle name="注释 4 3 2 2 2 2 3 2" xfId="31399"/>
    <cellStyle name="适中 3 4 3 3" xfId="31400"/>
    <cellStyle name="适中 3 4 3 3 2" xfId="31401"/>
    <cellStyle name="适中 3 4 3 4" xfId="31402"/>
    <cellStyle name="适中 3 4 3 4 2" xfId="31403"/>
    <cellStyle name="适中 3 4 4 2" xfId="31404"/>
    <cellStyle name="适中 3 4 4 2 2" xfId="31405"/>
    <cellStyle name="适中 3 4 4 2 2 2" xfId="31406"/>
    <cellStyle name="适中 3 4 4 3" xfId="31407"/>
    <cellStyle name="适中 3 4 4 3 2" xfId="31408"/>
    <cellStyle name="适中 3 4 5" xfId="31409"/>
    <cellStyle name="适中 3 4 5 2" xfId="31410"/>
    <cellStyle name="注释 3 3 2 3" xfId="31411"/>
    <cellStyle name="适中 3 4 5 2 2" xfId="31412"/>
    <cellStyle name="注释 3 3 2 3 2" xfId="31413"/>
    <cellStyle name="适中 3 4 6 2" xfId="31414"/>
    <cellStyle name="注释 3 3 3 3" xfId="31415"/>
    <cellStyle name="适中 3 5" xfId="31416"/>
    <cellStyle name="适中 3 5 2" xfId="31417"/>
    <cellStyle name="适中 3 5 4" xfId="31418"/>
    <cellStyle name="适中 3 5 4 2" xfId="31419"/>
    <cellStyle name="适中 3 6" xfId="31420"/>
    <cellStyle name="适中 3 6 2" xfId="31421"/>
    <cellStyle name="适中 3 6 3" xfId="31422"/>
    <cellStyle name="适中 3 7" xfId="31423"/>
    <cellStyle name="输入 3 2 2 2 2 2" xfId="31424"/>
    <cellStyle name="适中 3 7 2" xfId="31425"/>
    <cellStyle name="输入 3 2 2 2 2 2 2" xfId="31426"/>
    <cellStyle name="适中 3 7 2 2" xfId="31427"/>
    <cellStyle name="适中 3 8 2" xfId="31428"/>
    <cellStyle name="适中 4" xfId="31429"/>
    <cellStyle name="适中 4 2 2 4" xfId="31430"/>
    <cellStyle name="适中 4 2 3 2 2 2" xfId="31431"/>
    <cellStyle name="适中 4 2 3 2 3 2" xfId="31432"/>
    <cellStyle name="适中 4 2 3 3" xfId="31433"/>
    <cellStyle name="适中 4 2 3 3 2 2" xfId="31434"/>
    <cellStyle name="适中 4 2 6" xfId="31435"/>
    <cellStyle name="适中 4 2 6 2" xfId="31436"/>
    <cellStyle name="适中 4 3 2 4" xfId="31437"/>
    <cellStyle name="适中 4 3 2 4 2" xfId="31438"/>
    <cellStyle name="适中 4 3 3 3" xfId="31439"/>
    <cellStyle name="适中 4 3 3 3 2" xfId="31440"/>
    <cellStyle name="适中 4 3 4 3" xfId="31441"/>
    <cellStyle name="适中 4 3 4 3 2" xfId="31442"/>
    <cellStyle name="适中 4 3 5" xfId="31443"/>
    <cellStyle name="适中 4 3 5 2" xfId="31444"/>
    <cellStyle name="注释 4 2 2 3" xfId="31445"/>
    <cellStyle name="注释 2 2 3 6" xfId="31446"/>
    <cellStyle name="适中 4 3 5 2 2" xfId="31447"/>
    <cellStyle name="注释 4 2 2 3 2" xfId="31448"/>
    <cellStyle name="适中 4 3 6" xfId="31449"/>
    <cellStyle name="适中 4 3 6 2" xfId="31450"/>
    <cellStyle name="注释 4 2 3 3" xfId="31451"/>
    <cellStyle name="适中 4 4 2 3" xfId="31452"/>
    <cellStyle name="适中 4 4 2 3 2" xfId="31453"/>
    <cellStyle name="适中 4 4 2 4" xfId="31454"/>
    <cellStyle name="适中 4 4 2 4 2" xfId="31455"/>
    <cellStyle name="适中 4 4 3 2" xfId="31456"/>
    <cellStyle name="适中 4 4 3 2 2" xfId="31457"/>
    <cellStyle name="适中 4 4 3 2 2 2" xfId="31458"/>
    <cellStyle name="适中 4 4 3 2 3" xfId="31459"/>
    <cellStyle name="适中 4 4 3 2 3 2" xfId="31460"/>
    <cellStyle name="适中 4 4 3 3" xfId="31461"/>
    <cellStyle name="适中 4 4 3 3 2" xfId="31462"/>
    <cellStyle name="适中 4 4 4 2" xfId="31463"/>
    <cellStyle name="适中 4 4 4 2 2" xfId="31464"/>
    <cellStyle name="适中 4 4 4 2 2 2" xfId="31465"/>
    <cellStyle name="适中 4 4 4 3" xfId="31466"/>
    <cellStyle name="适中 4 4 4 3 2" xfId="31467"/>
    <cellStyle name="适中 4 4 5" xfId="31468"/>
    <cellStyle name="适中 4 4 5 2" xfId="31469"/>
    <cellStyle name="注释 4 3 2 3" xfId="31470"/>
    <cellStyle name="注释 3 2 3 6" xfId="31471"/>
    <cellStyle name="适中 4 4 5 2 2" xfId="31472"/>
    <cellStyle name="注释 4 3 2 3 2" xfId="31473"/>
    <cellStyle name="适中 4 4 6 2" xfId="31474"/>
    <cellStyle name="注释 4 3 3 3" xfId="31475"/>
    <cellStyle name="输出 2 2 3 4 2 2" xfId="31476"/>
    <cellStyle name="适中 4 5" xfId="31477"/>
    <cellStyle name="适中 4 5 2" xfId="31478"/>
    <cellStyle name="适中 4 5 2 2 2 2" xfId="31479"/>
    <cellStyle name="注释 2 2 3 2 2 3" xfId="31480"/>
    <cellStyle name="适中 4 5 2 2 2 2 2" xfId="31481"/>
    <cellStyle name="注释 2 2 3 2 2 3 2" xfId="31482"/>
    <cellStyle name="适中 4 5 2 2 3 2" xfId="31483"/>
    <cellStyle name="注释 2 2 3 2 3 3" xfId="31484"/>
    <cellStyle name="适中 4 5 2 3" xfId="31485"/>
    <cellStyle name="适中 4 5 2 3 2" xfId="31486"/>
    <cellStyle name="适中 4 5 2 3 2 2" xfId="31487"/>
    <cellStyle name="注释 2 2 3 3 2 3" xfId="31488"/>
    <cellStyle name="适中 4 5 2 4" xfId="31489"/>
    <cellStyle name="适中 4 5 2 4 2" xfId="31490"/>
    <cellStyle name="适中 4 5 3" xfId="31491"/>
    <cellStyle name="适中 4 5 3 2" xfId="31492"/>
    <cellStyle name="适中 4 5 3 2 2" xfId="31493"/>
    <cellStyle name="适中 4 5 3 2 2 2" xfId="31494"/>
    <cellStyle name="注释 2 2 4 2 2 3" xfId="31495"/>
    <cellStyle name="适中 4 5 3 3" xfId="31496"/>
    <cellStyle name="适中 4 5 3 3 2" xfId="31497"/>
    <cellStyle name="适中 4 5 5" xfId="31498"/>
    <cellStyle name="适中 4 5 5 2" xfId="31499"/>
    <cellStyle name="注释 4 4 2 3" xfId="31500"/>
    <cellStyle name="输出 2 2 3 4 2 3" xfId="31501"/>
    <cellStyle name="适中 4 6" xfId="31502"/>
    <cellStyle name="输出 2 2 3 4 2 3 2" xfId="31503"/>
    <cellStyle name="适中 4 6 2" xfId="31504"/>
    <cellStyle name="适中 4 6 2 2" xfId="31505"/>
    <cellStyle name="适中 4 6 2 2 2" xfId="31506"/>
    <cellStyle name="适中 4 6 2 3" xfId="31507"/>
    <cellStyle name="适中 4 6 2 3 2" xfId="31508"/>
    <cellStyle name="适中 4 6 3" xfId="31509"/>
    <cellStyle name="适中 4 6 3 2" xfId="31510"/>
    <cellStyle name="适中 4 6 3 2 2" xfId="31511"/>
    <cellStyle name="适中 4 6 4 2" xfId="31512"/>
    <cellStyle name="输出 2 2 2 2" xfId="31513"/>
    <cellStyle name="输出 2 2 2 2 2" xfId="31514"/>
    <cellStyle name="输出 2 2 2 2 2 2" xfId="31515"/>
    <cellStyle name="输出 2 2 2 2 2 2 2" xfId="31516"/>
    <cellStyle name="输出 2 2 2 2 2 2 2 2" xfId="31517"/>
    <cellStyle name="输出 2 2 2 2 2 2 2 3" xfId="31518"/>
    <cellStyle name="输出 2 2 2 2 2 2 4 2" xfId="31519"/>
    <cellStyle name="输出 2 2 2 2 2 3 3 2" xfId="31520"/>
    <cellStyle name="输出 2 2 2 2 3" xfId="31521"/>
    <cellStyle name="输出 2 2 2 2 3 2" xfId="31522"/>
    <cellStyle name="输出 2 2 2 2 3 4 2" xfId="31523"/>
    <cellStyle name="输出 2 2 2 2 4" xfId="31524"/>
    <cellStyle name="输出 2 2 2 2 4 2" xfId="31525"/>
    <cellStyle name="输出 2 2 2 2 4 3 2" xfId="31526"/>
    <cellStyle name="输出 2 2 2 2 5" xfId="31527"/>
    <cellStyle name="输出 2 2 2 2 6" xfId="31528"/>
    <cellStyle name="输出 2 2 2 3 2" xfId="31529"/>
    <cellStyle name="输出 2 2 2 3 2 2" xfId="31530"/>
    <cellStyle name="输出 2 2 2 3 2 2 2" xfId="31531"/>
    <cellStyle name="输出 2 2 2 3 2 2 3 2" xfId="31532"/>
    <cellStyle name="输出 2 2 2 3 3" xfId="31533"/>
    <cellStyle name="输出 2 2 2 3 3 2" xfId="31534"/>
    <cellStyle name="输出 2 2 2 3 3 3 2" xfId="31535"/>
    <cellStyle name="输出 2 2 2 4 2 3" xfId="31536"/>
    <cellStyle name="输出 2 2 2 4 2 3 2" xfId="31537"/>
    <cellStyle name="输出 2 2 2 4 3" xfId="31538"/>
    <cellStyle name="输出 2 2 3" xfId="31539"/>
    <cellStyle name="输出 2 2 3 2 2 2" xfId="31540"/>
    <cellStyle name="输出 2 2 3 2 2 2 2" xfId="31541"/>
    <cellStyle name="输出 2 2 3 2 2 2 2 2" xfId="31542"/>
    <cellStyle name="输出 2 2 3 2 2 2 2 3" xfId="31543"/>
    <cellStyle name="注释 2 2 3 3 2 2 2 3" xfId="31544"/>
    <cellStyle name="输出 2 2 3 2 2 2 2 3 2" xfId="31545"/>
    <cellStyle name="输出 2 2 3 2 2 2 3" xfId="31546"/>
    <cellStyle name="输出 2 2 3 2 2 3 3 2" xfId="31547"/>
    <cellStyle name="输出 2 2 3 2 3" xfId="31548"/>
    <cellStyle name="输出 2 2 3 2 3 2" xfId="31549"/>
    <cellStyle name="输出 2 2 3 2 3 2 2" xfId="31550"/>
    <cellStyle name="输出 2 2 3 2 3 4 2" xfId="31551"/>
    <cellStyle name="输出 2 2 3 2 4 2" xfId="31552"/>
    <cellStyle name="输出 2 2 3 2 4 3 2" xfId="31553"/>
    <cellStyle name="输出 2 2 3 2 5" xfId="31554"/>
    <cellStyle name="输出 2 2 3 2 6" xfId="31555"/>
    <cellStyle name="输出 2 2 3 3" xfId="31556"/>
    <cellStyle name="输出 2 2 3 3 2" xfId="31557"/>
    <cellStyle name="输出 2 2 3 3 2 2" xfId="31558"/>
    <cellStyle name="输出 2 2 3 3 2 2 2" xfId="31559"/>
    <cellStyle name="注释 2 2 4 2 3 5" xfId="31560"/>
    <cellStyle name="输出 2 2 3 3 2 2 3 2" xfId="31561"/>
    <cellStyle name="输出 2 2 3 3 3" xfId="31562"/>
    <cellStyle name="输出 2 2 3 3 3 2" xfId="31563"/>
    <cellStyle name="输出 2 2 3 3 3 3 2" xfId="31564"/>
    <cellStyle name="输出 2 2 3 3 5 2" xfId="31565"/>
    <cellStyle name="输出 2 2 3 4 3" xfId="31566"/>
    <cellStyle name="输出 2 2 3 4 4 2" xfId="31567"/>
    <cellStyle name="输出 2 2 4 2" xfId="31568"/>
    <cellStyle name="输出 2 2 4 2 2" xfId="31569"/>
    <cellStyle name="输出 2 2 4 2 2 2" xfId="31570"/>
    <cellStyle name="输出 2 2 4 2 2 2 2" xfId="31571"/>
    <cellStyle name="输出 2 2 4 2 2 2 3" xfId="31572"/>
    <cellStyle name="输出 2 2 4 2 2 2 3 2" xfId="31573"/>
    <cellStyle name="输出 2 2 4 2 3" xfId="31574"/>
    <cellStyle name="输出 2 2 4 2 3 2" xfId="31575"/>
    <cellStyle name="输出 2 2 4 2 4" xfId="31576"/>
    <cellStyle name="输出 2 2 4 2 5 2" xfId="31577"/>
    <cellStyle name="输出 2 2 4 3" xfId="31578"/>
    <cellStyle name="输出 2 2 4 3 2" xfId="31579"/>
    <cellStyle name="输出 2 2 4 3 2 2" xfId="31580"/>
    <cellStyle name="输出 2 2 4 3 2 2 2" xfId="31581"/>
    <cellStyle name="输出 2 2 4 3 2 2 3" xfId="31582"/>
    <cellStyle name="输出 2 2 4 3 2 4 2" xfId="31583"/>
    <cellStyle name="输出 2 2 4 3 3 2" xfId="31584"/>
    <cellStyle name="输出 2 2 4 3 3 3 2" xfId="31585"/>
    <cellStyle name="输出 2 2 4 3 5" xfId="31586"/>
    <cellStyle name="输出 2 2 4 4 2" xfId="31587"/>
    <cellStyle name="输出 2 2 4 4 2 2" xfId="31588"/>
    <cellStyle name="输出 2 2 4 4 2 3 2" xfId="31589"/>
    <cellStyle name="输出 2 2 4 4 3" xfId="31590"/>
    <cellStyle name="输出 2 2 4 4 4" xfId="31591"/>
    <cellStyle name="输出 2 2 4 5 3" xfId="31592"/>
    <cellStyle name="输出 2 2 4 5 3 2" xfId="31593"/>
    <cellStyle name="输出 2 2 4 7 2" xfId="31594"/>
    <cellStyle name="输出 2 2 5 2" xfId="31595"/>
    <cellStyle name="输出 2 2 5 2 2" xfId="31596"/>
    <cellStyle name="输出 2 2 5 2 2 2" xfId="31597"/>
    <cellStyle name="输出 2 2 5 2 3" xfId="31598"/>
    <cellStyle name="输出 2 2 5 2 4" xfId="31599"/>
    <cellStyle name="输出 2 2 5 3" xfId="31600"/>
    <cellStyle name="输出 2 2 5 3 2" xfId="31601"/>
    <cellStyle name="输出 2 2 5 3 3" xfId="31602"/>
    <cellStyle name="输出 2 2 5 3 3 2" xfId="31603"/>
    <cellStyle name="输出 2 2 6" xfId="31604"/>
    <cellStyle name="输出 2 2 6 2" xfId="31605"/>
    <cellStyle name="输出 2 2 6 2 2" xfId="31606"/>
    <cellStyle name="输出 2 2 6 2 3" xfId="31607"/>
    <cellStyle name="输出 2 2 6 2 3 2" xfId="31608"/>
    <cellStyle name="输出 2 2 7" xfId="31609"/>
    <cellStyle name="注释 2 2 3 2 2 2 2 5" xfId="31610"/>
    <cellStyle name="输出 2 2 7 2" xfId="31611"/>
    <cellStyle name="输出 2 2 8" xfId="31612"/>
    <cellStyle name="输出 2 2 9" xfId="31613"/>
    <cellStyle name="输出 2 2 9 2" xfId="31614"/>
    <cellStyle name="输出 2 3" xfId="31615"/>
    <cellStyle name="输出 2 3 2 2 2 2" xfId="31616"/>
    <cellStyle name="输出 2 3 2 2 2 2 3" xfId="31617"/>
    <cellStyle name="输出 2 3 2 2 2 2 3 2" xfId="31618"/>
    <cellStyle name="输出 2 3 2 2 2 4" xfId="31619"/>
    <cellStyle name="输出 2 3 2 2 3 2" xfId="31620"/>
    <cellStyle name="输出 2 3 2 2 3 3" xfId="31621"/>
    <cellStyle name="输出 2 3 2 2 5" xfId="31622"/>
    <cellStyle name="输出 2 3 2 2 5 2" xfId="31623"/>
    <cellStyle name="输出 2 3 2 3 2" xfId="31624"/>
    <cellStyle name="输出 2 3 2 3 2 2" xfId="31625"/>
    <cellStyle name="输出 2 3 2 3 2 3" xfId="31626"/>
    <cellStyle name="输出 2 3 2 3 2 3 2" xfId="31627"/>
    <cellStyle name="输出 2 3 2 3 3" xfId="31628"/>
    <cellStyle name="输出 2 3 3 3 2" xfId="31629"/>
    <cellStyle name="输出 2 3 3 3 3" xfId="31630"/>
    <cellStyle name="输出 2 4 2 2 2 2 2" xfId="31631"/>
    <cellStyle name="输出 2 4 2 2 2 2 3" xfId="31632"/>
    <cellStyle name="输出 2 4 2 2 2 2 3 2" xfId="31633"/>
    <cellStyle name="输出 2 4 2 2 2 3" xfId="31634"/>
    <cellStyle name="输出 2 4 2 2 2 4" xfId="31635"/>
    <cellStyle name="输出 2 4 2 2 2 4 2" xfId="31636"/>
    <cellStyle name="输出 2 4 2 2 3" xfId="31637"/>
    <cellStyle name="输出 2 4 2 2 3 2" xfId="31638"/>
    <cellStyle name="输出 2 4 2 2 3 3 2" xfId="31639"/>
    <cellStyle name="输出 2 4 2 3 2" xfId="31640"/>
    <cellStyle name="输出 2 4 2 3 2 2" xfId="31641"/>
    <cellStyle name="输出 2 4 2 3 2 3" xfId="31642"/>
    <cellStyle name="输出 2 4 2 3 2 3 2" xfId="31643"/>
    <cellStyle name="输出 2 4 2 3 3" xfId="31644"/>
    <cellStyle name="输出 2 4 2 4 3" xfId="31645"/>
    <cellStyle name="输出 2 4 2 4 3 2" xfId="31646"/>
    <cellStyle name="输出 2 4 3 2 2 2" xfId="31647"/>
    <cellStyle name="输出 2 4 3 2 2 3" xfId="31648"/>
    <cellStyle name="输出 2 4 3 2 3" xfId="31649"/>
    <cellStyle name="输出 2 4 3 3" xfId="31650"/>
    <cellStyle name="输出 2 4 3 3 2" xfId="31651"/>
    <cellStyle name="输出 2 4 3 3 3" xfId="31652"/>
    <cellStyle name="输出 2 4 4 2 3" xfId="31653"/>
    <cellStyle name="输出 2 4 4 2 3 2" xfId="31654"/>
    <cellStyle name="输出 2 4 4 3" xfId="31655"/>
    <cellStyle name="输出 2 4 5 3" xfId="31656"/>
    <cellStyle name="输出 2 4 5 3 2" xfId="31657"/>
    <cellStyle name="输出 2 4 7" xfId="31658"/>
    <cellStyle name="输出 2 4 7 2" xfId="31659"/>
    <cellStyle name="输出 2 5 2 2 2" xfId="31660"/>
    <cellStyle name="输出 2 5 2 2 2 2" xfId="31661"/>
    <cellStyle name="输出 2 5 2 3 2" xfId="31662"/>
    <cellStyle name="输出 2 5 2 3 3" xfId="31663"/>
    <cellStyle name="输出 2 5 2 3 3 2" xfId="31664"/>
    <cellStyle name="输出 2 5 3 2 2" xfId="31665"/>
    <cellStyle name="输入 2 2 6 3" xfId="31666"/>
    <cellStyle name="输出 2 5 3 2 2 2" xfId="31667"/>
    <cellStyle name="输出 2 5 3 2 3" xfId="31668"/>
    <cellStyle name="输出 2 5 3 3" xfId="31669"/>
    <cellStyle name="输出 2 5 3 3 2" xfId="31670"/>
    <cellStyle name="输出 2 5 3 3 3" xfId="31671"/>
    <cellStyle name="输出 2 5 3 3 3 2" xfId="31672"/>
    <cellStyle name="输出 2 5 4 2" xfId="31673"/>
    <cellStyle name="输出 2 5 4 2 2" xfId="31674"/>
    <cellStyle name="输出 2 5 4 2 3" xfId="31675"/>
    <cellStyle name="输出 2 5 4 2 3 2" xfId="31676"/>
    <cellStyle name="输出 2 5 4 3" xfId="31677"/>
    <cellStyle name="输出 2 5 5 2" xfId="31678"/>
    <cellStyle name="输出 2 5 5 3" xfId="31679"/>
    <cellStyle name="输出 2 5 5 3 2" xfId="31680"/>
    <cellStyle name="输出 2 6" xfId="31681"/>
    <cellStyle name="注释 2 4 2 2 4 2" xfId="31682"/>
    <cellStyle name="输出 2 7" xfId="31683"/>
    <cellStyle name="输出 2 7 3" xfId="31684"/>
    <cellStyle name="注释 2 4 2 2 4 3" xfId="31685"/>
    <cellStyle name="输出 2 8" xfId="31686"/>
    <cellStyle name="输出 2 8 2" xfId="31687"/>
    <cellStyle name="输出 3 2 2 2 2" xfId="31688"/>
    <cellStyle name="输出 3 2 2 2 2 2" xfId="31689"/>
    <cellStyle name="输出 3 2 2 2 2 2 2" xfId="31690"/>
    <cellStyle name="输出 3 2 2 2 2 2 3" xfId="31691"/>
    <cellStyle name="输出 3 2 2 2 2 2 3 2" xfId="31692"/>
    <cellStyle name="输出 3 2 2 2 2 4" xfId="31693"/>
    <cellStyle name="输出 3 2 2 2 2 4 2" xfId="31694"/>
    <cellStyle name="输出 3 2 2 2 3" xfId="31695"/>
    <cellStyle name="注释 3 3 2 5" xfId="31696"/>
    <cellStyle name="输出 3 2 2 2 3 2" xfId="31697"/>
    <cellStyle name="注释 3 3 2 6" xfId="31698"/>
    <cellStyle name="输出 3 2 2 2 3 3" xfId="31699"/>
    <cellStyle name="注释 4 3 3 2 2" xfId="31700"/>
    <cellStyle name="注释 3 3 2 6 2" xfId="31701"/>
    <cellStyle name="输出 3 2 2 2 3 3 2" xfId="31702"/>
    <cellStyle name="注释 4 3 3 2 2 2" xfId="31703"/>
    <cellStyle name="输出 3 2 2 2 4" xfId="31704"/>
    <cellStyle name="输出 3 2 2 2 5" xfId="31705"/>
    <cellStyle name="注释 3 3 4 5" xfId="31706"/>
    <cellStyle name="输出 3 2 2 2 5 2" xfId="31707"/>
    <cellStyle name="输出 3 2 2 3 2 2" xfId="31708"/>
    <cellStyle name="输出 3 2 2 3 2 3" xfId="31709"/>
    <cellStyle name="输出 3 2 2 4 2" xfId="31710"/>
    <cellStyle name="输出 3 2 2 4 3" xfId="31711"/>
    <cellStyle name="输出 3 2 2 6" xfId="31712"/>
    <cellStyle name="输出 3 2 2 6 2" xfId="31713"/>
    <cellStyle name="输出 3 2 3 3 3" xfId="31714"/>
    <cellStyle name="输出 3 2 3 5 2" xfId="31715"/>
    <cellStyle name="输出 3 2 4" xfId="31716"/>
    <cellStyle name="输出 3 2 4 3" xfId="31717"/>
    <cellStyle name="输出 3 2 4 4" xfId="31718"/>
    <cellStyle name="输出 3 2 4 4 2" xfId="31719"/>
    <cellStyle name="输出 3 2 5" xfId="31720"/>
    <cellStyle name="输出 3 2 5 2" xfId="31721"/>
    <cellStyle name="输出 3 2 5 3" xfId="31722"/>
    <cellStyle name="输出 3 2 5 3 2" xfId="31723"/>
    <cellStyle name="输出 3 2 6" xfId="31724"/>
    <cellStyle name="输出 3 2 7" xfId="31725"/>
    <cellStyle name="输出 3 2 7 2" xfId="31726"/>
    <cellStyle name="输出 3 3" xfId="31727"/>
    <cellStyle name="输出 3 3 2 2 2 2" xfId="31728"/>
    <cellStyle name="输出 3 3 2 2 2 2 2" xfId="31729"/>
    <cellStyle name="输出 3 3 2 2 2 2 3" xfId="31730"/>
    <cellStyle name="输出 3 3 2 2 2 2 3 2" xfId="31731"/>
    <cellStyle name="输出 3 3 2 2 2 3" xfId="31732"/>
    <cellStyle name="输出 3 3 2 2 3" xfId="31733"/>
    <cellStyle name="输出 3 3 2 2 3 2" xfId="31734"/>
    <cellStyle name="输出 3 3 2 2 3 3" xfId="31735"/>
    <cellStyle name="输出 3 3 2 2 3 3 2" xfId="31736"/>
    <cellStyle name="输出 3 3 2 2 5" xfId="31737"/>
    <cellStyle name="输出 3 3 2 2 5 2" xfId="31738"/>
    <cellStyle name="输出 3 3 3 2 2 2" xfId="31739"/>
    <cellStyle name="输出 3 3 3 2 3" xfId="31740"/>
    <cellStyle name="输出 3 3 3 2 4" xfId="31741"/>
    <cellStyle name="输出 3 3 3 2 4 2" xfId="31742"/>
    <cellStyle name="输出 3 3 3 3" xfId="31743"/>
    <cellStyle name="输出 3 3 3 3 3" xfId="31744"/>
    <cellStyle name="输出 3 4" xfId="31745"/>
    <cellStyle name="输出 3 4 2 2" xfId="31746"/>
    <cellStyle name="输出 3 4 2 2 2" xfId="31747"/>
    <cellStyle name="输出 3 4 2 2 2 3 2" xfId="31748"/>
    <cellStyle name="输出 3 4 2 2 3" xfId="31749"/>
    <cellStyle name="输出 3 4 2 3" xfId="31750"/>
    <cellStyle name="输出 3 4 2 3 3" xfId="31751"/>
    <cellStyle name="输出 3 4 2 3 3 2" xfId="31752"/>
    <cellStyle name="输出 3 4 3 2" xfId="31753"/>
    <cellStyle name="输出 3 4 3 2 2" xfId="31754"/>
    <cellStyle name="输出 3 4 3 2 2 3" xfId="31755"/>
    <cellStyle name="输出 3 4 3 2 2 3 2" xfId="31756"/>
    <cellStyle name="输出 3 4 3 2 3" xfId="31757"/>
    <cellStyle name="输出 3 4 3 3" xfId="31758"/>
    <cellStyle name="输出 3 4 3 3 2" xfId="31759"/>
    <cellStyle name="输出 3 4 3 3 3" xfId="31760"/>
    <cellStyle name="输出 3 4 3 5" xfId="31761"/>
    <cellStyle name="输出 3 4 3 5 2" xfId="31762"/>
    <cellStyle name="输出 3 5 2 2 3" xfId="31763"/>
    <cellStyle name="输出 3 5 2 3" xfId="31764"/>
    <cellStyle name="输出 3 5 3" xfId="31765"/>
    <cellStyle name="输出 3 5 3 2" xfId="31766"/>
    <cellStyle name="输出 3 5 3 3" xfId="31767"/>
    <cellStyle name="输出 3 5 3 3 2" xfId="31768"/>
    <cellStyle name="输出 3 6" xfId="31769"/>
    <cellStyle name="输出 3 6 2" xfId="31770"/>
    <cellStyle name="输出 3 6 3" xfId="31771"/>
    <cellStyle name="注释 2 4 2 2 5 2" xfId="31772"/>
    <cellStyle name="输出 3 7" xfId="31773"/>
    <cellStyle name="输出 3 7 2" xfId="31774"/>
    <cellStyle name="输出 3 7 3" xfId="31775"/>
    <cellStyle name="输出 3 7 3 2" xfId="31776"/>
    <cellStyle name="输出 3 8" xfId="31777"/>
    <cellStyle name="输出 4 2 2 2" xfId="31778"/>
    <cellStyle name="输出 4 2 2 2 2" xfId="31779"/>
    <cellStyle name="输出 4 2 2 2 2 2 2" xfId="31780"/>
    <cellStyle name="输出 4 2 2 2 2 2 3" xfId="31781"/>
    <cellStyle name="输出 4 2 2 2 2 2 3 2" xfId="31782"/>
    <cellStyle name="输出 4 2 2 2 2 4" xfId="31783"/>
    <cellStyle name="输出 4 2 2 2 3" xfId="31784"/>
    <cellStyle name="输出 4 2 2 2 3 2" xfId="31785"/>
    <cellStyle name="输出 4 2 2 2 3 3" xfId="31786"/>
    <cellStyle name="输出 4 2 2 3" xfId="31787"/>
    <cellStyle name="输出 4 2 2 3 2" xfId="31788"/>
    <cellStyle name="输出 4 2 2 3 2 2" xfId="31789"/>
    <cellStyle name="输出 4 2 2 4" xfId="31790"/>
    <cellStyle name="输出 4 2 2 4 2" xfId="31791"/>
    <cellStyle name="注释 2 2 3 2 6" xfId="31792"/>
    <cellStyle name="输出 4 2 2 6 2" xfId="31793"/>
    <cellStyle name="输出 4 2 3" xfId="31794"/>
    <cellStyle name="输出 4 2 3 2 2 3" xfId="31795"/>
    <cellStyle name="输出 4 2 3 2 2 3 2" xfId="31796"/>
    <cellStyle name="输出 4 2 3 2 3" xfId="31797"/>
    <cellStyle name="输出 4 2 3 4" xfId="31798"/>
    <cellStyle name="输出 4 2 3 5" xfId="31799"/>
    <cellStyle name="输出 4 2 3 5 2" xfId="31800"/>
    <cellStyle name="输出 4 2 4" xfId="31801"/>
    <cellStyle name="输出 4 2 4 3" xfId="31802"/>
    <cellStyle name="输出 4 2 4 4" xfId="31803"/>
    <cellStyle name="输出 4 2 5" xfId="31804"/>
    <cellStyle name="输出 4 2 5 2" xfId="31805"/>
    <cellStyle name="输出 4 2 5 3" xfId="31806"/>
    <cellStyle name="输出 4 2 7" xfId="31807"/>
    <cellStyle name="输出 4 2 7 2" xfId="31808"/>
    <cellStyle name="输出 4 3 2 2 2 2" xfId="31809"/>
    <cellStyle name="输出 4 3 2 2 2 2 2" xfId="31810"/>
    <cellStyle name="输出 4 3 2 2 2 2 3" xfId="31811"/>
    <cellStyle name="输出 4 3 2 2 2 2 3 2" xfId="31812"/>
    <cellStyle name="输出 4 3 2 2 2 3" xfId="31813"/>
    <cellStyle name="输出 4 3 2 3" xfId="31814"/>
    <cellStyle name="输出 4 3 2 3 2 2" xfId="31815"/>
    <cellStyle name="输出 4 3 2 3 2 3" xfId="31816"/>
    <cellStyle name="输出 4 3 2 3 2 3 2" xfId="31817"/>
    <cellStyle name="输出 4 3 2 4" xfId="31818"/>
    <cellStyle name="输出 4 3 2 4 2" xfId="31819"/>
    <cellStyle name="输出 4 3 3 2 2 2" xfId="31820"/>
    <cellStyle name="输出 4 3 3 2 2 3" xfId="31821"/>
    <cellStyle name="输出 4 3 3 2 2 3 2" xfId="31822"/>
    <cellStyle name="输出 4 3 3 2 3" xfId="31823"/>
    <cellStyle name="输出 4 3 3 3" xfId="31824"/>
    <cellStyle name="输出 4 3 3 3 2" xfId="31825"/>
    <cellStyle name="输出 4 3 3 4" xfId="31826"/>
    <cellStyle name="输出 4 3 3 5 2" xfId="31827"/>
    <cellStyle name="输出 4 4" xfId="31828"/>
    <cellStyle name="输出 4 4 2 2" xfId="31829"/>
    <cellStyle name="输出 4 4 2 2 2" xfId="31830"/>
    <cellStyle name="输出 4 4 2 3" xfId="31831"/>
    <cellStyle name="输出 4 4 2 3 2" xfId="31832"/>
    <cellStyle name="输出 4 4 2 3 3 2" xfId="31833"/>
    <cellStyle name="输出 4 4 2 4" xfId="31834"/>
    <cellStyle name="输出 4 4 2 5 2" xfId="31835"/>
    <cellStyle name="输出 4 4 3" xfId="31836"/>
    <cellStyle name="输出 4 4 3 2" xfId="31837"/>
    <cellStyle name="输出 4 4 3 2 2" xfId="31838"/>
    <cellStyle name="输出 4 4 3 2 2 2" xfId="31839"/>
    <cellStyle name="输出 4 4 3 2 2 3" xfId="31840"/>
    <cellStyle name="输出 4 4 3 2 3" xfId="31841"/>
    <cellStyle name="输出 4 4 3 3" xfId="31842"/>
    <cellStyle name="输出 4 4 3 3 2" xfId="31843"/>
    <cellStyle name="输出 4 4 3 3 3" xfId="31844"/>
    <cellStyle name="输出 4 4 3 4" xfId="31845"/>
    <cellStyle name="输出 4 4 3 5" xfId="31846"/>
    <cellStyle name="输出 4 4 3 5 2" xfId="31847"/>
    <cellStyle name="输出 4 5" xfId="31848"/>
    <cellStyle name="输出 4 5 2" xfId="31849"/>
    <cellStyle name="输出 4 5 2 2 4" xfId="31850"/>
    <cellStyle name="输出 4 5 2 2 4 2" xfId="31851"/>
    <cellStyle name="输出 4 5 2 3 2" xfId="31852"/>
    <cellStyle name="输出 4 5 2 3 3 2" xfId="31853"/>
    <cellStyle name="输出 4 5 2 4" xfId="31854"/>
    <cellStyle name="输出 4 5 2 5 2" xfId="31855"/>
    <cellStyle name="输出 4 5 3" xfId="31856"/>
    <cellStyle name="输出 4 5 3 2" xfId="31857"/>
    <cellStyle name="输出 4 5 3 2 2" xfId="31858"/>
    <cellStyle name="输出 4 5 3 2 3 2" xfId="31859"/>
    <cellStyle name="输出 4 5 3 3" xfId="31860"/>
    <cellStyle name="输出 4 5 3 4" xfId="31861"/>
    <cellStyle name="输出 4 5 3 4 2" xfId="31862"/>
    <cellStyle name="输出 4 6" xfId="31863"/>
    <cellStyle name="输出 4 6 2" xfId="31864"/>
    <cellStyle name="输出 4 6 2 2" xfId="31865"/>
    <cellStyle name="输出 4 6 2 2 2" xfId="31866"/>
    <cellStyle name="输出 4 6 2 2 3" xfId="31867"/>
    <cellStyle name="输出 4 6 2 2 3 2" xfId="31868"/>
    <cellStyle name="输出 4 6 2 3" xfId="31869"/>
    <cellStyle name="输出 4 6 2 4" xfId="31870"/>
    <cellStyle name="输出 4 6 2 4 2" xfId="31871"/>
    <cellStyle name="输出 4 6 3" xfId="31872"/>
    <cellStyle name="输出 4 6 3 2" xfId="31873"/>
    <cellStyle name="输出 4 6 3 3" xfId="31874"/>
    <cellStyle name="输出 4 6 3 3 2" xfId="31875"/>
    <cellStyle name="输出 4 7" xfId="31876"/>
    <cellStyle name="输出 4 7 2" xfId="31877"/>
    <cellStyle name="输出 4 7 2 2" xfId="31878"/>
    <cellStyle name="输出 4 7 2 3" xfId="31879"/>
    <cellStyle name="输出 4 7 3" xfId="31880"/>
    <cellStyle name="输出 4 8" xfId="31881"/>
    <cellStyle name="输出 4 8 2" xfId="31882"/>
    <cellStyle name="输出 4 8 3" xfId="31883"/>
    <cellStyle name="输出 4 8 3 2" xfId="31884"/>
    <cellStyle name="输入 2" xfId="31885"/>
    <cellStyle name="输入 2 2" xfId="31886"/>
    <cellStyle name="输入 2 2 2" xfId="31887"/>
    <cellStyle name="输入 2 2 2 2" xfId="31888"/>
    <cellStyle name="输入 2 2 2 2 2" xfId="31889"/>
    <cellStyle name="输入 2 2 2 2 2 2 4" xfId="31890"/>
    <cellStyle name="输入 2 2 2 2 2 2 4 2" xfId="31891"/>
    <cellStyle name="输入 2 2 2 2 2 4" xfId="31892"/>
    <cellStyle name="输入 2 2 2 2 2 5" xfId="31893"/>
    <cellStyle name="输入 2 2 2 2 3" xfId="31894"/>
    <cellStyle name="输入 2 2 2 2 3 2 3" xfId="31895"/>
    <cellStyle name="输入 2 2 2 2 3 2 3 2" xfId="31896"/>
    <cellStyle name="输入 2 2 2 2 4" xfId="31897"/>
    <cellStyle name="输入 2 2 2 2 4 2" xfId="31898"/>
    <cellStyle name="输入 2 2 2 2 5" xfId="31899"/>
    <cellStyle name="输入 2 2 2 2 6 2" xfId="31900"/>
    <cellStyle name="输入 2 2 2 3" xfId="31901"/>
    <cellStyle name="输入 2 2 2 3 2" xfId="31902"/>
    <cellStyle name="输入 2 2 2 3 2 2" xfId="31903"/>
    <cellStyle name="输入 2 2 2 3 2 3" xfId="31904"/>
    <cellStyle name="输入 2 2 2 3 2 4" xfId="31905"/>
    <cellStyle name="输入 2 2 2 3 3" xfId="31906"/>
    <cellStyle name="输入 2 2 2 3 3 2" xfId="31907"/>
    <cellStyle name="输入 2 2 2 3 4" xfId="31908"/>
    <cellStyle name="输入 2 2 2 3 5 2" xfId="31909"/>
    <cellStyle name="输入 2 2 2 4" xfId="31910"/>
    <cellStyle name="输入 2 2 2 4 2" xfId="31911"/>
    <cellStyle name="输入 2 2 2 4 2 2" xfId="31912"/>
    <cellStyle name="输入 2 2 2 4 2 3" xfId="31913"/>
    <cellStyle name="输入 2 2 2 4 3" xfId="31914"/>
    <cellStyle name="输入 2 2 2 4 4" xfId="31915"/>
    <cellStyle name="输入 2 2 2 5" xfId="31916"/>
    <cellStyle name="输入 2 2 2 5 2" xfId="31917"/>
    <cellStyle name="输入 2 2 2 5 3" xfId="31918"/>
    <cellStyle name="输入 2 2 2 5 3 2" xfId="31919"/>
    <cellStyle name="输入 2 2 3" xfId="31920"/>
    <cellStyle name="输入 2 2 3 2" xfId="31921"/>
    <cellStyle name="输入 2 2 3 2 2" xfId="31922"/>
    <cellStyle name="输入 2 2 3 2 2 2" xfId="31923"/>
    <cellStyle name="输入 2 2 3 2 2 2 2" xfId="31924"/>
    <cellStyle name="输入 2 2 3 2 2 2 2 2" xfId="31925"/>
    <cellStyle name="输入 2 2 3 2 2 2 4" xfId="31926"/>
    <cellStyle name="输入 2 2 3 2 2 2 4 2" xfId="31927"/>
    <cellStyle name="注释 2 8" xfId="31928"/>
    <cellStyle name="输入 2 2 3 2 2 3 2" xfId="31929"/>
    <cellStyle name="注释 2 9" xfId="31930"/>
    <cellStyle name="输入 2 2 3 2 2 3 3" xfId="31931"/>
    <cellStyle name="输入 2 2 3 2 3" xfId="31932"/>
    <cellStyle name="输入 2 2 3 2 3 2 3" xfId="31933"/>
    <cellStyle name="输入 2 2 3 2 4" xfId="31934"/>
    <cellStyle name="输入 2 2 3 2 4 2" xfId="31935"/>
    <cellStyle name="输入 2 2 3 2 5" xfId="31936"/>
    <cellStyle name="输入 2 2 3 3" xfId="31937"/>
    <cellStyle name="输入 2 2 3 3 2 2" xfId="31938"/>
    <cellStyle name="输入 2 2 3 3 2 2 3" xfId="31939"/>
    <cellStyle name="输入 2 2 3 3 2 2 3 2" xfId="31940"/>
    <cellStyle name="输入 2 2 3 3 2 3" xfId="31941"/>
    <cellStyle name="输入 2 2 3 3 4" xfId="31942"/>
    <cellStyle name="输入 2 2 3 3 5" xfId="31943"/>
    <cellStyle name="输入 2 2 3 3 5 2" xfId="31944"/>
    <cellStyle name="输入 2 2 3 5" xfId="31945"/>
    <cellStyle name="输入 2 2 4" xfId="31946"/>
    <cellStyle name="输入 2 2 4 2" xfId="31947"/>
    <cellStyle name="输入 2 2 4 2 2" xfId="31948"/>
    <cellStyle name="输入 2 2 4 2 2 2" xfId="31949"/>
    <cellStyle name="输入 2 2 4 2 2 2 3" xfId="31950"/>
    <cellStyle name="输入 2 2 4 2 2 2 3 2" xfId="31951"/>
    <cellStyle name="输入 2 2 4 2 3" xfId="31952"/>
    <cellStyle name="输入 2 2 4 2 3 2" xfId="31953"/>
    <cellStyle name="输入 2 2 4 2 3 3 2" xfId="31954"/>
    <cellStyle name="输入 2 2 4 2 4" xfId="31955"/>
    <cellStyle name="注释 2 4 4 2 2 2" xfId="31956"/>
    <cellStyle name="输入 2 2 4 2 5" xfId="31957"/>
    <cellStyle name="注释 2 4 4 2 2 3" xfId="31958"/>
    <cellStyle name="输入 2 2 4 3" xfId="31959"/>
    <cellStyle name="输入 2 2 4 3 2 2 3 2" xfId="31960"/>
    <cellStyle name="输入 2 2 4 3 2 4 2" xfId="31961"/>
    <cellStyle name="输入 2 2 4 3 3" xfId="31962"/>
    <cellStyle name="输入 2 2 4 3 3 2" xfId="31963"/>
    <cellStyle name="输入 2 2 4 3 3 3 2" xfId="31964"/>
    <cellStyle name="输入 2 2 4 3 4" xfId="31965"/>
    <cellStyle name="注释 2 4 4 2 3 2" xfId="31966"/>
    <cellStyle name="输入 2 2 4 3 5" xfId="31967"/>
    <cellStyle name="输入 2 2 5" xfId="31968"/>
    <cellStyle name="输入 2 2 5 2" xfId="31969"/>
    <cellStyle name="输入 2 2 5 2 2" xfId="31970"/>
    <cellStyle name="输入 2 2 5 2 2 2" xfId="31971"/>
    <cellStyle name="输入 2 2 5 2 2 3 2" xfId="31972"/>
    <cellStyle name="输入 2 2 5 3" xfId="31973"/>
    <cellStyle name="输入 2 2 6" xfId="31974"/>
    <cellStyle name="输入 2 2 6 2" xfId="31975"/>
    <cellStyle name="输入 2 2 7" xfId="31976"/>
    <cellStyle name="输入 2 2 7 2" xfId="31977"/>
    <cellStyle name="输入 2 2 7 3" xfId="31978"/>
    <cellStyle name="输入 2 2 7 3 2" xfId="31979"/>
    <cellStyle name="输入 2 2 8" xfId="31980"/>
    <cellStyle name="输入 2 3" xfId="31981"/>
    <cellStyle name="输入 2 3 2" xfId="31982"/>
    <cellStyle name="输入 2 3 2 2 2 2" xfId="31983"/>
    <cellStyle name="输入 2 3 2 2 2 2 2" xfId="31984"/>
    <cellStyle name="输入 2 3 2 2 2 2 3" xfId="31985"/>
    <cellStyle name="输入 2 3 2 2 2 3" xfId="31986"/>
    <cellStyle name="输入 2 3 2 2 2 4" xfId="31987"/>
    <cellStyle name="输入 2 3 2 2 2 4 2" xfId="31988"/>
    <cellStyle name="输入 2 3 2 3 2" xfId="31989"/>
    <cellStyle name="输入 2 3 2 3 2 2" xfId="31990"/>
    <cellStyle name="输入 2 3 2 3 2 3" xfId="31991"/>
    <cellStyle name="输入 2 3 2 3 2 3 2" xfId="31992"/>
    <cellStyle name="输入 2 3 3" xfId="31993"/>
    <cellStyle name="输入 2 3 3 2" xfId="31994"/>
    <cellStyle name="输入 2 3 3 2 2" xfId="31995"/>
    <cellStyle name="输入 2 3 3 2 2 2" xfId="31996"/>
    <cellStyle name="输入 2 3 3 2 2 3" xfId="31997"/>
    <cellStyle name="输入 2 3 3 2 2 3 2" xfId="31998"/>
    <cellStyle name="输入 2 3 3 2 4" xfId="31999"/>
    <cellStyle name="输入 2 3 3 2 4 2" xfId="32000"/>
    <cellStyle name="输入 2 3 3 3" xfId="32001"/>
    <cellStyle name="输入 2 3 3 3 3 2" xfId="32002"/>
    <cellStyle name="输入 2 3 4 2" xfId="32003"/>
    <cellStyle name="输入 2 3 4 2 2" xfId="32004"/>
    <cellStyle name="输入 2 3 4 2 3 2" xfId="32005"/>
    <cellStyle name="输入 2 3 4 3" xfId="32006"/>
    <cellStyle name="输入 2 3 5 2" xfId="32007"/>
    <cellStyle name="输入 2 3 5 3" xfId="32008"/>
    <cellStyle name="输入 2 3 6" xfId="32009"/>
    <cellStyle name="输入 2 3 7 2" xfId="32010"/>
    <cellStyle name="输入 2 4 2" xfId="32011"/>
    <cellStyle name="输入 2 4 2 2" xfId="32012"/>
    <cellStyle name="输入 2 4 2 2 2" xfId="32013"/>
    <cellStyle name="输入 2 4 2 2 2 2" xfId="32014"/>
    <cellStyle name="输入 2 4 2 2 2 2 2" xfId="32015"/>
    <cellStyle name="输入 2 4 2 2 2 3" xfId="32016"/>
    <cellStyle name="输入 2 4 2 2 2 4" xfId="32017"/>
    <cellStyle name="输入 2 4 2 2 2 4 2" xfId="32018"/>
    <cellStyle name="输入 2 4 2 2 3 2" xfId="32019"/>
    <cellStyle name="输入 2 4 2 2 4" xfId="32020"/>
    <cellStyle name="输入 2 4 2 2 5" xfId="32021"/>
    <cellStyle name="输入 2 4 2 2 5 2" xfId="32022"/>
    <cellStyle name="输入 2 4 2 3" xfId="32023"/>
    <cellStyle name="输入 2 4 3" xfId="32024"/>
    <cellStyle name="输入 2 4 3 2" xfId="32025"/>
    <cellStyle name="输入 2 4 3 2 2" xfId="32026"/>
    <cellStyle name="输入 2 4 3 2 2 2" xfId="32027"/>
    <cellStyle name="输入 2 4 3 2 2 3 2" xfId="32028"/>
    <cellStyle name="输入 2 4 3 2 3" xfId="32029"/>
    <cellStyle name="输入 2 4 3 2 4" xfId="32030"/>
    <cellStyle name="输入 2 4 3 3" xfId="32031"/>
    <cellStyle name="输入 2 4 4" xfId="32032"/>
    <cellStyle name="输入 2 4 4 2" xfId="32033"/>
    <cellStyle name="输入 2 4 4 2 2" xfId="32034"/>
    <cellStyle name="输入 2 4 4 2 3" xfId="32035"/>
    <cellStyle name="输入 2 4 4 2 3 2" xfId="32036"/>
    <cellStyle name="输入 2 4 4 3" xfId="32037"/>
    <cellStyle name="输入 2 4 5" xfId="32038"/>
    <cellStyle name="输入 2 4 5 2" xfId="32039"/>
    <cellStyle name="输入 2 4 5 3" xfId="32040"/>
    <cellStyle name="输入 2 4 7" xfId="32041"/>
    <cellStyle name="输入 2 4 7 2" xfId="32042"/>
    <cellStyle name="输入 2 5" xfId="32043"/>
    <cellStyle name="输入 2 5 2" xfId="32044"/>
    <cellStyle name="输入 2 5 2 2" xfId="32045"/>
    <cellStyle name="输入 2 5 2 2 2" xfId="32046"/>
    <cellStyle name="输入 2 5 2 2 4" xfId="32047"/>
    <cellStyle name="输入 2 5 2 2 4 2" xfId="32048"/>
    <cellStyle name="输入 2 5 3" xfId="32049"/>
    <cellStyle name="输入 2 5 3 2 2 2" xfId="32050"/>
    <cellStyle name="输入 2 5 3 2 2 3" xfId="32051"/>
    <cellStyle name="输入 2 5 3 2 2 3 2" xfId="32052"/>
    <cellStyle name="输入 2 5 3 2 3" xfId="32053"/>
    <cellStyle name="输入 2 5 3 2 4 2" xfId="32054"/>
    <cellStyle name="输入 2 5 4 2 2" xfId="32055"/>
    <cellStyle name="输入 2 5 4 2 3" xfId="32056"/>
    <cellStyle name="输入 2 5 4 2 3 2" xfId="32057"/>
    <cellStyle name="输入 2 5 4 3" xfId="32058"/>
    <cellStyle name="输入 2 5 5 2" xfId="32059"/>
    <cellStyle name="输入 2 5 5 3" xfId="32060"/>
    <cellStyle name="输入 2 5 5 3 2" xfId="32061"/>
    <cellStyle name="输入 2 5 6" xfId="32062"/>
    <cellStyle name="输入 2 5 7" xfId="32063"/>
    <cellStyle name="输入 2 5 7 2" xfId="32064"/>
    <cellStyle name="输入 2 6" xfId="32065"/>
    <cellStyle name="输入 2 6 2" xfId="32066"/>
    <cellStyle name="输入 2 6 2 2" xfId="32067"/>
    <cellStyle name="输入 2 6 2 3" xfId="32068"/>
    <cellStyle name="输入 2 6 3" xfId="32069"/>
    <cellStyle name="输入 2 6 3 3" xfId="32070"/>
    <cellStyle name="输入 2 7" xfId="32071"/>
    <cellStyle name="输入 2 7 2" xfId="32072"/>
    <cellStyle name="输入 2 7 2 2" xfId="32073"/>
    <cellStyle name="输入 2 7 2 3" xfId="32074"/>
    <cellStyle name="输入 2 7 2 3 2" xfId="32075"/>
    <cellStyle name="输入 2 7 4" xfId="32076"/>
    <cellStyle name="输入 2 7 4 2" xfId="32077"/>
    <cellStyle name="输入 2 8" xfId="32078"/>
    <cellStyle name="输入 2 8 2" xfId="32079"/>
    <cellStyle name="输入 2 8 3" xfId="32080"/>
    <cellStyle name="输入 2 9" xfId="32081"/>
    <cellStyle name="输入 3 2 2 2" xfId="32082"/>
    <cellStyle name="输入 3 2 2 2 2" xfId="32083"/>
    <cellStyle name="输入 3 2 2 2 2 2 3" xfId="32084"/>
    <cellStyle name="输入 3 2 2 2 2 2 3 2" xfId="32085"/>
    <cellStyle name="输入 3 2 2 3" xfId="32086"/>
    <cellStyle name="输入 3 2 2 3 2" xfId="32087"/>
    <cellStyle name="输入 3 2 2 4" xfId="32088"/>
    <cellStyle name="输入 3 2 2 4 2" xfId="32089"/>
    <cellStyle name="输入 3 2 2 5" xfId="32090"/>
    <cellStyle name="输入 3 2 3" xfId="32091"/>
    <cellStyle name="输入 3 2 3 2" xfId="32092"/>
    <cellStyle name="输入 3 2 3 2 2" xfId="32093"/>
    <cellStyle name="输入 3 2 3 2 2 2" xfId="32094"/>
    <cellStyle name="输入 3 2 3 2 2 3" xfId="32095"/>
    <cellStyle name="输入 3 2 3 2 2 3 2" xfId="32096"/>
    <cellStyle name="输入 3 2 3 2 3" xfId="32097"/>
    <cellStyle name="输入 3 2 3 2 4" xfId="32098"/>
    <cellStyle name="输入 3 2 3 2 4 2" xfId="32099"/>
    <cellStyle name="输入 3 2 3 3" xfId="32100"/>
    <cellStyle name="输入 3 2 3 3 2" xfId="32101"/>
    <cellStyle name="输入 3 2 3 3 3" xfId="32102"/>
    <cellStyle name="输入 3 2 3 3 3 2" xfId="32103"/>
    <cellStyle name="输入 3 2 3 5" xfId="32104"/>
    <cellStyle name="输入 3 2 4 2 3" xfId="32105"/>
    <cellStyle name="输入 3 2 4 2 3 2" xfId="32106"/>
    <cellStyle name="输入 3 2 4 3" xfId="32107"/>
    <cellStyle name="输入 3 2 5 3" xfId="32108"/>
    <cellStyle name="输入 3 2 5 3 2" xfId="32109"/>
    <cellStyle name="输入 3 2 6" xfId="32110"/>
    <cellStyle name="输入 3 2 7" xfId="32111"/>
    <cellStyle name="输入 3 2 7 2" xfId="32112"/>
    <cellStyle name="输入 3 3 2" xfId="32113"/>
    <cellStyle name="输入 3 3 3" xfId="32114"/>
    <cellStyle name="输入 3 3 5" xfId="32115"/>
    <cellStyle name="输入 3 3 5 3" xfId="32116"/>
    <cellStyle name="输入 3 3 5 3 2" xfId="32117"/>
    <cellStyle name="输入 3 3 6" xfId="32118"/>
    <cellStyle name="输入 3 3 7" xfId="32119"/>
    <cellStyle name="输入 3 3 7 2" xfId="32120"/>
    <cellStyle name="输入 3 4" xfId="32121"/>
    <cellStyle name="输入 3 4 2" xfId="32122"/>
    <cellStyle name="输入 3 4 3" xfId="32123"/>
    <cellStyle name="输入 3 4 3 2 4" xfId="32124"/>
    <cellStyle name="输入 3 4 3 2 4 2" xfId="32125"/>
    <cellStyle name="输入 3 4 3 3" xfId="32126"/>
    <cellStyle name="输入 3 4 4 2" xfId="32127"/>
    <cellStyle name="输入 3 4 4 3" xfId="32128"/>
    <cellStyle name="输入 3 4 5" xfId="32129"/>
    <cellStyle name="输入 3 4 5 2" xfId="32130"/>
    <cellStyle name="输入 3 4 5 3" xfId="32131"/>
    <cellStyle name="输入 3 4 5 3 2" xfId="32132"/>
    <cellStyle name="输入 3 4 6" xfId="32133"/>
    <cellStyle name="输入 3 4 7" xfId="32134"/>
    <cellStyle name="输入 3 4 7 2" xfId="32135"/>
    <cellStyle name="输入 3 5 2 3" xfId="32136"/>
    <cellStyle name="输入 3 5 3" xfId="32137"/>
    <cellStyle name="输入 3 5 5 2" xfId="32138"/>
    <cellStyle name="输入 3 6 2 3" xfId="32139"/>
    <cellStyle name="输入 3 6 3" xfId="32140"/>
    <cellStyle name="输入 3 6 4" xfId="32141"/>
    <cellStyle name="输入 3 6 4 2" xfId="32142"/>
    <cellStyle name="输入 3 7 3" xfId="32143"/>
    <cellStyle name="输入 3 7 3 2" xfId="32144"/>
    <cellStyle name="输入 3 8" xfId="32145"/>
    <cellStyle name="输入 4 10 2" xfId="32146"/>
    <cellStyle name="输入 4 2 2" xfId="32147"/>
    <cellStyle name="输入 4 2 2 2" xfId="32148"/>
    <cellStyle name="输入 4 2 2 2 2" xfId="32149"/>
    <cellStyle name="输入 4 2 2 2 2 2" xfId="32150"/>
    <cellStyle name="输入 4 2 2 2 2 2 2" xfId="32151"/>
    <cellStyle name="输入 4 2 2 2 2 2 3" xfId="32152"/>
    <cellStyle name="输入 4 2 2 2 2 2 3 2" xfId="32153"/>
    <cellStyle name="输入 4 2 2 2 2 3" xfId="32154"/>
    <cellStyle name="输入 4 2 2 2 2 4" xfId="32155"/>
    <cellStyle name="输入 4 2 2 2 2 4 2" xfId="32156"/>
    <cellStyle name="输入 4 2 2 2 3" xfId="32157"/>
    <cellStyle name="输入 4 2 2 2 3 3" xfId="32158"/>
    <cellStyle name="输入 4 2 2 2 3 3 2" xfId="32159"/>
    <cellStyle name="输入 4 2 2 2 4" xfId="32160"/>
    <cellStyle name="输入 4 2 2 3 2" xfId="32161"/>
    <cellStyle name="输入 4 2 2 3 2 2" xfId="32162"/>
    <cellStyle name="输入 4 2 2 3 2 3" xfId="32163"/>
    <cellStyle name="输入 4 2 2 3 3" xfId="32164"/>
    <cellStyle name="输入 4 2 2 3 4" xfId="32165"/>
    <cellStyle name="输入 4 2 2 3 4 2" xfId="32166"/>
    <cellStyle name="输入 4 2 2 4 2" xfId="32167"/>
    <cellStyle name="输入 4 2 2 4 3 2" xfId="32168"/>
    <cellStyle name="输入 4 2 2 5" xfId="32169"/>
    <cellStyle name="输入 4 2 3" xfId="32170"/>
    <cellStyle name="输入 4 2 3 2" xfId="32171"/>
    <cellStyle name="输入 4 2 3 2 2" xfId="32172"/>
    <cellStyle name="输入 4 2 3 2 2 2" xfId="32173"/>
    <cellStyle name="输入 4 2 3 2 3" xfId="32174"/>
    <cellStyle name="输入 4 2 3 2 4" xfId="32175"/>
    <cellStyle name="输入 4 2 3 2 4 2" xfId="32176"/>
    <cellStyle name="输入 4 2 3 3" xfId="32177"/>
    <cellStyle name="输入 4 2 3 3 2" xfId="32178"/>
    <cellStyle name="输入 4 2 3 3 3" xfId="32179"/>
    <cellStyle name="输入 4 2 3 3 3 2" xfId="32180"/>
    <cellStyle name="输入 4 2 3 5" xfId="32181"/>
    <cellStyle name="输入 4 2 4 2 3 2" xfId="32182"/>
    <cellStyle name="输入 4 2 5" xfId="32183"/>
    <cellStyle name="输入 4 2 5 3" xfId="32184"/>
    <cellStyle name="输入 4 2 5 3 2" xfId="32185"/>
    <cellStyle name="输入 4 2 6" xfId="32186"/>
    <cellStyle name="输入 4 3" xfId="32187"/>
    <cellStyle name="输入 4 3 2" xfId="32188"/>
    <cellStyle name="输入 4 3 2 2 2 3" xfId="32189"/>
    <cellStyle name="输入 4 3 2 2 2 4" xfId="32190"/>
    <cellStyle name="输入 4 3 2 2 2 4 2" xfId="32191"/>
    <cellStyle name="输入 4 3 2 2 3 2" xfId="32192"/>
    <cellStyle name="输入 4 3 2 2 3 3" xfId="32193"/>
    <cellStyle name="输入 4 3 2 2 3 3 2" xfId="32194"/>
    <cellStyle name="输入 4 3 2 2 4" xfId="32195"/>
    <cellStyle name="输入 4 3 2 3 2 2" xfId="32196"/>
    <cellStyle name="输入 4 3 2 3 2 3" xfId="32197"/>
    <cellStyle name="输入 4 3 2 3 2 3 2" xfId="32198"/>
    <cellStyle name="输入 4 3 2 4" xfId="32199"/>
    <cellStyle name="输入 4 3 2 4 2" xfId="32200"/>
    <cellStyle name="输入 4 3 2 4 3" xfId="32201"/>
    <cellStyle name="输入 4 3 2 5" xfId="32202"/>
    <cellStyle name="输入 4 3 3" xfId="32203"/>
    <cellStyle name="输入 4 3 3 2 3" xfId="32204"/>
    <cellStyle name="输入 4 3 3 2 4" xfId="32205"/>
    <cellStyle name="输入 4 3 3 2 4 2" xfId="32206"/>
    <cellStyle name="输入 4 3 3 3" xfId="32207"/>
    <cellStyle name="输入 4 3 3 3 2" xfId="32208"/>
    <cellStyle name="输入 4 3 3 3 3" xfId="32209"/>
    <cellStyle name="输入 4 3 3 3 3 2" xfId="32210"/>
    <cellStyle name="输入 4 3 3 5" xfId="32211"/>
    <cellStyle name="输入 4 3 4 2 3" xfId="32212"/>
    <cellStyle name="输入 4 3 5 3" xfId="32213"/>
    <cellStyle name="输入 4 3 5 3 2" xfId="32214"/>
    <cellStyle name="输入 4 3 6" xfId="32215"/>
    <cellStyle name="输入 4 3 7 2" xfId="32216"/>
    <cellStyle name="输入 4 4" xfId="32217"/>
    <cellStyle name="输入 4 4 2" xfId="32218"/>
    <cellStyle name="输入 4 4 2 2 2 3" xfId="32219"/>
    <cellStyle name="输入 4 4 2 2 4" xfId="32220"/>
    <cellStyle name="输入 4 4 2 2 4 2" xfId="32221"/>
    <cellStyle name="输入 4 4 2 3" xfId="32222"/>
    <cellStyle name="输入 4 4 2 3 2" xfId="32223"/>
    <cellStyle name="输入 4 4 2 3 3" xfId="32224"/>
    <cellStyle name="输入 4 4 2 3 3 2" xfId="32225"/>
    <cellStyle name="输入 4 4 2 4" xfId="32226"/>
    <cellStyle name="输入 4 4 2 5" xfId="32227"/>
    <cellStyle name="输入 4 4 2 5 2" xfId="32228"/>
    <cellStyle name="输入 4 4 3 2" xfId="32229"/>
    <cellStyle name="输入 4 4 3 2 2" xfId="32230"/>
    <cellStyle name="输入 4 4 3 2 2 2" xfId="32231"/>
    <cellStyle name="输入 4 4 3 2 2 3 2" xfId="32232"/>
    <cellStyle name="输入 4 4 3 2 3" xfId="32233"/>
    <cellStyle name="输入 4 4 3 2 4" xfId="32234"/>
    <cellStyle name="输入 4 4 3 2 4 2" xfId="32235"/>
    <cellStyle name="输入 4 4 3 3 3 2" xfId="32236"/>
    <cellStyle name="输入 4 4 4 2 3 2" xfId="32237"/>
    <cellStyle name="输入 4 4 5" xfId="32238"/>
    <cellStyle name="输入 4 4 5 3 2" xfId="32239"/>
    <cellStyle name="输入 4 5 2 2 4 2" xfId="32240"/>
    <cellStyle name="输入 4 5 2 3" xfId="32241"/>
    <cellStyle name="输入 4 5 2 3 2" xfId="32242"/>
    <cellStyle name="输入 4 5 2 3 3" xfId="32243"/>
    <cellStyle name="输入 4 5 2 4" xfId="32244"/>
    <cellStyle name="输入 4 5 2 5" xfId="32245"/>
    <cellStyle name="输入 4 5 2 5 2" xfId="32246"/>
    <cellStyle name="输入 4 5 3 4 2" xfId="32247"/>
    <cellStyle name="输入 4 5 5" xfId="32248"/>
    <cellStyle name="输入 4 6 2 2 2" xfId="32249"/>
    <cellStyle name="输入 4 6 2 2 3 2" xfId="32250"/>
    <cellStyle name="输入 4 6 2 4" xfId="32251"/>
    <cellStyle name="输入 4 6 2 4 2" xfId="32252"/>
    <cellStyle name="输入 4 6 3" xfId="32253"/>
    <cellStyle name="输入 4 6 3 3 2" xfId="32254"/>
    <cellStyle name="输入 4 6 4" xfId="32255"/>
    <cellStyle name="输入 4 6 5" xfId="32256"/>
    <cellStyle name="输入 4 7 2 2" xfId="32257"/>
    <cellStyle name="输入 4 7 2 3" xfId="32258"/>
    <cellStyle name="输入 4 7 2 3 2" xfId="32259"/>
    <cellStyle name="输入 4 7 3" xfId="32260"/>
    <cellStyle name="输入 4 7 4" xfId="32261"/>
    <cellStyle name="输入 4 7 4 2" xfId="32262"/>
    <cellStyle name="输入 4 8" xfId="32263"/>
    <cellStyle name="输入 4 8 2" xfId="32264"/>
    <cellStyle name="输入 4 8 3" xfId="32265"/>
    <cellStyle name="样式 1" xfId="32266"/>
    <cellStyle name="样式 1 2" xfId="32267"/>
    <cellStyle name="样式 1 2 2" xfId="32268"/>
    <cellStyle name="样式 1 3" xfId="32269"/>
    <cellStyle name="样式 1 3 2" xfId="32270"/>
    <cellStyle name="样式 1 3 2 2 2" xfId="32271"/>
    <cellStyle name="样式 1 4" xfId="32272"/>
    <cellStyle name="样式 1 4 2" xfId="32273"/>
    <cellStyle name="注释 2 2" xfId="32274"/>
    <cellStyle name="注释 2 2 11" xfId="32275"/>
    <cellStyle name="注释 2 2 2 2 2 2 2 2" xfId="32276"/>
    <cellStyle name="注释 2 2 2 2 2 2 2 2 2" xfId="32277"/>
    <cellStyle name="注释 2 2 2 2 2 2 2 3" xfId="32278"/>
    <cellStyle name="注释 2 2 2 2 2 2 2 3 2" xfId="32279"/>
    <cellStyle name="注释 2 2 2 2 2 2 2 4" xfId="32280"/>
    <cellStyle name="注释 2 2 2 2 2 2 2 5" xfId="32281"/>
    <cellStyle name="注释 2 2 2 2 2 2 3" xfId="32282"/>
    <cellStyle name="注释 2 2 2 2 2 2 3 2" xfId="32283"/>
    <cellStyle name="注释 2 2 2 2 2 2 3 3" xfId="32284"/>
    <cellStyle name="注释 2 2 2 2 2 3" xfId="32285"/>
    <cellStyle name="注释 2 2 2 2 2 3 2" xfId="32286"/>
    <cellStyle name="注释 2 2 2 2 2 3 2 2" xfId="32287"/>
    <cellStyle name="注释 2 2 2 2 2 4" xfId="32288"/>
    <cellStyle name="注释 2 2 2 2 2 4 2" xfId="32289"/>
    <cellStyle name="注释 2 2 2 2 2 5" xfId="32290"/>
    <cellStyle name="注释 2 2 2 2 2 5 2" xfId="32291"/>
    <cellStyle name="注释 2 2 2 2 2 6" xfId="32292"/>
    <cellStyle name="注释 2 4 2 6 2" xfId="32293"/>
    <cellStyle name="注释 2 2 2 2 3 2 2" xfId="32294"/>
    <cellStyle name="注释 2 2 2 2 3 2 2 2" xfId="32295"/>
    <cellStyle name="注释 2 2 2 2 3 2 3" xfId="32296"/>
    <cellStyle name="注释 2 2 2 2 3 2 3 2" xfId="32297"/>
    <cellStyle name="注释 2 2 2 2 3 2 5" xfId="32298"/>
    <cellStyle name="注释 2 2 2 2 3 3" xfId="32299"/>
    <cellStyle name="注释 2 2 2 2 3 3 2" xfId="32300"/>
    <cellStyle name="注释 2 2 2 2 3 4" xfId="32301"/>
    <cellStyle name="注释 2 2 2 2 3 4 2" xfId="32302"/>
    <cellStyle name="注释 2 2 2 2 3 5" xfId="32303"/>
    <cellStyle name="注释 2 2 2 2 3 6" xfId="32304"/>
    <cellStyle name="注释 2 2 2 2 4 2" xfId="32305"/>
    <cellStyle name="注释 2 2 2 2 4 2 2" xfId="32306"/>
    <cellStyle name="注释 2 2 2 2 4 2 3" xfId="32307"/>
    <cellStyle name="注释 2 2 2 2 4 3" xfId="32308"/>
    <cellStyle name="注释 2 2 2 2 4 3 2" xfId="32309"/>
    <cellStyle name="注释 2 2 2 2 4 4" xfId="32310"/>
    <cellStyle name="注释 2 2 2 2 4 5" xfId="32311"/>
    <cellStyle name="注释 2 2 2 2 5" xfId="32312"/>
    <cellStyle name="注释 2 2 2 2 5 2" xfId="32313"/>
    <cellStyle name="注释 2 2 2 2 6 2" xfId="32314"/>
    <cellStyle name="注释 2 2 2 3 2 2 3" xfId="32315"/>
    <cellStyle name="注释 2 2 2 3 2 2 3 2" xfId="32316"/>
    <cellStyle name="注释 2 2 2 3 2 2 5" xfId="32317"/>
    <cellStyle name="注释 2 2 2 3 2 3" xfId="32318"/>
    <cellStyle name="注释 2 2 2 3 2 3 2" xfId="32319"/>
    <cellStyle name="注释 2 2 2 3 2 4" xfId="32320"/>
    <cellStyle name="注释 2 2 2 3 2 4 2" xfId="32321"/>
    <cellStyle name="注释 2 2 2 4 2 2 3" xfId="32322"/>
    <cellStyle name="注释 2 2 2 4 2 3" xfId="32323"/>
    <cellStyle name="注释 2 2 2 4 2 4" xfId="32324"/>
    <cellStyle name="注释 2 2 2 4 2 5" xfId="32325"/>
    <cellStyle name="注释 2 2 2 5" xfId="32326"/>
    <cellStyle name="注释 2 2 2 5 2" xfId="32327"/>
    <cellStyle name="注释 4 2 2 2 2 2" xfId="32328"/>
    <cellStyle name="注释 2 2 2 6 2" xfId="32329"/>
    <cellStyle name="注释 4 2 2 2 3" xfId="32330"/>
    <cellStyle name="注释 2 2 2 7" xfId="32331"/>
    <cellStyle name="注释 4 2 2 2 3 2" xfId="32332"/>
    <cellStyle name="注释 2 2 2 7 2" xfId="32333"/>
    <cellStyle name="注释 4 2 2 2 4" xfId="32334"/>
    <cellStyle name="注释 2 2 2 8" xfId="32335"/>
    <cellStyle name="注释 4 2 2 2 5" xfId="32336"/>
    <cellStyle name="注释 2 2 2 9" xfId="32337"/>
    <cellStyle name="注释 2 2 3 2 2 2 2" xfId="32338"/>
    <cellStyle name="注释 2 2 3 2 2 2 2 2 3" xfId="32339"/>
    <cellStyle name="注释 2 2 3 2 2 2 2 3" xfId="32340"/>
    <cellStyle name="注释 2 2 3 2 2 2 2 3 2" xfId="32341"/>
    <cellStyle name="注释 2 2 3 2 2 2 2 4" xfId="32342"/>
    <cellStyle name="注释 2 2 3 2 2 2 3 3" xfId="32343"/>
    <cellStyle name="注释 2 2 3 2 2 2 4 2" xfId="32344"/>
    <cellStyle name="注释 2 2 3 2 2 2 5" xfId="32345"/>
    <cellStyle name="注释 2 2 3 2 2 2 6" xfId="32346"/>
    <cellStyle name="注释 2 2 3 2 2 3 2 3" xfId="32347"/>
    <cellStyle name="注释 2 2 3 2 2 3 3 2" xfId="32348"/>
    <cellStyle name="注释 2 2 3 2 2 3 4" xfId="32349"/>
    <cellStyle name="注释 2 2 3 2 2 3 5" xfId="32350"/>
    <cellStyle name="注释 2 2 3 2 2 4" xfId="32351"/>
    <cellStyle name="注释 2 2 3 2 2 4 2" xfId="32352"/>
    <cellStyle name="注释 2 2 3 2 2 4 3" xfId="32353"/>
    <cellStyle name="注释 2 2 3 2 2 5" xfId="32354"/>
    <cellStyle name="注释 2 2 3 2 2 5 2" xfId="32355"/>
    <cellStyle name="注释 2 2 3 2 2 6" xfId="32356"/>
    <cellStyle name="注释 2 2 3 2 3" xfId="32357"/>
    <cellStyle name="注释 2 2 3 2 3 2 2 3" xfId="32358"/>
    <cellStyle name="注释 2 2 3 2 3 3 2" xfId="32359"/>
    <cellStyle name="注释 2 2 3 2 3 6" xfId="32360"/>
    <cellStyle name="注释 2 2 3 2 4" xfId="32361"/>
    <cellStyle name="注释 2 2 3 2 4 2" xfId="32362"/>
    <cellStyle name="注释 2 2 3 2 4 2 2" xfId="32363"/>
    <cellStyle name="注释 2 2 3 2 4 3" xfId="32364"/>
    <cellStyle name="注释 2 2 3 2 4 5" xfId="32365"/>
    <cellStyle name="注释 2 2 3 2 5" xfId="32366"/>
    <cellStyle name="注释 2 2 3 2 5 2" xfId="32367"/>
    <cellStyle name="注释 2 2 3 2 5 3" xfId="32368"/>
    <cellStyle name="注释 2 2 3 2 8" xfId="32369"/>
    <cellStyle name="注释 2 2 3 3 2 2 2 2" xfId="32370"/>
    <cellStyle name="注释 2 2 3 3 2 2 5" xfId="32371"/>
    <cellStyle name="注释 2 2 3 3 2 3 2" xfId="32372"/>
    <cellStyle name="注释 2 2 3 3 2 4" xfId="32373"/>
    <cellStyle name="注释 2 2 3 3 2 4 2" xfId="32374"/>
    <cellStyle name="注释 2 2 3 3 2 5" xfId="32375"/>
    <cellStyle name="注释 2 2 3 3 2 6" xfId="32376"/>
    <cellStyle name="注释 2 2 3 4 2 3" xfId="32377"/>
    <cellStyle name="注释 2 2 3 4 2 3 2" xfId="32378"/>
    <cellStyle name="注释 2 2 3 4 2 4" xfId="32379"/>
    <cellStyle name="注释 2 2 3 4 2 5" xfId="32380"/>
    <cellStyle name="注释 2 2 3 5" xfId="32381"/>
    <cellStyle name="注释 2 2 3 5 2" xfId="32382"/>
    <cellStyle name="注释 2 2 3 5 2 3" xfId="32383"/>
    <cellStyle name="注释 4 2 2 3 2 2" xfId="32384"/>
    <cellStyle name="注释 2 2 3 6 2" xfId="32385"/>
    <cellStyle name="注释 2 2 4 2 2 2" xfId="32386"/>
    <cellStyle name="注释 2 2 4 2 2 2 2" xfId="32387"/>
    <cellStyle name="注释 2 2 4 2 2 2 2 2" xfId="32388"/>
    <cellStyle name="注释 2 2 4 2 2 2 2 3" xfId="32389"/>
    <cellStyle name="注释 2 2 4 2 2 2 3" xfId="32390"/>
    <cellStyle name="注释 2 2 4 2 2 2 5" xfId="32391"/>
    <cellStyle name="注释 2 2 4 2 2 5" xfId="32392"/>
    <cellStyle name="注释 2 2 4 2 2 6" xfId="32393"/>
    <cellStyle name="注释 2 4 2 2 2 2 2 2" xfId="32394"/>
    <cellStyle name="注释 2 2 4 2 3" xfId="32395"/>
    <cellStyle name="注释 2 2 4 2 3 2" xfId="32396"/>
    <cellStyle name="注释 2 2 4 2 3 2 2" xfId="32397"/>
    <cellStyle name="注释 2 2 4 2 4" xfId="32398"/>
    <cellStyle name="注释 2 2 4 2 4 3" xfId="32399"/>
    <cellStyle name="注释 2 2 4 2 6" xfId="32400"/>
    <cellStyle name="注释 2 2 4 2 7" xfId="32401"/>
    <cellStyle name="注释 2 2 4 3" xfId="32402"/>
    <cellStyle name="注释 2 2 4 3 2" xfId="32403"/>
    <cellStyle name="注释 2 2 4 3 2 2 2 2" xfId="32404"/>
    <cellStyle name="注释 2 2 4 3 2 2 2 3" xfId="32405"/>
    <cellStyle name="注释 2 2 4 3 2 2 5" xfId="32406"/>
    <cellStyle name="注释 2 2 4 3 2 3" xfId="32407"/>
    <cellStyle name="注释 2 2 4 3 2 4" xfId="32408"/>
    <cellStyle name="注释 2 2 4 3 2 4 2" xfId="32409"/>
    <cellStyle name="注释 2 2 4 3 2 5" xfId="32410"/>
    <cellStyle name="注释 2 2 4 3 2 6" xfId="32411"/>
    <cellStyle name="注释 2 2 4 3 3 5" xfId="32412"/>
    <cellStyle name="注释 2 2 4 3 7" xfId="32413"/>
    <cellStyle name="注释 2 2 4 4 2 2" xfId="32414"/>
    <cellStyle name="注释 2 2 4 4 2 2 2" xfId="32415"/>
    <cellStyle name="注释 2 2 4 4 2 3" xfId="32416"/>
    <cellStyle name="注释 2 2 4 4 2 4" xfId="32417"/>
    <cellStyle name="注释 2 2 4 4 6" xfId="32418"/>
    <cellStyle name="注释 2 2 4 5" xfId="32419"/>
    <cellStyle name="注释 2 2 4 5 2" xfId="32420"/>
    <cellStyle name="注释 2 2 4 5 2 2" xfId="32421"/>
    <cellStyle name="注释 2 2 4 5 2 3" xfId="32422"/>
    <cellStyle name="注释 2 2 4 5 3 2" xfId="32423"/>
    <cellStyle name="注释 2 2 4 5 5" xfId="32424"/>
    <cellStyle name="注释 4 2 2 4 2" xfId="32425"/>
    <cellStyle name="注释 2 2 4 6" xfId="32426"/>
    <cellStyle name="注释 2 2 4 6 2" xfId="32427"/>
    <cellStyle name="注释 2 2 5 2 2" xfId="32428"/>
    <cellStyle name="注释 2 2 5 2 2 2" xfId="32429"/>
    <cellStyle name="注释 2 2 5 2 2 2 2" xfId="32430"/>
    <cellStyle name="注释 2 2 5 2 2 2 3" xfId="32431"/>
    <cellStyle name="注释 2 2 5 2 3 2" xfId="32432"/>
    <cellStyle name="注释 2 2 5 2 4" xfId="32433"/>
    <cellStyle name="注释 2 2 5 3 2" xfId="32434"/>
    <cellStyle name="注释 2 2 5 3 2 2" xfId="32435"/>
    <cellStyle name="注释 2 2 5 4 2" xfId="32436"/>
    <cellStyle name="注释 2 2 5 5" xfId="32437"/>
    <cellStyle name="注释 2 2 5 5 2" xfId="32438"/>
    <cellStyle name="注释 2 2 6" xfId="32439"/>
    <cellStyle name="注释 2 2 6 2" xfId="32440"/>
    <cellStyle name="注释 2 2 6 2 2" xfId="32441"/>
    <cellStyle name="注释 2 2 6 2 2 2" xfId="32442"/>
    <cellStyle name="注释 2 2 6 3" xfId="32443"/>
    <cellStyle name="注释 2 2 6 3 2" xfId="32444"/>
    <cellStyle name="注释 2 2 6 4" xfId="32445"/>
    <cellStyle name="注释 2 2 6 5" xfId="32446"/>
    <cellStyle name="注释 2 2 7 2 2" xfId="32447"/>
    <cellStyle name="注释 2 2 7 3" xfId="32448"/>
    <cellStyle name="注释 2 2 7 3 2" xfId="32449"/>
    <cellStyle name="注释 2 2 7 4" xfId="32450"/>
    <cellStyle name="注释 2 2 7 5" xfId="32451"/>
    <cellStyle name="注释 2 3" xfId="32452"/>
    <cellStyle name="注释 2 3 2 2 3 4" xfId="32453"/>
    <cellStyle name="注释 2 3 2 2 4" xfId="32454"/>
    <cellStyle name="注释 2 3 2 2 5" xfId="32455"/>
    <cellStyle name="注释 2 3 2 3 2 4" xfId="32456"/>
    <cellStyle name="注释 4 2 3 2 2" xfId="32457"/>
    <cellStyle name="注释 2 3 2 6" xfId="32458"/>
    <cellStyle name="注释 4 2 3 2 2 2" xfId="32459"/>
    <cellStyle name="注释 2 3 2 6 2" xfId="32460"/>
    <cellStyle name="注释 2 3 2 7" xfId="32461"/>
    <cellStyle name="注释 2 3 2 8" xfId="32462"/>
    <cellStyle name="注释 2 3 3 2 3" xfId="32463"/>
    <cellStyle name="注释 2 3 3 2 5" xfId="32464"/>
    <cellStyle name="注释 2 3 3 5" xfId="32465"/>
    <cellStyle name="注释 2 3 3 5 2" xfId="32466"/>
    <cellStyle name="注释 2 3 3 6" xfId="32467"/>
    <cellStyle name="注释 2 3 4 2 3" xfId="32468"/>
    <cellStyle name="注释 2 3 4 2 5" xfId="32469"/>
    <cellStyle name="注释 2 3 4 3 2" xfId="32470"/>
    <cellStyle name="注释 2 3 4 4 2" xfId="32471"/>
    <cellStyle name="注释 2 3 4 5" xfId="32472"/>
    <cellStyle name="注释 2 3 4 6" xfId="32473"/>
    <cellStyle name="注释 2 3 5 2 2" xfId="32474"/>
    <cellStyle name="注释 2 3 5 3 2" xfId="32475"/>
    <cellStyle name="注释 2 3 5 4" xfId="32476"/>
    <cellStyle name="注释 2 3 5 5" xfId="32477"/>
    <cellStyle name="注释 2 3 6 3" xfId="32478"/>
    <cellStyle name="注释 2 4 2 2 2 2 2" xfId="32479"/>
    <cellStyle name="注释 2 6 2 6" xfId="32480"/>
    <cellStyle name="注释 2 4 2 2 2 2 2 3" xfId="32481"/>
    <cellStyle name="注释 2 4 2 2 2 2 3" xfId="32482"/>
    <cellStyle name="注释 2 4 2 2 2 2 3 2" xfId="32483"/>
    <cellStyle name="注释 2 4 2 2 2 2 5" xfId="32484"/>
    <cellStyle name="注释 2 4 2 2 2 3" xfId="32485"/>
    <cellStyle name="注释 2 4 2 2 2 3 2" xfId="32486"/>
    <cellStyle name="注释 2 4 2 2 2 4" xfId="32487"/>
    <cellStyle name="注释 2 4 2 2 2 4 2" xfId="32488"/>
    <cellStyle name="注释 2 4 2 2 3" xfId="32489"/>
    <cellStyle name="注释 2 4 2 2 3 2" xfId="32490"/>
    <cellStyle name="注释 2 4 2 2 3 2 2" xfId="32491"/>
    <cellStyle name="注释 2 4 2 2 3 2 3" xfId="32492"/>
    <cellStyle name="注释 2 4 2 2 3 3" xfId="32493"/>
    <cellStyle name="注释 2 4 2 2 3 3 2" xfId="32494"/>
    <cellStyle name="注释 2 4 2 2 3 4" xfId="32495"/>
    <cellStyle name="注释 2 4 2 2 3 5" xfId="32496"/>
    <cellStyle name="注释 2 4 2 2 5" xfId="32497"/>
    <cellStyle name="注释 2 4 2 2 6" xfId="32498"/>
    <cellStyle name="注释 2 4 2 2 7" xfId="32499"/>
    <cellStyle name="注释 2 4 2 3 2 2" xfId="32500"/>
    <cellStyle name="注释 2 4 2 3 2 2 2" xfId="32501"/>
    <cellStyle name="注释 2 4 2 3 2 2 3" xfId="32502"/>
    <cellStyle name="注释 2 4 2 3 2 3" xfId="32503"/>
    <cellStyle name="注释 2 4 2 3 2 3 2" xfId="32504"/>
    <cellStyle name="注释 2 4 2 3 2 4" xfId="32505"/>
    <cellStyle name="注释 2 4 2 3 6" xfId="32506"/>
    <cellStyle name="注释 2 4 2 4" xfId="32507"/>
    <cellStyle name="注释 2 4 2 4 2" xfId="32508"/>
    <cellStyle name="注释 2 4 2 4 2 2" xfId="32509"/>
    <cellStyle name="注释 2 4 2 4 2 3" xfId="32510"/>
    <cellStyle name="注释 2 4 2 4 3 2" xfId="32511"/>
    <cellStyle name="注释 2 4 2 4 5" xfId="32512"/>
    <cellStyle name="注释 2 4 2 5" xfId="32513"/>
    <cellStyle name="注释 2 4 2 5 2" xfId="32514"/>
    <cellStyle name="注释 2 4 2 6" xfId="32515"/>
    <cellStyle name="注释 2 4 2 7" xfId="32516"/>
    <cellStyle name="注释 2 4 2 8" xfId="32517"/>
    <cellStyle name="注释 2 4 3 2 2 2" xfId="32518"/>
    <cellStyle name="注释 2 4 3 2 2 2 2" xfId="32519"/>
    <cellStyle name="注释 2 4 3 2 2 2 3" xfId="32520"/>
    <cellStyle name="注释 2 4 3 2 2 3 2" xfId="32521"/>
    <cellStyle name="注释 2 4 3 2 2 5" xfId="32522"/>
    <cellStyle name="注释 2 4 3 2 3" xfId="32523"/>
    <cellStyle name="注释 2 4 3 2 3 2" xfId="32524"/>
    <cellStyle name="注释 2 4 3 2 3 3" xfId="32525"/>
    <cellStyle name="注释 2 4 3 2 5" xfId="32526"/>
    <cellStyle name="注释 2 4 3 3 2" xfId="32527"/>
    <cellStyle name="注释 2 4 3 3 2 2" xfId="32528"/>
    <cellStyle name="注释 2 4 3 3 2 3" xfId="32529"/>
    <cellStyle name="注释 2 4 3 4" xfId="32530"/>
    <cellStyle name="注释 2 4 3 4 2" xfId="32531"/>
    <cellStyle name="注释 2 4 3 5 2" xfId="32532"/>
    <cellStyle name="注释 2 4 3 6" xfId="32533"/>
    <cellStyle name="注释 2 4 4 2 2" xfId="32534"/>
    <cellStyle name="注释 2 4 4 2 3" xfId="32535"/>
    <cellStyle name="注释 2 4 4 2 4" xfId="32536"/>
    <cellStyle name="注释 2 4 4 2 5" xfId="32537"/>
    <cellStyle name="注释 2 4 4 3 2" xfId="32538"/>
    <cellStyle name="注释 2 4 4 4" xfId="32539"/>
    <cellStyle name="注释 2 4 4 4 2" xfId="32540"/>
    <cellStyle name="注释 2 4 4 5" xfId="32541"/>
    <cellStyle name="注释 2 4 4 6" xfId="32542"/>
    <cellStyle name="注释 2 4 5 2 2" xfId="32543"/>
    <cellStyle name="注释 2 4 5 3" xfId="32544"/>
    <cellStyle name="注释 2 4 5 3 2" xfId="32545"/>
    <cellStyle name="注释 2 4 5 4" xfId="32546"/>
    <cellStyle name="注释 2 4 5 5" xfId="32547"/>
    <cellStyle name="注释 2 4 6 3" xfId="32548"/>
    <cellStyle name="注释 2 5 2 2 2 2 3" xfId="32549"/>
    <cellStyle name="注释 2 5 2 2 3 2" xfId="32550"/>
    <cellStyle name="注释 2 5 2 2 3 3" xfId="32551"/>
    <cellStyle name="注释 2 5 2 2 4" xfId="32552"/>
    <cellStyle name="注释 2 5 2 2 4 2" xfId="32553"/>
    <cellStyle name="注释 2 5 2 2 5" xfId="32554"/>
    <cellStyle name="注释 2 5 2 2 6" xfId="32555"/>
    <cellStyle name="注释 2 5 2 3" xfId="32556"/>
    <cellStyle name="注释 2 5 2 3 2" xfId="32557"/>
    <cellStyle name="注释 2 5 2 3 3" xfId="32558"/>
    <cellStyle name="注释 2 5 2 3 3 2" xfId="32559"/>
    <cellStyle name="注释 2 5 2 3 5" xfId="32560"/>
    <cellStyle name="注释 2 5 2 4 3" xfId="32561"/>
    <cellStyle name="注释 2 5 2 5" xfId="32562"/>
    <cellStyle name="注释 2 5 2 5 2" xfId="32563"/>
    <cellStyle name="注释 2 5 2 6" xfId="32564"/>
    <cellStyle name="注释 2 5 2 7" xfId="32565"/>
    <cellStyle name="注释 2 5 3 2 2 5" xfId="32566"/>
    <cellStyle name="注释 2 5 3 2 3 3" xfId="32567"/>
    <cellStyle name="注释 2 5 3 2 5" xfId="32568"/>
    <cellStyle name="注释 2 5 3 3 2 3" xfId="32569"/>
    <cellStyle name="注释 2 5 3 3 4" xfId="32570"/>
    <cellStyle name="注释 2 5 3 3 5" xfId="32571"/>
    <cellStyle name="注释 2 5 3 4 3" xfId="32572"/>
    <cellStyle name="注释 2 5 3 6" xfId="32573"/>
    <cellStyle name="注释 2 5 4 2 2 3" xfId="32574"/>
    <cellStyle name="注释 2 5 4 2 4" xfId="32575"/>
    <cellStyle name="注释 2 5 4 2 5" xfId="32576"/>
    <cellStyle name="注释 2 5 4 3 3" xfId="32577"/>
    <cellStyle name="注释 2 5 4 5" xfId="32578"/>
    <cellStyle name="注释 2 5 4 6" xfId="32579"/>
    <cellStyle name="注释 2 5 5 4" xfId="32580"/>
    <cellStyle name="注释 2 5 6 3" xfId="32581"/>
    <cellStyle name="注释 2 6" xfId="32582"/>
    <cellStyle name="注释 2 6 2 2 2" xfId="32583"/>
    <cellStyle name="注释 2 6 2 2 2 3" xfId="32584"/>
    <cellStyle name="注释 2 6 2 2 3" xfId="32585"/>
    <cellStyle name="注释 2 6 2 2 4" xfId="32586"/>
    <cellStyle name="注释 2 6 2 2 5" xfId="32587"/>
    <cellStyle name="注释 2 6 2 3" xfId="32588"/>
    <cellStyle name="注释 2 6 2 3 2" xfId="32589"/>
    <cellStyle name="注释 2 6 2 4 2" xfId="32590"/>
    <cellStyle name="注释 2 6 2 5" xfId="32591"/>
    <cellStyle name="注释 2 7" xfId="32592"/>
    <cellStyle name="注释 2 7 2" xfId="32593"/>
    <cellStyle name="注释 2 7 2 2" xfId="32594"/>
    <cellStyle name="注释 2 7 2 2 2" xfId="32595"/>
    <cellStyle name="注释 2 7 2 3" xfId="32596"/>
    <cellStyle name="注释 2 7 2 3 2" xfId="32597"/>
    <cellStyle name="注释 2 7 2 4" xfId="32598"/>
    <cellStyle name="注释 2 7 2 5" xfId="32599"/>
    <cellStyle name="注释 2 8 2" xfId="32600"/>
    <cellStyle name="注释 2 8 2 2" xfId="32601"/>
    <cellStyle name="注释 2 8 2 3" xfId="32602"/>
    <cellStyle name="注释 3" xfId="32603"/>
    <cellStyle name="注释 3 10" xfId="32604"/>
    <cellStyle name="注释 3 2" xfId="32605"/>
    <cellStyle name="注释 3 2 2 2 2 2" xfId="32606"/>
    <cellStyle name="注释 3 2 2 2 2 2 2 3" xfId="32607"/>
    <cellStyle name="注释 3 2 2 2 2 2 4" xfId="32608"/>
    <cellStyle name="注释 3 2 2 2 2 3" xfId="32609"/>
    <cellStyle name="注释 3 2 2 2 2 4" xfId="32610"/>
    <cellStyle name="注释 3 2 2 2 2 6" xfId="32611"/>
    <cellStyle name="注释 3 2 2 2 3 2" xfId="32612"/>
    <cellStyle name="注释 3 2 2 2 3 2 3" xfId="32613"/>
    <cellStyle name="注释 3 2 2 2 3 3" xfId="32614"/>
    <cellStyle name="注释 3 2 2 2 3 3 2" xfId="32615"/>
    <cellStyle name="注释 3 2 2 2 3 4" xfId="32616"/>
    <cellStyle name="注释 3 2 2 2 3 5" xfId="32617"/>
    <cellStyle name="注释 3 2 2 2 4" xfId="32618"/>
    <cellStyle name="注释 3 2 2 2 4 2" xfId="32619"/>
    <cellStyle name="注释 3 2 2 2 5" xfId="32620"/>
    <cellStyle name="注释 3 2 2 2 5 2" xfId="32621"/>
    <cellStyle name="注释 3 2 2 2 6" xfId="32622"/>
    <cellStyle name="注释 3 2 2 3 2 2" xfId="32623"/>
    <cellStyle name="注释 3 2 2 3 2 2 3" xfId="32624"/>
    <cellStyle name="注释 3 2 2 3 2 3 2" xfId="32625"/>
    <cellStyle name="注释 3 2 2 4" xfId="32626"/>
    <cellStyle name="注释 3 2 2 4 2" xfId="32627"/>
    <cellStyle name="注释 3 2 2 4 2 2" xfId="32628"/>
    <cellStyle name="注释 3 2 2 4 2 3" xfId="32629"/>
    <cellStyle name="注释 3 2 2 5" xfId="32630"/>
    <cellStyle name="注释 3 2 2 5 2" xfId="32631"/>
    <cellStyle name="注释 3 2 2 6" xfId="32632"/>
    <cellStyle name="注释 3 2 2 6 2" xfId="32633"/>
    <cellStyle name="注释 3 2 2 7" xfId="32634"/>
    <cellStyle name="注释 3 2 2 8" xfId="32635"/>
    <cellStyle name="注释 3 2 3 2 2" xfId="32636"/>
    <cellStyle name="注释 3 2 3 2 2 2" xfId="32637"/>
    <cellStyle name="注释 3 2 3 2 2 2 2" xfId="32638"/>
    <cellStyle name="注释 3 2 3 2 2 2 3" xfId="32639"/>
    <cellStyle name="注释 3 2 3 2 2 3" xfId="32640"/>
    <cellStyle name="注释 3 2 3 2 2 4" xfId="32641"/>
    <cellStyle name="注释 3 2 3 2 2 5" xfId="32642"/>
    <cellStyle name="注释 3 2 3 2 3" xfId="32643"/>
    <cellStyle name="注释 3 2 3 2 3 3" xfId="32644"/>
    <cellStyle name="注释 3 2 3 2 4" xfId="32645"/>
    <cellStyle name="注释 3 2 3 2 4 2" xfId="32646"/>
    <cellStyle name="注释 3 2 3 2 5" xfId="32647"/>
    <cellStyle name="注释 3 2 3 2 6" xfId="32648"/>
    <cellStyle name="注释 3 2 3 3 2" xfId="32649"/>
    <cellStyle name="注释 3 2 3 3 2 3" xfId="32650"/>
    <cellStyle name="注释 3 2 3 4" xfId="32651"/>
    <cellStyle name="注释 3 2 3 4 2" xfId="32652"/>
    <cellStyle name="注释 3 2 3 5" xfId="32653"/>
    <cellStyle name="注释 3 2 3 5 2" xfId="32654"/>
    <cellStyle name="注释 3 2 4" xfId="32655"/>
    <cellStyle name="注释 3 2 4 2" xfId="32656"/>
    <cellStyle name="注释 3 2 4 2 2" xfId="32657"/>
    <cellStyle name="注释 3 2 4 2 2 2" xfId="32658"/>
    <cellStyle name="注释 3 2 4 2 2 3" xfId="32659"/>
    <cellStyle name="注释 3 2 4 2 3" xfId="32660"/>
    <cellStyle name="注释 3 2 4 2 3 2" xfId="32661"/>
    <cellStyle name="注释 3 2 4 2 4" xfId="32662"/>
    <cellStyle name="注释 3 2 4 3 2" xfId="32663"/>
    <cellStyle name="注释 3 2 4 4 2" xfId="32664"/>
    <cellStyle name="注释 3 2 4 5" xfId="32665"/>
    <cellStyle name="注释 3 2 4 6" xfId="32666"/>
    <cellStyle name="注释 3 2 5" xfId="32667"/>
    <cellStyle name="注释 3 2 5 2" xfId="32668"/>
    <cellStyle name="注释 3 2 5 2 2" xfId="32669"/>
    <cellStyle name="注释 3 2 5 2 3" xfId="32670"/>
    <cellStyle name="注释 3 2 5 3" xfId="32671"/>
    <cellStyle name="注释 3 2 5 3 2" xfId="32672"/>
    <cellStyle name="注释 3 2 5 4" xfId="32673"/>
    <cellStyle name="注释 3 2 5 5" xfId="32674"/>
    <cellStyle name="注释 3 2 6 3" xfId="32675"/>
    <cellStyle name="注释 3 2 9" xfId="32676"/>
    <cellStyle name="注释 3 3" xfId="32677"/>
    <cellStyle name="注释 3 3 2 2 2 2" xfId="32678"/>
    <cellStyle name="注释 3 3 2 2 2 2 3" xfId="32679"/>
    <cellStyle name="注释 3 3 2 2 2 2 3 2" xfId="32680"/>
    <cellStyle name="注释 3 3 2 2 2 2 4" xfId="32681"/>
    <cellStyle name="注释 3 3 2 2 2 3" xfId="32682"/>
    <cellStyle name="注释 3 3 2 2 2 3 2" xfId="32683"/>
    <cellStyle name="注释 3 3 2 2 2 3 3" xfId="32684"/>
    <cellStyle name="注释 3 3 2 2 2 4" xfId="32685"/>
    <cellStyle name="注释 3 3 2 2 2 4 2" xfId="32686"/>
    <cellStyle name="注释 3 3 2 2 2 5" xfId="32687"/>
    <cellStyle name="注释 3 3 2 2 2 6" xfId="32688"/>
    <cellStyle name="注释 3 3 2 2 3" xfId="32689"/>
    <cellStyle name="注释 3 3 2 2 3 2" xfId="32690"/>
    <cellStyle name="注释 3 3 2 2 3 2 3" xfId="32691"/>
    <cellStyle name="注释 3 3 2 2 3 3" xfId="32692"/>
    <cellStyle name="注释 3 3 2 2 3 3 2" xfId="32693"/>
    <cellStyle name="注释 3 3 2 2 3 4" xfId="32694"/>
    <cellStyle name="注释 3 3 2 2 3 5" xfId="32695"/>
    <cellStyle name="注释 3 3 2 2 4" xfId="32696"/>
    <cellStyle name="注释 3 3 2 2 4 2" xfId="32697"/>
    <cellStyle name="注释 3 3 2 2 4 3" xfId="32698"/>
    <cellStyle name="注释 3 3 2 2 5" xfId="32699"/>
    <cellStyle name="注释 3 3 2 2 5 2" xfId="32700"/>
    <cellStyle name="注释 3 3 2 2 6" xfId="32701"/>
    <cellStyle name="注释 3 3 2 3 2 2" xfId="32702"/>
    <cellStyle name="注释 3 3 2 3 2 2 3" xfId="32703"/>
    <cellStyle name="注释 3 3 2 3 2 3 2" xfId="32704"/>
    <cellStyle name="注释 3 3 2 3 2 4" xfId="32705"/>
    <cellStyle name="注释 3 3 2 3 2 5" xfId="32706"/>
    <cellStyle name="注释 3 3 2 4" xfId="32707"/>
    <cellStyle name="注释 3 3 2 4 2" xfId="32708"/>
    <cellStyle name="注释 3 3 2 4 2 2" xfId="32709"/>
    <cellStyle name="注释 3 3 2 5 2" xfId="32710"/>
    <cellStyle name="注释 3 3 2 7" xfId="32711"/>
    <cellStyle name="注释 3 3 3" xfId="32712"/>
    <cellStyle name="注释 3 3 3 2" xfId="32713"/>
    <cellStyle name="注释 3 3 3 2 2" xfId="32714"/>
    <cellStyle name="注释 3 3 3 2 2 2" xfId="32715"/>
    <cellStyle name="注释 3 3 3 2 2 2 3" xfId="32716"/>
    <cellStyle name="注释 3 3 3 2 2 3" xfId="32717"/>
    <cellStyle name="注释 3 3 3 2 2 3 2" xfId="32718"/>
    <cellStyle name="注释 3 3 3 2 3" xfId="32719"/>
    <cellStyle name="注释 3 3 3 2 3 2" xfId="32720"/>
    <cellStyle name="注释 3 3 3 2 3 3" xfId="32721"/>
    <cellStyle name="注释 3 3 3 2 4 2" xfId="32722"/>
    <cellStyle name="注释 3 3 3 2 5" xfId="32723"/>
    <cellStyle name="注释 3 3 3 3 2" xfId="32724"/>
    <cellStyle name="注释 3 3 3 4" xfId="32725"/>
    <cellStyle name="注释 3 3 3 4 2" xfId="32726"/>
    <cellStyle name="注释 3 3 3 5" xfId="32727"/>
    <cellStyle name="注释 3 3 3 5 2" xfId="32728"/>
    <cellStyle name="注释 3 3 3 6" xfId="32729"/>
    <cellStyle name="注释 3 3 4 2 2 2" xfId="32730"/>
    <cellStyle name="注释 3 3 4 2 2 3" xfId="32731"/>
    <cellStyle name="注释 3 3 4 2 3" xfId="32732"/>
    <cellStyle name="注释 3 3 4 2 3 2" xfId="32733"/>
    <cellStyle name="注释 3 3 4 2 4" xfId="32734"/>
    <cellStyle name="注释 3 3 4 3 2" xfId="32735"/>
    <cellStyle name="注释 3 3 4 4" xfId="32736"/>
    <cellStyle name="注释 3 3 4 4 2" xfId="32737"/>
    <cellStyle name="注释 3 3 4 6" xfId="32738"/>
    <cellStyle name="注释 3 3 5 2 2" xfId="32739"/>
    <cellStyle name="注释 3 3 5 2 3" xfId="32740"/>
    <cellStyle name="注释 3 3 5 3" xfId="32741"/>
    <cellStyle name="注释 3 3 5 3 2" xfId="32742"/>
    <cellStyle name="注释 3 3 5 4" xfId="32743"/>
    <cellStyle name="注释 3 3 5 5" xfId="32744"/>
    <cellStyle name="注释 3 3 6 3" xfId="32745"/>
    <cellStyle name="注释 3 3 7" xfId="32746"/>
    <cellStyle name="注释 3 3 7 2" xfId="32747"/>
    <cellStyle name="注释 3 4" xfId="32748"/>
    <cellStyle name="注释 3 4 2 2 2 2" xfId="32749"/>
    <cellStyle name="注释 3 4 2 2 2 2 2" xfId="32750"/>
    <cellStyle name="注释 3 4 2 2 2 2 3" xfId="32751"/>
    <cellStyle name="注释 3 4 2 2 2 3" xfId="32752"/>
    <cellStyle name="注释 3 4 2 2 2 3 2" xfId="32753"/>
    <cellStyle name="注释 3 4 2 2 2 4" xfId="32754"/>
    <cellStyle name="注释 3 4 2 2 3" xfId="32755"/>
    <cellStyle name="注释 3 4 2 2 3 2" xfId="32756"/>
    <cellStyle name="注释 3 4 2 2 3 3" xfId="32757"/>
    <cellStyle name="注释 3 4 2 2 4" xfId="32758"/>
    <cellStyle name="注释 3 4 2 2 4 2" xfId="32759"/>
    <cellStyle name="注释 3 4 2 2 5" xfId="32760"/>
    <cellStyle name="注释 3 4 2 2 6" xfId="32761"/>
    <cellStyle name="注释 3 4 2 3" xfId="32762"/>
    <cellStyle name="注释 3 4 2 3 2" xfId="32763"/>
    <cellStyle name="注释 3 4 2 3 2 2" xfId="32764"/>
    <cellStyle name="注释 3 4 2 3 2 3" xfId="32765"/>
    <cellStyle name="注释 3 4 2 4" xfId="32766"/>
    <cellStyle name="注释 3 4 2 4 2" xfId="32767"/>
    <cellStyle name="注释 3 4 2 5" xfId="32768"/>
    <cellStyle name="注释 3 4 2 5 2" xfId="32769"/>
    <cellStyle name="注释 3 4 2 6" xfId="32770"/>
    <cellStyle name="注释 3 4 2 7" xfId="32771"/>
    <cellStyle name="注释 3 4 3" xfId="32772"/>
    <cellStyle name="注释 3 4 3 2" xfId="32773"/>
    <cellStyle name="注释 3 4 3 2 2" xfId="32774"/>
    <cellStyle name="注释 3 4 3 2 2 2 3" xfId="32775"/>
    <cellStyle name="注释 3 4 3 2 2 3" xfId="32776"/>
    <cellStyle name="注释 3 4 3 2 3" xfId="32777"/>
    <cellStyle name="注释 3 4 3 2 3 2" xfId="32778"/>
    <cellStyle name="注释 3 4 3 2 3 3" xfId="32779"/>
    <cellStyle name="注释 3 4 3 2 4" xfId="32780"/>
    <cellStyle name="注释 3 4 3 2 4 2" xfId="32781"/>
    <cellStyle name="注释 3 4 3 2 5" xfId="32782"/>
    <cellStyle name="注释 3 4 3 3" xfId="32783"/>
    <cellStyle name="注释 3 4 3 4" xfId="32784"/>
    <cellStyle name="注释 3 4 3 6" xfId="32785"/>
    <cellStyle name="注释 3 4 4 2 2" xfId="32786"/>
    <cellStyle name="注释 3 4 4 2 2 2" xfId="32787"/>
    <cellStyle name="注释 3 4 4 2 2 3" xfId="32788"/>
    <cellStyle name="注释 3 4 4 2 3" xfId="32789"/>
    <cellStyle name="注释 3 4 4 2 3 2" xfId="32790"/>
    <cellStyle name="注释 3 4 4 2 4" xfId="32791"/>
    <cellStyle name="注释 3 4 4 3" xfId="32792"/>
    <cellStyle name="注释 3 4 4 3 2" xfId="32793"/>
    <cellStyle name="注释 3 4 4 4" xfId="32794"/>
    <cellStyle name="注释 3 4 4 4 2" xfId="32795"/>
    <cellStyle name="注释 3 4 4 5" xfId="32796"/>
    <cellStyle name="注释 3 4 4 6" xfId="32797"/>
    <cellStyle name="注释 3 4 5 2" xfId="32798"/>
    <cellStyle name="注释 3 4 5 2 2" xfId="32799"/>
    <cellStyle name="注释 3 4 5 2 3" xfId="32800"/>
    <cellStyle name="注释 3 4 5 3" xfId="32801"/>
    <cellStyle name="注释 3 4 5 3 2" xfId="32802"/>
    <cellStyle name="注释 3 4 5 4" xfId="32803"/>
    <cellStyle name="注释 3 4 5 5" xfId="32804"/>
    <cellStyle name="注释 3 4 6 2" xfId="32805"/>
    <cellStyle name="注释 3 4 6 3" xfId="32806"/>
    <cellStyle name="注释 3 5" xfId="32807"/>
    <cellStyle name="注释 3 5 2 2 2 2" xfId="32808"/>
    <cellStyle name="注释 3 5 2 2 2 3" xfId="32809"/>
    <cellStyle name="注释 3 5 2 2 3" xfId="32810"/>
    <cellStyle name="注释 3 5 2 2 3 2" xfId="32811"/>
    <cellStyle name="注释 3 5 2 2 4" xfId="32812"/>
    <cellStyle name="注释 3 5 2 2 5" xfId="32813"/>
    <cellStyle name="注释 3 5 2 3" xfId="32814"/>
    <cellStyle name="注释 3 5 2 3 2" xfId="32815"/>
    <cellStyle name="注释 3 5 2 3 3" xfId="32816"/>
    <cellStyle name="注释 3 5 2 6" xfId="32817"/>
    <cellStyle name="注释 3 6" xfId="32818"/>
    <cellStyle name="注释 3 6 2" xfId="32819"/>
    <cellStyle name="注释 3 6 2 2 3" xfId="32820"/>
    <cellStyle name="注释 3 6 2 3" xfId="32821"/>
    <cellStyle name="注释 3 6 2 5" xfId="32822"/>
    <cellStyle name="注释 3 7" xfId="32823"/>
    <cellStyle name="注释 3 7 2" xfId="32824"/>
    <cellStyle name="注释 3 7 2 3" xfId="32825"/>
    <cellStyle name="注释 3 9" xfId="32826"/>
    <cellStyle name="注释 3 9 2" xfId="32827"/>
    <cellStyle name="注释 4" xfId="32828"/>
    <cellStyle name="注释 4 10" xfId="32829"/>
    <cellStyle name="注释 4 2 2 2 2 2 2" xfId="32830"/>
    <cellStyle name="注释 4 2 2 2 4 2" xfId="32831"/>
    <cellStyle name="注释 4 2 2 2 6" xfId="32832"/>
    <cellStyle name="注释 4 2 2 4" xfId="32833"/>
    <cellStyle name="注释 4 2 3 2 3" xfId="32834"/>
    <cellStyle name="注释 4 2 3 2 3 2" xfId="32835"/>
    <cellStyle name="注释 4 2 3 2 4" xfId="32836"/>
    <cellStyle name="注释 4 2 3 2 5" xfId="32837"/>
    <cellStyle name="注释 4 2 3 3 2" xfId="32838"/>
    <cellStyle name="注释 4 2 3 4" xfId="32839"/>
    <cellStyle name="注释 4 2 3 4 2" xfId="32840"/>
    <cellStyle name="注释 4 2 3 5" xfId="32841"/>
    <cellStyle name="注释 4 2 3 6" xfId="32842"/>
    <cellStyle name="注释 4 2 4" xfId="32843"/>
    <cellStyle name="注释 4 2 4 2" xfId="32844"/>
    <cellStyle name="注释 4 2 4 2 2" xfId="32845"/>
    <cellStyle name="注释 4 2 4 2 3" xfId="32846"/>
    <cellStyle name="注释 4 2 4 3" xfId="32847"/>
    <cellStyle name="注释 4 2 4 3 2" xfId="32848"/>
    <cellStyle name="注释 4 2 4 4" xfId="32849"/>
    <cellStyle name="注释 4 2 4 5" xfId="32850"/>
    <cellStyle name="注释 4 2 5" xfId="32851"/>
    <cellStyle name="注释 4 2 5 2" xfId="32852"/>
    <cellStyle name="注释 4 2 5 3" xfId="32853"/>
    <cellStyle name="注释 4 2 6" xfId="32854"/>
    <cellStyle name="注释 4 2 6 2" xfId="32855"/>
    <cellStyle name="注释 4 2 7" xfId="32856"/>
    <cellStyle name="注释 4 3" xfId="32857"/>
    <cellStyle name="注释 4 3 2 2 2" xfId="32858"/>
    <cellStyle name="注释 4 3 2 2 2 2" xfId="32859"/>
    <cellStyle name="注释 4 3 2 2 2 2 2" xfId="32860"/>
    <cellStyle name="注释 4 3 2 2 2 2 2 2" xfId="32861"/>
    <cellStyle name="注释 4 3 2 2 2 2 2 3" xfId="32862"/>
    <cellStyle name="注释 4 3 2 2 2 2 3" xfId="32863"/>
    <cellStyle name="注释 4 3 2 2 2 2 4" xfId="32864"/>
    <cellStyle name="注释 4 3 2 2 2 2 5" xfId="32865"/>
    <cellStyle name="注释 4 3 2 2 2 3" xfId="32866"/>
    <cellStyle name="注释 4 3 2 2 2 3 2" xfId="32867"/>
    <cellStyle name="注释 4 3 2 2 2 3 3" xfId="32868"/>
    <cellStyle name="注释 4 3 2 2 2 4" xfId="32869"/>
    <cellStyle name="注释 4 3 2 2 2 4 2" xfId="32870"/>
    <cellStyle name="注释 4 3 2 2 2 5" xfId="32871"/>
    <cellStyle name="注释 4 3 2 2 2 6" xfId="32872"/>
    <cellStyle name="注释 4 3 2 2 3" xfId="32873"/>
    <cellStyle name="注释 4 3 2 2 3 2" xfId="32874"/>
    <cellStyle name="注释 4 3 2 2 3 2 2" xfId="32875"/>
    <cellStyle name="注释 4 3 2 2 3 3" xfId="32876"/>
    <cellStyle name="注释 4 3 2 2 3 3 2" xfId="32877"/>
    <cellStyle name="注释 4 3 2 2 3 4" xfId="32878"/>
    <cellStyle name="注释 4 3 2 2 3 5" xfId="32879"/>
    <cellStyle name="注释 4 3 2 2 4" xfId="32880"/>
    <cellStyle name="注释 4 3 2 2 4 2" xfId="32881"/>
    <cellStyle name="注释 4 3 2 2 4 3" xfId="32882"/>
    <cellStyle name="注释 4 3 2 2 5" xfId="32883"/>
    <cellStyle name="注释 4 3 2 2 5 2" xfId="32884"/>
    <cellStyle name="注释 4 3 2 2 6" xfId="32885"/>
    <cellStyle name="注释 4 3 2 3 2 2" xfId="32886"/>
    <cellStyle name="注释 4 3 2 3 2 2 2" xfId="32887"/>
    <cellStyle name="注释 4 3 2 3 2 3" xfId="32888"/>
    <cellStyle name="注释 4 3 2 3 2 3 2" xfId="32889"/>
    <cellStyle name="注释 4 3 2 3 2 4" xfId="32890"/>
    <cellStyle name="注释 4 3 2 3 2 5" xfId="32891"/>
    <cellStyle name="注释 4 3 2 4" xfId="32892"/>
    <cellStyle name="注释 4 3 2 4 2" xfId="32893"/>
    <cellStyle name="注释 4 3 2 4 2 2" xfId="32894"/>
    <cellStyle name="注释 4 3 2 4 2 3" xfId="32895"/>
    <cellStyle name="注释 4 3 2 5" xfId="32896"/>
    <cellStyle name="注释 4 3 2 5 2" xfId="32897"/>
    <cellStyle name="注释 4 3 2 6" xfId="32898"/>
    <cellStyle name="注释 4 3 2 6 2" xfId="32899"/>
    <cellStyle name="注释 4 3 2 7" xfId="32900"/>
    <cellStyle name="注释 4 3 2 8" xfId="32901"/>
    <cellStyle name="注释 4 3 3" xfId="32902"/>
    <cellStyle name="注释 4 3 3 2" xfId="32903"/>
    <cellStyle name="注释 4 3 3 2 2 2 2" xfId="32904"/>
    <cellStyle name="注释 4 3 3 2 2 2 3" xfId="32905"/>
    <cellStyle name="注释 4 3 3 2 2 3" xfId="32906"/>
    <cellStyle name="注释 4 3 3 2 2 3 2" xfId="32907"/>
    <cellStyle name="注释 4 3 3 2 3" xfId="32908"/>
    <cellStyle name="注释 4 3 3 2 3 2" xfId="32909"/>
    <cellStyle name="注释 4 3 3 2 3 3" xfId="32910"/>
    <cellStyle name="注释 4 3 3 3 2" xfId="32911"/>
    <cellStyle name="注释 4 3 3 3 2 2" xfId="32912"/>
    <cellStyle name="注释 4 3 3 3 2 3" xfId="32913"/>
    <cellStyle name="注释 4 3 3 4" xfId="32914"/>
    <cellStyle name="注释 4 3 3 4 2" xfId="32915"/>
    <cellStyle name="注释 4 3 3 5" xfId="32916"/>
    <cellStyle name="注释 4 3 3 5 2" xfId="32917"/>
    <cellStyle name="注释 4 3 3 6" xfId="32918"/>
    <cellStyle name="注释 4 3 3 7" xfId="32919"/>
    <cellStyle name="注释 4 3 4" xfId="32920"/>
    <cellStyle name="注释 4 3 4 2" xfId="32921"/>
    <cellStyle name="注释 4 3 4 2 2" xfId="32922"/>
    <cellStyle name="注释 4 3 4 2 2 2" xfId="32923"/>
    <cellStyle name="注释 4 3 4 2 2 3" xfId="32924"/>
    <cellStyle name="注释 4 3 4 2 3" xfId="32925"/>
    <cellStyle name="注释 4 3 4 2 3 2" xfId="32926"/>
    <cellStyle name="注释 4 3 4 2 4" xfId="32927"/>
    <cellStyle name="注释 4 3 4 3" xfId="32928"/>
    <cellStyle name="注释 4 3 4 3 2" xfId="32929"/>
    <cellStyle name="注释 4 3 4 4" xfId="32930"/>
    <cellStyle name="注释 4 3 4 4 2" xfId="32931"/>
    <cellStyle name="注释 4 3 4 5" xfId="32932"/>
    <cellStyle name="注释 4 3 4 6" xfId="32933"/>
    <cellStyle name="注释 4 3 5" xfId="32934"/>
    <cellStyle name="注释 4 3 5 2" xfId="32935"/>
    <cellStyle name="注释 4 3 5 2 2" xfId="32936"/>
    <cellStyle name="注释 4 3 5 2 3" xfId="32937"/>
    <cellStyle name="注释 4 3 5 3" xfId="32938"/>
    <cellStyle name="注释 4 3 5 3 2" xfId="32939"/>
    <cellStyle name="注释 4 3 5 4" xfId="32940"/>
    <cellStyle name="注释 4 3 5 5" xfId="32941"/>
    <cellStyle name="注释 4 3 6" xfId="32942"/>
    <cellStyle name="注释 4 3 6 2" xfId="32943"/>
    <cellStyle name="注释 4 3 6 3" xfId="32944"/>
    <cellStyle name="注释 4 3 7" xfId="32945"/>
    <cellStyle name="注释 4 3 7 2" xfId="32946"/>
    <cellStyle name="注释 4 3 9" xfId="32947"/>
    <cellStyle name="注释 4 4" xfId="32948"/>
    <cellStyle name="注释 4 4 2" xfId="32949"/>
    <cellStyle name="注释 4 4 2 2" xfId="32950"/>
    <cellStyle name="注释 4 4 3" xfId="32951"/>
    <cellStyle name="注释 4 4 3 2" xfId="32952"/>
    <cellStyle name="注释 4 4 3 3" xfId="32953"/>
    <cellStyle name="注释 4 4 4" xfId="32954"/>
    <cellStyle name="注释 4 4 4 2" xfId="32955"/>
    <cellStyle name="注释 4 4 4 3" xfId="32956"/>
    <cellStyle name="注释 4 4 5" xfId="32957"/>
    <cellStyle name="注释 4 4 5 2" xfId="32958"/>
    <cellStyle name="注释 4 4 6" xfId="32959"/>
    <cellStyle name="注释 4 4 7" xfId="32960"/>
    <cellStyle name="注释 4 5" xfId="32961"/>
    <cellStyle name="注释 4 5 2" xfId="32962"/>
    <cellStyle name="注释 4 5 2 2" xfId="32963"/>
    <cellStyle name="注释 4 5 2 3" xfId="32964"/>
    <cellStyle name="注释 4 5 2 3 2" xfId="32965"/>
    <cellStyle name="注释 4 5 3" xfId="32966"/>
    <cellStyle name="注释 4 5 3 2" xfId="32967"/>
    <cellStyle name="注释 4 5 3 3" xfId="32968"/>
    <cellStyle name="注释 4 5 4" xfId="32969"/>
    <cellStyle name="注释 4 5 4 2" xfId="32970"/>
    <cellStyle name="注释 4 5 6" xfId="32971"/>
    <cellStyle name="注释 4 6" xfId="32972"/>
    <cellStyle name="注释 4 6 2" xfId="32973"/>
    <cellStyle name="注释 4 6 2 2" xfId="32974"/>
    <cellStyle name="注释 4 6 2 3" xfId="32975"/>
    <cellStyle name="注释 4 6 3" xfId="32976"/>
    <cellStyle name="注释 4 6 3 2" xfId="32977"/>
    <cellStyle name="注释 4 6 4" xfId="32978"/>
    <cellStyle name="注释 4 6 5" xfId="32979"/>
    <cellStyle name="注释 4 7" xfId="32980"/>
    <cellStyle name="注释 4 7 2" xfId="32981"/>
    <cellStyle name="注释 4 7 3" xfId="32982"/>
    <cellStyle name="注释 4 8 2" xfId="32983"/>
    <cellStyle name="注释 4 9" xfId="32984"/>
    <cellStyle name="常规_家私_3" xfId="32985"/>
    <cellStyle name="常规_灯具_2" xfId="32986"/>
    <cellStyle name="常规_报价汇总" xfId="32987"/>
    <cellStyle name="常规_营业设备什器备品订购单（标准店）" xfId="32988"/>
  </cellStyles>
  <tableStyles count="0" defaultTableStyle="TableStyleMedium9"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cellimages.xml.rels><?xml version="1.0" encoding="UTF-8" standalone="yes"?>
<Relationships xmlns="http://schemas.openxmlformats.org/package/2006/relationships"><Relationship Id="rId9" Type="http://schemas.openxmlformats.org/officeDocument/2006/relationships/image" Target="media/image23.png"/><Relationship Id="rId8" Type="http://schemas.openxmlformats.org/officeDocument/2006/relationships/image" Target="media/image22.png"/><Relationship Id="rId7" Type="http://schemas.openxmlformats.org/officeDocument/2006/relationships/image" Target="media/image21.png"/><Relationship Id="rId6" Type="http://schemas.openxmlformats.org/officeDocument/2006/relationships/image" Target="media/image20.png"/><Relationship Id="rId5" Type="http://schemas.openxmlformats.org/officeDocument/2006/relationships/image" Target="media/image19.png"/><Relationship Id="rId4" Type="http://schemas.openxmlformats.org/officeDocument/2006/relationships/image" Target="media/image18.png"/><Relationship Id="rId3" Type="http://schemas.openxmlformats.org/officeDocument/2006/relationships/image" Target="media/image17.jpeg"/><Relationship Id="rId2" Type="http://schemas.openxmlformats.org/officeDocument/2006/relationships/image" Target="media/image16.png"/><Relationship Id="rId11" Type="http://schemas.openxmlformats.org/officeDocument/2006/relationships/image" Target="media/image25.jpeg"/><Relationship Id="rId10" Type="http://schemas.openxmlformats.org/officeDocument/2006/relationships/image" Target="media/image24.png"/><Relationship Id="rId1" Type="http://schemas.openxmlformats.org/officeDocument/2006/relationships/image" Target="media/image15.png"/></Relationships>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www.wps.cn/officeDocument/2020/cellImage" Target="cellimages.xml"/><Relationship Id="rId10" Type="http://schemas.openxmlformats.org/officeDocument/2006/relationships/sharedStrings" Target="sharedStrings.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4" Type="http://schemas.openxmlformats.org/officeDocument/2006/relationships/image" Target="../media/image4.png"/><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6.jpeg"/><Relationship Id="rId1" Type="http://schemas.openxmlformats.org/officeDocument/2006/relationships/image" Target="../media/image5.png"/></Relationships>
</file>

<file path=xl/drawings/_rels/drawing3.xml.rels><?xml version="1.0" encoding="UTF-8" standalone="yes"?>
<Relationships xmlns="http://schemas.openxmlformats.org/package/2006/relationships"><Relationship Id="rId2" Type="http://schemas.openxmlformats.org/officeDocument/2006/relationships/image" Target="../media/image8.jpeg"/><Relationship Id="rId1" Type="http://schemas.openxmlformats.org/officeDocument/2006/relationships/image" Target="../media/image7.png"/></Relationships>
</file>

<file path=xl/drawings/_rels/drawing4.xml.rels><?xml version="1.0" encoding="UTF-8" standalone="yes"?>
<Relationships xmlns="http://schemas.openxmlformats.org/package/2006/relationships"><Relationship Id="rId1" Type="http://schemas.openxmlformats.org/officeDocument/2006/relationships/image" Target="../media/image9.jpeg"/></Relationships>
</file>

<file path=xl/drawings/_rels/drawing5.xml.rels><?xml version="1.0" encoding="UTF-8" standalone="yes"?>
<Relationships xmlns="http://schemas.openxmlformats.org/package/2006/relationships"><Relationship Id="rId5" Type="http://schemas.openxmlformats.org/officeDocument/2006/relationships/image" Target="../media/image14.png"/><Relationship Id="rId4" Type="http://schemas.openxmlformats.org/officeDocument/2006/relationships/image" Target="../media/image13.jpeg"/><Relationship Id="rId3" Type="http://schemas.openxmlformats.org/officeDocument/2006/relationships/image" Target="../media/image12.png"/><Relationship Id="rId2" Type="http://schemas.openxmlformats.org/officeDocument/2006/relationships/image" Target="../media/image11.jpeg"/><Relationship Id="rId1" Type="http://schemas.openxmlformats.org/officeDocument/2006/relationships/image" Target="../media/image10.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111125</xdr:colOff>
      <xdr:row>2</xdr:row>
      <xdr:rowOff>0</xdr:rowOff>
    </xdr:from>
    <xdr:to>
      <xdr:col>4</xdr:col>
      <xdr:colOff>0</xdr:colOff>
      <xdr:row>2</xdr:row>
      <xdr:rowOff>334645</xdr:rowOff>
    </xdr:to>
    <xdr:pic>
      <xdr:nvPicPr>
        <xdr:cNvPr id="3" name="图片 2"/>
        <xdr:cNvPicPr>
          <a:picLocks noChangeAspect="1"/>
        </xdr:cNvPicPr>
      </xdr:nvPicPr>
      <xdr:blipFill>
        <a:blip r:embed="rId1"/>
        <a:stretch>
          <a:fillRect/>
        </a:stretch>
      </xdr:blipFill>
      <xdr:spPr>
        <a:xfrm>
          <a:off x="1843405" y="838200"/>
          <a:ext cx="1406525" cy="334645"/>
        </a:xfrm>
        <a:prstGeom prst="rect">
          <a:avLst/>
        </a:prstGeom>
        <a:noFill/>
        <a:ln w="9525">
          <a:noFill/>
        </a:ln>
      </xdr:spPr>
    </xdr:pic>
    <xdr:clientData/>
  </xdr:twoCellAnchor>
  <xdr:twoCellAnchor editAs="oneCell">
    <xdr:from>
      <xdr:col>3</xdr:col>
      <xdr:colOff>55880</xdr:colOff>
      <xdr:row>2</xdr:row>
      <xdr:rowOff>0</xdr:rowOff>
    </xdr:from>
    <xdr:to>
      <xdr:col>4</xdr:col>
      <xdr:colOff>0</xdr:colOff>
      <xdr:row>2</xdr:row>
      <xdr:rowOff>499745</xdr:rowOff>
    </xdr:to>
    <xdr:pic>
      <xdr:nvPicPr>
        <xdr:cNvPr id="6" name="图片 5"/>
        <xdr:cNvPicPr>
          <a:picLocks noChangeAspect="1"/>
        </xdr:cNvPicPr>
      </xdr:nvPicPr>
      <xdr:blipFill>
        <a:blip r:embed="rId2"/>
        <a:stretch>
          <a:fillRect/>
        </a:stretch>
      </xdr:blipFill>
      <xdr:spPr>
        <a:xfrm>
          <a:off x="1788160" y="838200"/>
          <a:ext cx="1461770" cy="499745"/>
        </a:xfrm>
        <a:prstGeom prst="rect">
          <a:avLst/>
        </a:prstGeom>
        <a:noFill/>
        <a:ln w="9525">
          <a:noFill/>
        </a:ln>
      </xdr:spPr>
    </xdr:pic>
    <xdr:clientData/>
  </xdr:twoCellAnchor>
  <xdr:twoCellAnchor editAs="oneCell">
    <xdr:from>
      <xdr:col>3</xdr:col>
      <xdr:colOff>286385</xdr:colOff>
      <xdr:row>2</xdr:row>
      <xdr:rowOff>0</xdr:rowOff>
    </xdr:from>
    <xdr:to>
      <xdr:col>3</xdr:col>
      <xdr:colOff>1263015</xdr:colOff>
      <xdr:row>2</xdr:row>
      <xdr:rowOff>864870</xdr:rowOff>
    </xdr:to>
    <xdr:pic>
      <xdr:nvPicPr>
        <xdr:cNvPr id="7" name="图片 6"/>
        <xdr:cNvPicPr>
          <a:picLocks noChangeAspect="1"/>
        </xdr:cNvPicPr>
      </xdr:nvPicPr>
      <xdr:blipFill>
        <a:blip r:embed="rId3"/>
        <a:stretch>
          <a:fillRect/>
        </a:stretch>
      </xdr:blipFill>
      <xdr:spPr>
        <a:xfrm>
          <a:off x="2018665" y="838200"/>
          <a:ext cx="976630" cy="864870"/>
        </a:xfrm>
        <a:prstGeom prst="rect">
          <a:avLst/>
        </a:prstGeom>
        <a:noFill/>
        <a:ln w="9525">
          <a:noFill/>
        </a:ln>
      </xdr:spPr>
    </xdr:pic>
    <xdr:clientData/>
  </xdr:twoCellAnchor>
  <xdr:twoCellAnchor>
    <xdr:from>
      <xdr:col>3</xdr:col>
      <xdr:colOff>495935</xdr:colOff>
      <xdr:row>5</xdr:row>
      <xdr:rowOff>133985</xdr:rowOff>
    </xdr:from>
    <xdr:to>
      <xdr:col>3</xdr:col>
      <xdr:colOff>1234440</xdr:colOff>
      <xdr:row>5</xdr:row>
      <xdr:rowOff>1119505</xdr:rowOff>
    </xdr:to>
    <xdr:pic>
      <xdr:nvPicPr>
        <xdr:cNvPr id="5" name="图片 4" descr="bbf3e242-59f9-4f4c-b65e-0ed309888531 拷贝"/>
        <xdr:cNvPicPr>
          <a:picLocks noChangeAspect="1"/>
        </xdr:cNvPicPr>
      </xdr:nvPicPr>
      <xdr:blipFill>
        <a:blip r:embed="rId4"/>
        <a:srcRect r="51312"/>
        <a:stretch>
          <a:fillRect/>
        </a:stretch>
      </xdr:blipFill>
      <xdr:spPr>
        <a:xfrm>
          <a:off x="2228215" y="4780280"/>
          <a:ext cx="738505" cy="985520"/>
        </a:xfrm>
        <a:prstGeom prst="rect">
          <a:avLst/>
        </a:prstGeom>
      </xdr:spPr>
    </xdr:pic>
    <xdr:clientData/>
  </xdr:twoCellAnchor>
  <xdr:twoCellAnchor editAs="oneCell">
    <xdr:from>
      <xdr:col>3</xdr:col>
      <xdr:colOff>111125</xdr:colOff>
      <xdr:row>2</xdr:row>
      <xdr:rowOff>551180</xdr:rowOff>
    </xdr:from>
    <xdr:to>
      <xdr:col>4</xdr:col>
      <xdr:colOff>0</xdr:colOff>
      <xdr:row>2</xdr:row>
      <xdr:rowOff>885825</xdr:rowOff>
    </xdr:to>
    <xdr:pic>
      <xdr:nvPicPr>
        <xdr:cNvPr id="8" name="图片 7"/>
        <xdr:cNvPicPr>
          <a:picLocks noChangeAspect="1"/>
        </xdr:cNvPicPr>
      </xdr:nvPicPr>
      <xdr:blipFill>
        <a:blip r:embed="rId1"/>
        <a:stretch>
          <a:fillRect/>
        </a:stretch>
      </xdr:blipFill>
      <xdr:spPr>
        <a:xfrm>
          <a:off x="1843405" y="1389380"/>
          <a:ext cx="1406525" cy="334645"/>
        </a:xfrm>
        <a:prstGeom prst="rect">
          <a:avLst/>
        </a:prstGeom>
        <a:noFill/>
        <a:ln w="9525">
          <a:noFill/>
        </a:ln>
      </xdr:spPr>
    </xdr:pic>
    <xdr:clientData/>
  </xdr:twoCellAnchor>
  <xdr:twoCellAnchor editAs="oneCell">
    <xdr:from>
      <xdr:col>3</xdr:col>
      <xdr:colOff>55880</xdr:colOff>
      <xdr:row>3</xdr:row>
      <xdr:rowOff>424180</xdr:rowOff>
    </xdr:from>
    <xdr:to>
      <xdr:col>4</xdr:col>
      <xdr:colOff>0</xdr:colOff>
      <xdr:row>3</xdr:row>
      <xdr:rowOff>923925</xdr:rowOff>
    </xdr:to>
    <xdr:pic>
      <xdr:nvPicPr>
        <xdr:cNvPr id="9" name="图片 8"/>
        <xdr:cNvPicPr>
          <a:picLocks noChangeAspect="1"/>
        </xdr:cNvPicPr>
      </xdr:nvPicPr>
      <xdr:blipFill>
        <a:blip r:embed="rId2"/>
        <a:stretch>
          <a:fillRect/>
        </a:stretch>
      </xdr:blipFill>
      <xdr:spPr>
        <a:xfrm>
          <a:off x="1788160" y="2531745"/>
          <a:ext cx="1461770" cy="499745"/>
        </a:xfrm>
        <a:prstGeom prst="rect">
          <a:avLst/>
        </a:prstGeom>
        <a:noFill/>
        <a:ln w="9525">
          <a:noFill/>
        </a:ln>
      </xdr:spPr>
    </xdr:pic>
    <xdr:clientData/>
  </xdr:twoCellAnchor>
  <xdr:twoCellAnchor editAs="oneCell">
    <xdr:from>
      <xdr:col>3</xdr:col>
      <xdr:colOff>286385</xdr:colOff>
      <xdr:row>4</xdr:row>
      <xdr:rowOff>173355</xdr:rowOff>
    </xdr:from>
    <xdr:to>
      <xdr:col>3</xdr:col>
      <xdr:colOff>1263015</xdr:colOff>
      <xdr:row>4</xdr:row>
      <xdr:rowOff>1038225</xdr:rowOff>
    </xdr:to>
    <xdr:pic>
      <xdr:nvPicPr>
        <xdr:cNvPr id="10" name="图片 9"/>
        <xdr:cNvPicPr>
          <a:picLocks noChangeAspect="1"/>
        </xdr:cNvPicPr>
      </xdr:nvPicPr>
      <xdr:blipFill>
        <a:blip r:embed="rId3"/>
        <a:stretch>
          <a:fillRect/>
        </a:stretch>
      </xdr:blipFill>
      <xdr:spPr>
        <a:xfrm>
          <a:off x="2018665" y="3550285"/>
          <a:ext cx="976630" cy="864870"/>
        </a:xfrm>
        <a:prstGeom prst="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126365</xdr:colOff>
      <xdr:row>2</xdr:row>
      <xdr:rowOff>0</xdr:rowOff>
    </xdr:from>
    <xdr:to>
      <xdr:col>3</xdr:col>
      <xdr:colOff>1186815</xdr:colOff>
      <xdr:row>2</xdr:row>
      <xdr:rowOff>1130935</xdr:rowOff>
    </xdr:to>
    <xdr:pic>
      <xdr:nvPicPr>
        <xdr:cNvPr id="8" name="图片 7"/>
        <xdr:cNvPicPr>
          <a:picLocks noChangeAspect="1"/>
        </xdr:cNvPicPr>
      </xdr:nvPicPr>
      <xdr:blipFill>
        <a:blip r:embed="rId1"/>
        <a:stretch>
          <a:fillRect/>
        </a:stretch>
      </xdr:blipFill>
      <xdr:spPr>
        <a:xfrm>
          <a:off x="1696085" y="838200"/>
          <a:ext cx="1060450" cy="1130935"/>
        </a:xfrm>
        <a:prstGeom prst="rect">
          <a:avLst/>
        </a:prstGeom>
        <a:noFill/>
        <a:ln w="9525">
          <a:noFill/>
        </a:ln>
      </xdr:spPr>
    </xdr:pic>
    <xdr:clientData/>
  </xdr:twoCellAnchor>
  <xdr:twoCellAnchor>
    <xdr:from>
      <xdr:col>3</xdr:col>
      <xdr:colOff>85725</xdr:colOff>
      <xdr:row>2</xdr:row>
      <xdr:rowOff>331470</xdr:rowOff>
    </xdr:from>
    <xdr:to>
      <xdr:col>3</xdr:col>
      <xdr:colOff>1207770</xdr:colOff>
      <xdr:row>2</xdr:row>
      <xdr:rowOff>1022985</xdr:rowOff>
    </xdr:to>
    <xdr:pic>
      <xdr:nvPicPr>
        <xdr:cNvPr id="2" name="图片 1" descr="fe781f79-731e-4890-a02a-294b4fd69bd2"/>
        <xdr:cNvPicPr>
          <a:picLocks noChangeAspect="1"/>
        </xdr:cNvPicPr>
      </xdr:nvPicPr>
      <xdr:blipFill>
        <a:blip r:embed="rId2"/>
        <a:srcRect t="13616" b="24572"/>
        <a:stretch>
          <a:fillRect/>
        </a:stretch>
      </xdr:blipFill>
      <xdr:spPr>
        <a:xfrm>
          <a:off x="1655445" y="1169670"/>
          <a:ext cx="1122045" cy="691515"/>
        </a:xfrm>
        <a:prstGeom prst="rect">
          <a:avLst/>
        </a:prstGeom>
      </xdr:spPr>
    </xdr:pic>
    <xdr:clientData/>
  </xdr:twoCellAnchor>
  <xdr:twoCellAnchor editAs="oneCell">
    <xdr:from>
      <xdr:col>3</xdr:col>
      <xdr:colOff>126365</xdr:colOff>
      <xdr:row>3</xdr:row>
      <xdr:rowOff>104140</xdr:rowOff>
    </xdr:from>
    <xdr:to>
      <xdr:col>3</xdr:col>
      <xdr:colOff>1186815</xdr:colOff>
      <xdr:row>3</xdr:row>
      <xdr:rowOff>1235075</xdr:rowOff>
    </xdr:to>
    <xdr:pic>
      <xdr:nvPicPr>
        <xdr:cNvPr id="4" name="图片 3"/>
        <xdr:cNvPicPr>
          <a:picLocks noChangeAspect="1"/>
        </xdr:cNvPicPr>
      </xdr:nvPicPr>
      <xdr:blipFill>
        <a:blip r:embed="rId1"/>
        <a:stretch>
          <a:fillRect/>
        </a:stretch>
      </xdr:blipFill>
      <xdr:spPr>
        <a:xfrm>
          <a:off x="1696085" y="2211705"/>
          <a:ext cx="1060450" cy="1130935"/>
        </a:xfrm>
        <a:prstGeom prst="rect">
          <a:avLst/>
        </a:prstGeom>
        <a:noFill/>
        <a:ln w="9525">
          <a:noFill/>
        </a:ln>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24765</xdr:colOff>
      <xdr:row>2</xdr:row>
      <xdr:rowOff>0</xdr:rowOff>
    </xdr:from>
    <xdr:to>
      <xdr:col>3</xdr:col>
      <xdr:colOff>1181735</xdr:colOff>
      <xdr:row>2</xdr:row>
      <xdr:rowOff>823595</xdr:rowOff>
    </xdr:to>
    <xdr:pic>
      <xdr:nvPicPr>
        <xdr:cNvPr id="2" name="图片 1"/>
        <xdr:cNvPicPr>
          <a:picLocks noChangeAspect="1"/>
        </xdr:cNvPicPr>
      </xdr:nvPicPr>
      <xdr:blipFill>
        <a:blip r:embed="rId1"/>
        <a:stretch>
          <a:fillRect/>
        </a:stretch>
      </xdr:blipFill>
      <xdr:spPr>
        <a:xfrm>
          <a:off x="1594485" y="838200"/>
          <a:ext cx="1156970" cy="823595"/>
        </a:xfrm>
        <a:prstGeom prst="rect">
          <a:avLst/>
        </a:prstGeom>
        <a:noFill/>
        <a:ln w="9525">
          <a:noFill/>
        </a:ln>
      </xdr:spPr>
    </xdr:pic>
    <xdr:clientData/>
  </xdr:twoCellAnchor>
  <xdr:twoCellAnchor editAs="oneCell">
    <xdr:from>
      <xdr:col>2</xdr:col>
      <xdr:colOff>415925</xdr:colOff>
      <xdr:row>2</xdr:row>
      <xdr:rowOff>679450</xdr:rowOff>
    </xdr:from>
    <xdr:to>
      <xdr:col>4</xdr:col>
      <xdr:colOff>124460</xdr:colOff>
      <xdr:row>7</xdr:row>
      <xdr:rowOff>76835</xdr:rowOff>
    </xdr:to>
    <xdr:pic>
      <xdr:nvPicPr>
        <xdr:cNvPr id="5" name="图片 4" descr="8a28ad232180dfe3640ec545c57d7ae4"/>
        <xdr:cNvPicPr>
          <a:picLocks noChangeAspect="1"/>
        </xdr:cNvPicPr>
      </xdr:nvPicPr>
      <xdr:blipFill>
        <a:blip r:embed="rId2">
          <a:clrChange>
            <a:clrFrom>
              <a:srgbClr val="FFFFFF">
                <a:alpha val="100000"/>
              </a:srgbClr>
            </a:clrFrom>
            <a:clrTo>
              <a:srgbClr val="FFFFFF">
                <a:alpha val="100000"/>
                <a:alpha val="0"/>
              </a:srgbClr>
            </a:clrTo>
          </a:clrChange>
        </a:blip>
        <a:stretch>
          <a:fillRect/>
        </a:stretch>
      </xdr:blipFill>
      <xdr:spPr>
        <a:xfrm>
          <a:off x="1393825" y="1517650"/>
          <a:ext cx="1515110" cy="1685290"/>
        </a:xfrm>
        <a:prstGeom prst="rect">
          <a:avLst/>
        </a:prstGeom>
      </xdr:spPr>
    </xdr:pic>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106362</xdr:colOff>
      <xdr:row>2</xdr:row>
      <xdr:rowOff>0</xdr:rowOff>
    </xdr:from>
    <xdr:to>
      <xdr:col>3</xdr:col>
      <xdr:colOff>1239837</xdr:colOff>
      <xdr:row>2</xdr:row>
      <xdr:rowOff>825500</xdr:rowOff>
    </xdr:to>
    <xdr:pic>
      <xdr:nvPicPr>
        <xdr:cNvPr id="2" name="图片 1" descr="6fa0ff1f-6a79-4bac-9f4a-033f2983503e"/>
        <xdr:cNvPicPr>
          <a:picLocks noChangeAspect="1"/>
        </xdr:cNvPicPr>
      </xdr:nvPicPr>
      <xdr:blipFill>
        <a:blip r:embed="rId1"/>
        <a:srcRect l="13679" r="13485"/>
        <a:stretch>
          <a:fillRect/>
        </a:stretch>
      </xdr:blipFill>
      <xdr:spPr>
        <a:xfrm rot="16200000">
          <a:off x="1829435" y="683895"/>
          <a:ext cx="825500" cy="1133475"/>
        </a:xfrm>
        <a:prstGeom prst="rect">
          <a:avLst/>
        </a:prstGeom>
      </xdr:spPr>
    </xdr:pic>
    <xdr:clientData/>
  </xdr:twoCellAnchor>
  <xdr:twoCellAnchor editAs="oneCell">
    <xdr:from>
      <xdr:col>3</xdr:col>
      <xdr:colOff>135572</xdr:colOff>
      <xdr:row>2</xdr:row>
      <xdr:rowOff>123507</xdr:rowOff>
    </xdr:from>
    <xdr:to>
      <xdr:col>3</xdr:col>
      <xdr:colOff>1269047</xdr:colOff>
      <xdr:row>2</xdr:row>
      <xdr:rowOff>949007</xdr:rowOff>
    </xdr:to>
    <xdr:pic>
      <xdr:nvPicPr>
        <xdr:cNvPr id="3" name="图片 2" descr="6fa0ff1f-6a79-4bac-9f4a-033f2983503e"/>
        <xdr:cNvPicPr>
          <a:picLocks noChangeAspect="1"/>
        </xdr:cNvPicPr>
      </xdr:nvPicPr>
      <xdr:blipFill>
        <a:blip r:embed="rId1"/>
        <a:srcRect l="13679" r="13485"/>
        <a:stretch>
          <a:fillRect/>
        </a:stretch>
      </xdr:blipFill>
      <xdr:spPr>
        <a:xfrm rot="16200000">
          <a:off x="1858645" y="807085"/>
          <a:ext cx="825500" cy="1133475"/>
        </a:xfrm>
        <a:prstGeom prst="rect">
          <a:avLst/>
        </a:prstGeom>
      </xdr:spPr>
    </xdr:pic>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351790</xdr:colOff>
      <xdr:row>2</xdr:row>
      <xdr:rowOff>0</xdr:rowOff>
    </xdr:from>
    <xdr:to>
      <xdr:col>3</xdr:col>
      <xdr:colOff>1012190</xdr:colOff>
      <xdr:row>2</xdr:row>
      <xdr:rowOff>534035</xdr:rowOff>
    </xdr:to>
    <xdr:pic>
      <xdr:nvPicPr>
        <xdr:cNvPr id="10" name="图片 9"/>
        <xdr:cNvPicPr>
          <a:picLocks noChangeAspect="1"/>
        </xdr:cNvPicPr>
      </xdr:nvPicPr>
      <xdr:blipFill>
        <a:blip r:embed="rId1"/>
        <a:stretch>
          <a:fillRect/>
        </a:stretch>
      </xdr:blipFill>
      <xdr:spPr>
        <a:xfrm>
          <a:off x="2450465" y="762000"/>
          <a:ext cx="660400" cy="534035"/>
        </a:xfrm>
        <a:prstGeom prst="rect">
          <a:avLst/>
        </a:prstGeom>
        <a:noFill/>
        <a:ln w="9525">
          <a:noFill/>
        </a:ln>
      </xdr:spPr>
    </xdr:pic>
    <xdr:clientData/>
  </xdr:twoCellAnchor>
  <xdr:twoCellAnchor editAs="oneCell">
    <xdr:from>
      <xdr:col>3</xdr:col>
      <xdr:colOff>520065</xdr:colOff>
      <xdr:row>2</xdr:row>
      <xdr:rowOff>0</xdr:rowOff>
    </xdr:from>
    <xdr:to>
      <xdr:col>3</xdr:col>
      <xdr:colOff>906145</xdr:colOff>
      <xdr:row>2</xdr:row>
      <xdr:rowOff>560070</xdr:rowOff>
    </xdr:to>
    <xdr:pic>
      <xdr:nvPicPr>
        <xdr:cNvPr id="12" name="图片 11" descr="0c45d636d1fb356574eb788bd5593055"/>
        <xdr:cNvPicPr>
          <a:picLocks noChangeAspect="1"/>
        </xdr:cNvPicPr>
      </xdr:nvPicPr>
      <xdr:blipFill>
        <a:blip r:embed="rId2"/>
        <a:srcRect l="18347" t="6234" b="4217"/>
        <a:stretch>
          <a:fillRect/>
        </a:stretch>
      </xdr:blipFill>
      <xdr:spPr>
        <a:xfrm>
          <a:off x="2618740" y="762000"/>
          <a:ext cx="386080" cy="560070"/>
        </a:xfrm>
        <a:prstGeom prst="rect">
          <a:avLst/>
        </a:prstGeom>
      </xdr:spPr>
    </xdr:pic>
    <xdr:clientData/>
  </xdr:twoCellAnchor>
  <xdr:twoCellAnchor editAs="oneCell">
    <xdr:from>
      <xdr:col>3</xdr:col>
      <xdr:colOff>349250</xdr:colOff>
      <xdr:row>2</xdr:row>
      <xdr:rowOff>0</xdr:rowOff>
    </xdr:from>
    <xdr:to>
      <xdr:col>3</xdr:col>
      <xdr:colOff>1038860</xdr:colOff>
      <xdr:row>2</xdr:row>
      <xdr:rowOff>557530</xdr:rowOff>
    </xdr:to>
    <xdr:pic>
      <xdr:nvPicPr>
        <xdr:cNvPr id="13" name="图片 12"/>
        <xdr:cNvPicPr>
          <a:picLocks noChangeAspect="1"/>
        </xdr:cNvPicPr>
      </xdr:nvPicPr>
      <xdr:blipFill>
        <a:blip r:embed="rId3"/>
        <a:stretch>
          <a:fillRect/>
        </a:stretch>
      </xdr:blipFill>
      <xdr:spPr>
        <a:xfrm>
          <a:off x="2447925" y="762000"/>
          <a:ext cx="689610" cy="557530"/>
        </a:xfrm>
        <a:prstGeom prst="rect">
          <a:avLst/>
        </a:prstGeom>
        <a:noFill/>
        <a:ln w="9525">
          <a:noFill/>
        </a:ln>
      </xdr:spPr>
    </xdr:pic>
    <xdr:clientData/>
  </xdr:twoCellAnchor>
  <xdr:twoCellAnchor editAs="oneCell">
    <xdr:from>
      <xdr:col>3</xdr:col>
      <xdr:colOff>351790</xdr:colOff>
      <xdr:row>5</xdr:row>
      <xdr:rowOff>50165</xdr:rowOff>
    </xdr:from>
    <xdr:to>
      <xdr:col>3</xdr:col>
      <xdr:colOff>1012190</xdr:colOff>
      <xdr:row>5</xdr:row>
      <xdr:rowOff>584200</xdr:rowOff>
    </xdr:to>
    <xdr:pic>
      <xdr:nvPicPr>
        <xdr:cNvPr id="2" name="图片 1"/>
        <xdr:cNvPicPr>
          <a:picLocks noChangeAspect="1"/>
        </xdr:cNvPicPr>
      </xdr:nvPicPr>
      <xdr:blipFill>
        <a:blip r:embed="rId1"/>
        <a:stretch>
          <a:fillRect/>
        </a:stretch>
      </xdr:blipFill>
      <xdr:spPr>
        <a:xfrm>
          <a:off x="2450465" y="2717165"/>
          <a:ext cx="660400" cy="534035"/>
        </a:xfrm>
        <a:prstGeom prst="rect">
          <a:avLst/>
        </a:prstGeom>
        <a:noFill/>
        <a:ln w="9525">
          <a:noFill/>
        </a:ln>
      </xdr:spPr>
    </xdr:pic>
    <xdr:clientData/>
  </xdr:twoCellAnchor>
  <xdr:twoCellAnchor>
    <xdr:from>
      <xdr:col>3</xdr:col>
      <xdr:colOff>492760</xdr:colOff>
      <xdr:row>2</xdr:row>
      <xdr:rowOff>46990</xdr:rowOff>
    </xdr:from>
    <xdr:to>
      <xdr:col>3</xdr:col>
      <xdr:colOff>969645</xdr:colOff>
      <xdr:row>2</xdr:row>
      <xdr:rowOff>596900</xdr:rowOff>
    </xdr:to>
    <xdr:pic>
      <xdr:nvPicPr>
        <xdr:cNvPr id="3" name="图片 2" descr="9ed206239dc752f7c047e12c1bf0c1f2"/>
        <xdr:cNvPicPr>
          <a:picLocks noChangeAspect="1"/>
        </xdr:cNvPicPr>
      </xdr:nvPicPr>
      <xdr:blipFill>
        <a:blip r:embed="rId4"/>
        <a:srcRect r="36778" b="27216"/>
        <a:stretch>
          <a:fillRect/>
        </a:stretch>
      </xdr:blipFill>
      <xdr:spPr>
        <a:xfrm>
          <a:off x="2591435" y="808990"/>
          <a:ext cx="476885" cy="549910"/>
        </a:xfrm>
        <a:prstGeom prst="rect">
          <a:avLst/>
        </a:prstGeom>
        <a:ln>
          <a:solidFill>
            <a:schemeClr val="bg1"/>
          </a:solidFill>
        </a:ln>
      </xdr:spPr>
    </xdr:pic>
    <xdr:clientData/>
  </xdr:twoCellAnchor>
  <xdr:twoCellAnchor editAs="oneCell">
    <xdr:from>
      <xdr:col>3</xdr:col>
      <xdr:colOff>520065</xdr:colOff>
      <xdr:row>3</xdr:row>
      <xdr:rowOff>53975</xdr:rowOff>
    </xdr:from>
    <xdr:to>
      <xdr:col>3</xdr:col>
      <xdr:colOff>906145</xdr:colOff>
      <xdr:row>3</xdr:row>
      <xdr:rowOff>614045</xdr:rowOff>
    </xdr:to>
    <xdr:pic>
      <xdr:nvPicPr>
        <xdr:cNvPr id="4" name="图片 3" descr="0c45d636d1fb356574eb788bd5593055"/>
        <xdr:cNvPicPr>
          <a:picLocks noChangeAspect="1"/>
        </xdr:cNvPicPr>
      </xdr:nvPicPr>
      <xdr:blipFill>
        <a:blip r:embed="rId2"/>
        <a:srcRect l="18347" t="6234" b="4217"/>
        <a:stretch>
          <a:fillRect/>
        </a:stretch>
      </xdr:blipFill>
      <xdr:spPr>
        <a:xfrm>
          <a:off x="2618740" y="1450975"/>
          <a:ext cx="386080" cy="560070"/>
        </a:xfrm>
        <a:prstGeom prst="rect">
          <a:avLst/>
        </a:prstGeom>
      </xdr:spPr>
    </xdr:pic>
    <xdr:clientData/>
  </xdr:twoCellAnchor>
  <xdr:twoCellAnchor editAs="oneCell">
    <xdr:from>
      <xdr:col>3</xdr:col>
      <xdr:colOff>349250</xdr:colOff>
      <xdr:row>4</xdr:row>
      <xdr:rowOff>49530</xdr:rowOff>
    </xdr:from>
    <xdr:to>
      <xdr:col>3</xdr:col>
      <xdr:colOff>1038860</xdr:colOff>
      <xdr:row>4</xdr:row>
      <xdr:rowOff>607060</xdr:rowOff>
    </xdr:to>
    <xdr:pic>
      <xdr:nvPicPr>
        <xdr:cNvPr id="5" name="图片 4"/>
        <xdr:cNvPicPr>
          <a:picLocks noChangeAspect="1"/>
        </xdr:cNvPicPr>
      </xdr:nvPicPr>
      <xdr:blipFill>
        <a:blip r:embed="rId3"/>
        <a:stretch>
          <a:fillRect/>
        </a:stretch>
      </xdr:blipFill>
      <xdr:spPr>
        <a:xfrm>
          <a:off x="2447925" y="2081530"/>
          <a:ext cx="689610" cy="557530"/>
        </a:xfrm>
        <a:prstGeom prst="rect">
          <a:avLst/>
        </a:prstGeom>
        <a:noFill/>
        <a:ln w="9525">
          <a:noFill/>
        </a:ln>
      </xdr:spPr>
    </xdr:pic>
    <xdr:clientData/>
  </xdr:twoCellAnchor>
  <xdr:twoCellAnchor editAs="oneCell">
    <xdr:from>
      <xdr:col>3</xdr:col>
      <xdr:colOff>419100</xdr:colOff>
      <xdr:row>2</xdr:row>
      <xdr:rowOff>0</xdr:rowOff>
    </xdr:from>
    <xdr:to>
      <xdr:col>3</xdr:col>
      <xdr:colOff>910590</xdr:colOff>
      <xdr:row>2</xdr:row>
      <xdr:rowOff>575310</xdr:rowOff>
    </xdr:to>
    <xdr:pic>
      <xdr:nvPicPr>
        <xdr:cNvPr id="6" name="图片 5"/>
        <xdr:cNvPicPr>
          <a:picLocks noChangeAspect="1"/>
        </xdr:cNvPicPr>
      </xdr:nvPicPr>
      <xdr:blipFill>
        <a:blip r:embed="rId5"/>
        <a:stretch>
          <a:fillRect/>
        </a:stretch>
      </xdr:blipFill>
      <xdr:spPr>
        <a:xfrm>
          <a:off x="2517775" y="762000"/>
          <a:ext cx="491490" cy="575310"/>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4"/>
  <sheetViews>
    <sheetView view="pageBreakPreview" zoomScale="115" zoomScaleNormal="100" workbookViewId="0">
      <selection activeCell="C4" sqref="C4"/>
    </sheetView>
  </sheetViews>
  <sheetFormatPr defaultColWidth="9" defaultRowHeight="15.6" outlineLevelCol="6"/>
  <cols>
    <col min="1" max="1" width="15.6296296296296" style="94" customWidth="1"/>
    <col min="2" max="2" width="45.1203703703704" style="94" customWidth="1"/>
    <col min="3" max="3" width="30.8703703703704" style="95" customWidth="1"/>
    <col min="4" max="4" width="12.6296296296296" style="94"/>
    <col min="5" max="5" width="9" style="96"/>
    <col min="6" max="6" width="10.3796296296296" style="96"/>
    <col min="7" max="16384" width="9" style="96"/>
  </cols>
  <sheetData>
    <row r="1" ht="48" customHeight="1" spans="1:7">
      <c r="A1" s="97" t="s">
        <v>0</v>
      </c>
      <c r="B1" s="97"/>
      <c r="C1" s="98"/>
      <c r="E1" s="94"/>
      <c r="F1" s="94"/>
      <c r="G1" s="94"/>
    </row>
    <row r="2" ht="39" customHeight="1" spans="1:7">
      <c r="A2" s="99" t="s">
        <v>1</v>
      </c>
      <c r="B2" s="99" t="s">
        <v>2</v>
      </c>
      <c r="C2" s="100" t="s">
        <v>3</v>
      </c>
      <c r="E2" s="94"/>
      <c r="F2" s="94"/>
      <c r="G2" s="94"/>
    </row>
    <row r="3" ht="33" customHeight="1" spans="1:7">
      <c r="A3" s="101">
        <v>1</v>
      </c>
      <c r="B3" s="102" t="s">
        <v>4</v>
      </c>
      <c r="C3" s="103">
        <f>家私!J7</f>
        <v>0</v>
      </c>
      <c r="E3" s="94"/>
      <c r="F3" s="94"/>
      <c r="G3" s="94"/>
    </row>
    <row r="4" ht="33" customHeight="1" spans="1:7">
      <c r="A4" s="101">
        <v>2</v>
      </c>
      <c r="B4" s="102" t="s">
        <v>5</v>
      </c>
      <c r="C4" s="103">
        <f>灯具!J5</f>
        <v>0</v>
      </c>
      <c r="E4" s="94"/>
      <c r="F4" s="94"/>
      <c r="G4" s="94"/>
    </row>
    <row r="5" ht="33" customHeight="1" spans="1:7">
      <c r="A5" s="101">
        <v>3</v>
      </c>
      <c r="B5" s="102" t="s">
        <v>6</v>
      </c>
      <c r="C5" s="103">
        <f>挂饰!J4</f>
        <v>0</v>
      </c>
      <c r="E5" s="94"/>
      <c r="F5" s="94"/>
      <c r="G5" s="94"/>
    </row>
    <row r="6" ht="33" customHeight="1" spans="1:7">
      <c r="A6" s="101">
        <v>4</v>
      </c>
      <c r="B6" s="102" t="s">
        <v>7</v>
      </c>
      <c r="C6" s="103">
        <f>地毯!J4</f>
        <v>0</v>
      </c>
      <c r="E6" s="94"/>
      <c r="F6" s="94"/>
      <c r="G6" s="94"/>
    </row>
    <row r="7" ht="33" customHeight="1" spans="1:7">
      <c r="A7" s="101">
        <v>6</v>
      </c>
      <c r="B7" s="102" t="s">
        <v>8</v>
      </c>
      <c r="C7" s="103">
        <f>装饰品!H7</f>
        <v>0</v>
      </c>
      <c r="E7" s="94"/>
      <c r="F7" s="94"/>
      <c r="G7" s="94"/>
    </row>
    <row r="8" ht="33" customHeight="1" spans="1:7">
      <c r="A8" s="101">
        <v>7</v>
      </c>
      <c r="B8" s="102" t="s">
        <v>9</v>
      </c>
      <c r="C8" s="103">
        <f>+超市货架!H38</f>
        <v>0</v>
      </c>
      <c r="E8" s="94"/>
      <c r="F8" s="94"/>
      <c r="G8" s="94"/>
    </row>
    <row r="9" ht="33" customHeight="1" spans="1:7">
      <c r="A9" s="101">
        <v>8</v>
      </c>
      <c r="B9" s="101" t="s">
        <v>10</v>
      </c>
      <c r="C9" s="103"/>
      <c r="E9" s="94"/>
      <c r="F9" s="94"/>
      <c r="G9" s="94"/>
    </row>
    <row r="10" ht="33" customHeight="1" spans="1:7">
      <c r="A10" s="101">
        <v>9</v>
      </c>
      <c r="B10" s="102" t="s">
        <v>11</v>
      </c>
      <c r="C10" s="103">
        <f>SUM(C3:C9)</f>
        <v>0</v>
      </c>
      <c r="E10" s="94"/>
      <c r="F10" s="94"/>
      <c r="G10" s="94"/>
    </row>
    <row r="11" ht="33" customHeight="1" spans="1:7">
      <c r="A11" s="101" t="s">
        <v>12</v>
      </c>
      <c r="B11" s="101"/>
      <c r="C11" s="103" t="s">
        <v>13</v>
      </c>
      <c r="E11" s="94"/>
      <c r="F11" s="94"/>
      <c r="G11" s="94"/>
    </row>
    <row r="12" ht="33" customHeight="1" spans="1:7">
      <c r="A12" s="104" t="s">
        <v>14</v>
      </c>
      <c r="B12" s="104"/>
      <c r="C12" s="103" t="e">
        <f>+C10*(1+C11)</f>
        <v>#VALUE!</v>
      </c>
      <c r="E12" s="94"/>
      <c r="F12" s="94"/>
      <c r="G12" s="94"/>
    </row>
    <row r="13" ht="80" customHeight="1" spans="1:7">
      <c r="A13" s="105" t="s">
        <v>15</v>
      </c>
      <c r="B13" s="106"/>
      <c r="C13" s="107"/>
      <c r="E13" s="94"/>
      <c r="F13" s="94"/>
      <c r="G13" s="94"/>
    </row>
    <row r="14" ht="29" customHeight="1"/>
  </sheetData>
  <mergeCells count="4">
    <mergeCell ref="A1:C1"/>
    <mergeCell ref="A11:B11"/>
    <mergeCell ref="A12:B12"/>
    <mergeCell ref="A13:C13"/>
  </mergeCells>
  <printOptions horizontalCentered="1"/>
  <pageMargins left="0.393055555555556" right="0.393055555555556" top="0.393055555555556" bottom="0.393055555555556" header="0" footer="0"/>
  <pageSetup paperSize="9" orientation="portrait" horizontalDpi="600"/>
  <headerFooter/>
  <colBreaks count="1" manualBreakCount="1">
    <brk id="3" max="12"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C312"/>
  <sheetViews>
    <sheetView tabSelected="1" view="pageBreakPreview" zoomScale="85" zoomScaleNormal="100" workbookViewId="0">
      <selection activeCell="O4" sqref="O4"/>
    </sheetView>
  </sheetViews>
  <sheetFormatPr defaultColWidth="8" defaultRowHeight="15.6"/>
  <cols>
    <col min="1" max="1" width="5.62962962962963" style="31" customWidth="1"/>
    <col min="2" max="2" width="11" style="31" customWidth="1"/>
    <col min="3" max="3" width="8.62962962962963" style="31" customWidth="1"/>
    <col min="4" max="4" width="22.1296296296296" style="31" customWidth="1"/>
    <col min="5" max="6" width="15.6296296296296" style="31" customWidth="1"/>
    <col min="7" max="8" width="5.62962962962963" style="31" customWidth="1"/>
    <col min="9" max="10" width="10.6296296296296" style="31" customWidth="1"/>
    <col min="11" max="12" width="8.62962962962963" style="31" customWidth="1"/>
    <col min="13" max="13" width="5.62962962962963" style="31" customWidth="1"/>
    <col min="14" max="14" width="8.62962962962963" style="31" customWidth="1"/>
    <col min="15" max="16" width="12.6296296296296" style="31"/>
    <col min="17" max="17" width="11.5" style="31"/>
    <col min="18" max="18" width="8" style="31"/>
    <col min="19" max="19" width="8.37962962962963" style="31"/>
    <col min="20" max="20" width="10.3796296296296" style="31"/>
    <col min="21" max="16384" width="8" style="31"/>
  </cols>
  <sheetData>
    <row r="1" ht="36" customHeight="1" spans="1:237">
      <c r="A1" s="50" t="str">
        <f>+'汇总 (2)'!A1</f>
        <v>五龙汇R22020地块项目功能区二会所及功能区一示范区软装采购及安装清单二     物业用房</v>
      </c>
      <c r="B1" s="50"/>
      <c r="C1" s="50"/>
      <c r="D1" s="50"/>
      <c r="E1" s="50"/>
      <c r="F1" s="50"/>
      <c r="G1" s="50"/>
      <c r="H1" s="50"/>
      <c r="I1" s="50"/>
      <c r="J1" s="50"/>
      <c r="K1" s="50"/>
      <c r="L1" s="88"/>
      <c r="M1" s="88"/>
      <c r="N1" s="88"/>
      <c r="O1" s="88"/>
      <c r="P1" s="88"/>
      <c r="Q1" s="88"/>
      <c r="R1" s="88"/>
      <c r="S1" s="70"/>
      <c r="T1" s="70"/>
      <c r="U1" s="93"/>
      <c r="V1" s="93"/>
      <c r="W1" s="93"/>
      <c r="X1" s="93"/>
      <c r="Y1" s="93"/>
      <c r="Z1" s="93"/>
      <c r="AA1" s="93"/>
      <c r="AB1" s="93"/>
      <c r="AC1" s="93"/>
      <c r="AD1" s="93"/>
      <c r="AE1" s="93"/>
      <c r="AF1" s="93"/>
      <c r="AG1" s="93"/>
      <c r="AH1" s="93"/>
      <c r="AI1" s="93"/>
      <c r="AJ1" s="93"/>
      <c r="AK1" s="93"/>
      <c r="AL1" s="93"/>
      <c r="AM1" s="93"/>
      <c r="AN1" s="93"/>
      <c r="AO1" s="93"/>
      <c r="AP1" s="93"/>
      <c r="AQ1" s="93"/>
      <c r="AR1" s="93"/>
      <c r="AS1" s="93"/>
      <c r="AT1" s="93"/>
      <c r="AU1" s="93"/>
      <c r="AV1" s="93"/>
      <c r="AW1" s="93"/>
      <c r="AX1" s="93"/>
      <c r="AY1" s="93"/>
      <c r="AZ1" s="93"/>
      <c r="BA1" s="93"/>
      <c r="BB1" s="93"/>
      <c r="BC1" s="93"/>
      <c r="BD1" s="93"/>
      <c r="BE1" s="93"/>
      <c r="BF1" s="93"/>
      <c r="BG1" s="93"/>
      <c r="BH1" s="93"/>
      <c r="BI1" s="93"/>
      <c r="BJ1" s="93"/>
      <c r="BK1" s="93"/>
      <c r="BL1" s="93"/>
      <c r="BM1" s="93"/>
      <c r="BN1" s="93"/>
      <c r="BO1" s="93"/>
      <c r="BP1" s="93"/>
      <c r="BQ1" s="93"/>
      <c r="BR1" s="93"/>
      <c r="BS1" s="93"/>
      <c r="BT1" s="93"/>
      <c r="BU1" s="93"/>
      <c r="BV1" s="93"/>
      <c r="BW1" s="93"/>
      <c r="BX1" s="93"/>
      <c r="BY1" s="93"/>
      <c r="BZ1" s="93"/>
      <c r="CA1" s="93"/>
      <c r="CB1" s="93"/>
      <c r="CC1" s="93"/>
      <c r="CD1" s="93"/>
      <c r="CE1" s="93"/>
      <c r="CF1" s="93"/>
      <c r="CG1" s="93"/>
      <c r="CH1" s="93"/>
      <c r="CI1" s="93"/>
      <c r="CJ1" s="93"/>
      <c r="CK1" s="93"/>
      <c r="CL1" s="93"/>
      <c r="CM1" s="93"/>
      <c r="CN1" s="93"/>
      <c r="CO1" s="93"/>
      <c r="CP1" s="93"/>
      <c r="CQ1" s="93"/>
      <c r="CR1" s="93"/>
      <c r="CS1" s="93"/>
      <c r="CT1" s="93"/>
      <c r="CU1" s="93"/>
      <c r="CV1" s="93"/>
      <c r="CW1" s="93"/>
      <c r="CX1" s="93"/>
      <c r="CY1" s="93"/>
      <c r="CZ1" s="93"/>
      <c r="DA1" s="93"/>
      <c r="DB1" s="93"/>
      <c r="DC1" s="93"/>
      <c r="DD1" s="93"/>
      <c r="DE1" s="93"/>
      <c r="DF1" s="93"/>
      <c r="DG1" s="93"/>
      <c r="DH1" s="93"/>
      <c r="DI1" s="93"/>
      <c r="DJ1" s="93"/>
      <c r="DK1" s="93"/>
      <c r="DL1" s="93"/>
      <c r="DM1" s="93"/>
      <c r="DN1" s="93"/>
      <c r="DO1" s="93"/>
      <c r="DP1" s="93"/>
      <c r="DQ1" s="93"/>
      <c r="DR1" s="93"/>
      <c r="DS1" s="93"/>
      <c r="DT1" s="93"/>
      <c r="DU1" s="93"/>
      <c r="DV1" s="93"/>
      <c r="DW1" s="93"/>
      <c r="DX1" s="93"/>
      <c r="DY1" s="93"/>
      <c r="DZ1" s="93"/>
      <c r="EA1" s="93"/>
      <c r="EB1" s="93"/>
      <c r="EC1" s="93"/>
      <c r="ED1" s="93"/>
      <c r="EE1" s="93"/>
      <c r="EF1" s="93"/>
      <c r="EG1" s="93"/>
      <c r="EH1" s="93"/>
      <c r="EI1" s="93"/>
      <c r="EJ1" s="93"/>
      <c r="EK1" s="93"/>
      <c r="EL1" s="93"/>
      <c r="EM1" s="93"/>
      <c r="EN1" s="93"/>
      <c r="EO1" s="93"/>
      <c r="EP1" s="93"/>
      <c r="EQ1" s="93"/>
      <c r="ER1" s="93"/>
      <c r="ES1" s="93"/>
      <c r="ET1" s="93"/>
      <c r="EU1" s="93"/>
      <c r="EV1" s="93"/>
      <c r="EW1" s="93"/>
      <c r="EX1" s="93"/>
      <c r="EY1" s="93"/>
      <c r="EZ1" s="93"/>
      <c r="FA1" s="93"/>
      <c r="FB1" s="93"/>
      <c r="FC1" s="93"/>
      <c r="FD1" s="93"/>
      <c r="FE1" s="93"/>
      <c r="FF1" s="93"/>
      <c r="FG1" s="93"/>
      <c r="FH1" s="93"/>
      <c r="FI1" s="93"/>
      <c r="FJ1" s="93"/>
      <c r="FK1" s="93"/>
      <c r="FL1" s="93"/>
      <c r="FM1" s="93"/>
      <c r="FN1" s="93"/>
      <c r="FO1" s="93"/>
      <c r="FP1" s="93"/>
      <c r="FQ1" s="93"/>
      <c r="FR1" s="93"/>
      <c r="FS1" s="93"/>
      <c r="FT1" s="93"/>
      <c r="FU1" s="93"/>
      <c r="FV1" s="93"/>
      <c r="FW1" s="93"/>
      <c r="FX1" s="93"/>
      <c r="FY1" s="93"/>
      <c r="FZ1" s="93"/>
      <c r="GA1" s="93"/>
      <c r="GB1" s="93"/>
      <c r="GC1" s="93"/>
      <c r="GD1" s="93"/>
      <c r="GE1" s="93"/>
      <c r="GF1" s="93"/>
      <c r="GG1" s="93"/>
      <c r="GH1" s="93"/>
      <c r="GI1" s="93"/>
      <c r="GJ1" s="93"/>
      <c r="GK1" s="93"/>
      <c r="GL1" s="93"/>
      <c r="GM1" s="93"/>
      <c r="GN1" s="93"/>
      <c r="GO1" s="93"/>
      <c r="GP1" s="93"/>
      <c r="GQ1" s="93"/>
      <c r="GR1" s="93"/>
      <c r="GS1" s="93"/>
      <c r="GT1" s="93"/>
      <c r="GU1" s="93"/>
      <c r="GV1" s="93"/>
      <c r="GW1" s="93"/>
      <c r="GX1" s="93"/>
      <c r="GY1" s="93"/>
      <c r="GZ1" s="93"/>
      <c r="HA1" s="93"/>
      <c r="HB1" s="93"/>
      <c r="HC1" s="93"/>
      <c r="HD1" s="93"/>
      <c r="HE1" s="93"/>
      <c r="HF1" s="93"/>
      <c r="HG1" s="93"/>
      <c r="HH1" s="93"/>
      <c r="HI1" s="93"/>
      <c r="HJ1" s="93"/>
      <c r="HK1" s="93"/>
      <c r="HL1" s="93"/>
      <c r="HM1" s="93"/>
      <c r="HN1" s="93"/>
      <c r="HO1" s="93"/>
      <c r="HP1" s="93"/>
      <c r="HQ1" s="93"/>
      <c r="HR1" s="93"/>
      <c r="HS1" s="93"/>
      <c r="HT1" s="93"/>
      <c r="HU1" s="93"/>
      <c r="HV1" s="93"/>
      <c r="HW1" s="93"/>
      <c r="HX1" s="93"/>
      <c r="HY1" s="93"/>
      <c r="HZ1" s="93"/>
      <c r="IA1" s="93"/>
      <c r="IB1" s="93"/>
      <c r="IC1" s="93"/>
    </row>
    <row r="2" ht="30" customHeight="1" spans="1:237">
      <c r="A2" s="52" t="s">
        <v>16</v>
      </c>
      <c r="B2" s="53" t="s">
        <v>17</v>
      </c>
      <c r="C2" s="53" t="s">
        <v>2</v>
      </c>
      <c r="D2" s="53" t="s">
        <v>18</v>
      </c>
      <c r="E2" s="52" t="s">
        <v>19</v>
      </c>
      <c r="F2" s="52" t="s">
        <v>20</v>
      </c>
      <c r="G2" s="53" t="s">
        <v>21</v>
      </c>
      <c r="H2" s="54" t="s">
        <v>22</v>
      </c>
      <c r="I2" s="54" t="s">
        <v>23</v>
      </c>
      <c r="J2" s="54" t="s">
        <v>24</v>
      </c>
      <c r="K2" s="54" t="s">
        <v>25</v>
      </c>
      <c r="L2" s="89"/>
      <c r="M2" s="89"/>
      <c r="N2" s="88"/>
      <c r="O2" s="88"/>
      <c r="P2" s="88"/>
      <c r="Q2" s="88"/>
      <c r="R2" s="88"/>
      <c r="S2" s="70"/>
      <c r="T2" s="70"/>
      <c r="U2" s="93"/>
      <c r="V2" s="93"/>
      <c r="W2" s="93"/>
      <c r="X2" s="93"/>
      <c r="Y2" s="93"/>
      <c r="Z2" s="93"/>
      <c r="AA2" s="93"/>
      <c r="AB2" s="93"/>
      <c r="AC2" s="93"/>
      <c r="AD2" s="93"/>
      <c r="AE2" s="93"/>
      <c r="AF2" s="93"/>
      <c r="AG2" s="93"/>
      <c r="AH2" s="93"/>
      <c r="AI2" s="93"/>
      <c r="AJ2" s="93"/>
      <c r="AK2" s="93"/>
      <c r="AL2" s="93"/>
      <c r="AM2" s="93"/>
      <c r="AN2" s="93"/>
      <c r="AO2" s="93"/>
      <c r="AP2" s="93"/>
      <c r="AQ2" s="93"/>
      <c r="AR2" s="93"/>
      <c r="AS2" s="93"/>
      <c r="AT2" s="93"/>
      <c r="AU2" s="93"/>
      <c r="AV2" s="93"/>
      <c r="AW2" s="93"/>
      <c r="AX2" s="93"/>
      <c r="AY2" s="93"/>
      <c r="AZ2" s="93"/>
      <c r="BA2" s="93"/>
      <c r="BB2" s="93"/>
      <c r="BC2" s="93"/>
      <c r="BD2" s="93"/>
      <c r="BE2" s="93"/>
      <c r="BF2" s="93"/>
      <c r="BG2" s="93"/>
      <c r="BH2" s="93"/>
      <c r="BI2" s="93"/>
      <c r="BJ2" s="93"/>
      <c r="BK2" s="93"/>
      <c r="BL2" s="93"/>
      <c r="BM2" s="93"/>
      <c r="BN2" s="93"/>
      <c r="BO2" s="93"/>
      <c r="BP2" s="93"/>
      <c r="BQ2" s="93"/>
      <c r="BR2" s="93"/>
      <c r="BS2" s="93"/>
      <c r="BT2" s="93"/>
      <c r="BU2" s="93"/>
      <c r="BV2" s="93"/>
      <c r="BW2" s="93"/>
      <c r="BX2" s="93"/>
      <c r="BY2" s="93"/>
      <c r="BZ2" s="93"/>
      <c r="CA2" s="93"/>
      <c r="CB2" s="93"/>
      <c r="CC2" s="93"/>
      <c r="CD2" s="93"/>
      <c r="CE2" s="93"/>
      <c r="CF2" s="93"/>
      <c r="CG2" s="93"/>
      <c r="CH2" s="93"/>
      <c r="CI2" s="93"/>
      <c r="CJ2" s="93"/>
      <c r="CK2" s="93"/>
      <c r="CL2" s="93"/>
      <c r="CM2" s="93"/>
      <c r="CN2" s="93"/>
      <c r="CO2" s="93"/>
      <c r="CP2" s="93"/>
      <c r="CQ2" s="93"/>
      <c r="CR2" s="93"/>
      <c r="CS2" s="93"/>
      <c r="CT2" s="93"/>
      <c r="CU2" s="93"/>
      <c r="CV2" s="93"/>
      <c r="CW2" s="93"/>
      <c r="CX2" s="93"/>
      <c r="CY2" s="93"/>
      <c r="CZ2" s="93"/>
      <c r="DA2" s="93"/>
      <c r="DB2" s="93"/>
      <c r="DC2" s="93"/>
      <c r="DD2" s="93"/>
      <c r="DE2" s="93"/>
      <c r="DF2" s="93"/>
      <c r="DG2" s="93"/>
      <c r="DH2" s="93"/>
      <c r="DI2" s="93"/>
      <c r="DJ2" s="93"/>
      <c r="DK2" s="93"/>
      <c r="DL2" s="93"/>
      <c r="DM2" s="93"/>
      <c r="DN2" s="93"/>
      <c r="DO2" s="93"/>
      <c r="DP2" s="93"/>
      <c r="DQ2" s="93"/>
      <c r="DR2" s="93"/>
      <c r="DS2" s="93"/>
      <c r="DT2" s="93"/>
      <c r="DU2" s="93"/>
      <c r="DV2" s="93"/>
      <c r="DW2" s="93"/>
      <c r="DX2" s="93"/>
      <c r="DY2" s="93"/>
      <c r="DZ2" s="93"/>
      <c r="EA2" s="93"/>
      <c r="EB2" s="93"/>
      <c r="EC2" s="93"/>
      <c r="ED2" s="93"/>
      <c r="EE2" s="93"/>
      <c r="EF2" s="93"/>
      <c r="EG2" s="93"/>
      <c r="EH2" s="93"/>
      <c r="EI2" s="93"/>
      <c r="EJ2" s="93"/>
      <c r="EK2" s="93"/>
      <c r="EL2" s="93"/>
      <c r="EM2" s="93"/>
      <c r="EN2" s="93"/>
      <c r="EO2" s="93"/>
      <c r="EP2" s="93"/>
      <c r="EQ2" s="93"/>
      <c r="ER2" s="93"/>
      <c r="ES2" s="93"/>
      <c r="ET2" s="93"/>
      <c r="EU2" s="93"/>
      <c r="EV2" s="93"/>
      <c r="EW2" s="93"/>
      <c r="EX2" s="93"/>
      <c r="EY2" s="93"/>
      <c r="EZ2" s="93"/>
      <c r="FA2" s="93"/>
      <c r="FB2" s="93"/>
      <c r="FC2" s="93"/>
      <c r="FD2" s="93"/>
      <c r="FE2" s="93"/>
      <c r="FF2" s="93"/>
      <c r="FG2" s="93"/>
      <c r="FH2" s="93"/>
      <c r="FI2" s="93"/>
      <c r="FJ2" s="93"/>
      <c r="FK2" s="93"/>
      <c r="FL2" s="93"/>
      <c r="FM2" s="93"/>
      <c r="FN2" s="93"/>
      <c r="FO2" s="93"/>
      <c r="FP2" s="93"/>
      <c r="FQ2" s="93"/>
      <c r="FR2" s="93"/>
      <c r="FS2" s="93"/>
      <c r="FT2" s="93"/>
      <c r="FU2" s="93"/>
      <c r="FV2" s="93"/>
      <c r="FW2" s="93"/>
      <c r="FX2" s="93"/>
      <c r="FY2" s="93"/>
      <c r="FZ2" s="93"/>
      <c r="GA2" s="93"/>
      <c r="GB2" s="93"/>
      <c r="GC2" s="93"/>
      <c r="GD2" s="93"/>
      <c r="GE2" s="93"/>
      <c r="GF2" s="93"/>
      <c r="GG2" s="93"/>
      <c r="GH2" s="93"/>
      <c r="GI2" s="93"/>
      <c r="GJ2" s="93"/>
      <c r="GK2" s="93"/>
      <c r="GL2" s="93"/>
      <c r="GM2" s="93"/>
      <c r="GN2" s="93"/>
      <c r="GO2" s="93"/>
      <c r="GP2" s="93"/>
      <c r="GQ2" s="93"/>
      <c r="GR2" s="93"/>
      <c r="GS2" s="93"/>
      <c r="GT2" s="93"/>
      <c r="GU2" s="93"/>
      <c r="GV2" s="93"/>
      <c r="GW2" s="93"/>
      <c r="GX2" s="93"/>
      <c r="GY2" s="93"/>
      <c r="GZ2" s="93"/>
      <c r="HA2" s="93"/>
      <c r="HB2" s="93"/>
      <c r="HC2" s="93"/>
      <c r="HD2" s="93"/>
      <c r="HE2" s="93"/>
      <c r="HF2" s="93"/>
      <c r="HG2" s="93"/>
      <c r="HH2" s="93"/>
      <c r="HI2" s="93"/>
      <c r="HJ2" s="93"/>
      <c r="HK2" s="93"/>
      <c r="HL2" s="93"/>
      <c r="HM2" s="93"/>
      <c r="HN2" s="93"/>
      <c r="HO2" s="93"/>
      <c r="HP2" s="93"/>
      <c r="HQ2" s="93"/>
      <c r="HR2" s="93"/>
      <c r="HS2" s="93"/>
      <c r="HT2" s="93"/>
      <c r="HU2" s="93"/>
      <c r="HV2" s="93"/>
      <c r="HW2" s="93"/>
      <c r="HX2" s="93"/>
      <c r="HY2" s="93"/>
      <c r="HZ2" s="93"/>
      <c r="IA2" s="93"/>
      <c r="IB2" s="93"/>
      <c r="IC2" s="93"/>
    </row>
    <row r="3" ht="99.95" customHeight="1" spans="1:20">
      <c r="A3" s="33" t="s">
        <v>26</v>
      </c>
      <c r="B3" s="82" t="s">
        <v>27</v>
      </c>
      <c r="C3" s="82" t="s">
        <v>28</v>
      </c>
      <c r="D3" s="82"/>
      <c r="E3" s="62" t="s">
        <v>29</v>
      </c>
      <c r="F3" s="62" t="s">
        <v>30</v>
      </c>
      <c r="G3" s="57">
        <v>1</v>
      </c>
      <c r="H3" s="57" t="s">
        <v>31</v>
      </c>
      <c r="I3" s="90"/>
      <c r="J3" s="90">
        <f>I3*G3</f>
        <v>0</v>
      </c>
      <c r="K3" s="67"/>
      <c r="L3" s="84"/>
      <c r="M3" s="91"/>
      <c r="N3" s="88"/>
      <c r="O3" s="88"/>
      <c r="P3" s="88"/>
      <c r="Q3" s="88"/>
      <c r="R3" s="88"/>
      <c r="S3" s="74"/>
      <c r="T3" s="71"/>
    </row>
    <row r="4" ht="99.95" customHeight="1" spans="1:20">
      <c r="A4" s="33" t="s">
        <v>32</v>
      </c>
      <c r="B4" s="82" t="s">
        <v>27</v>
      </c>
      <c r="C4" s="82" t="s">
        <v>33</v>
      </c>
      <c r="D4" s="82"/>
      <c r="E4" s="62" t="s">
        <v>34</v>
      </c>
      <c r="F4" s="62" t="s">
        <v>35</v>
      </c>
      <c r="G4" s="57">
        <v>1</v>
      </c>
      <c r="H4" s="57" t="s">
        <v>31</v>
      </c>
      <c r="I4" s="90"/>
      <c r="J4" s="90">
        <f>I4*G4</f>
        <v>0</v>
      </c>
      <c r="K4" s="67"/>
      <c r="L4" s="84"/>
      <c r="M4" s="91"/>
      <c r="N4" s="88"/>
      <c r="O4" s="88"/>
      <c r="P4" s="88"/>
      <c r="Q4" s="88"/>
      <c r="R4" s="88"/>
      <c r="S4" s="74"/>
      <c r="T4" s="71"/>
    </row>
    <row r="5" ht="99.95" customHeight="1" spans="1:20">
      <c r="A5" s="33" t="s">
        <v>36</v>
      </c>
      <c r="B5" s="82" t="s">
        <v>27</v>
      </c>
      <c r="C5" s="82" t="s">
        <v>37</v>
      </c>
      <c r="D5" s="82"/>
      <c r="E5" s="62" t="s">
        <v>38</v>
      </c>
      <c r="F5" s="62" t="s">
        <v>39</v>
      </c>
      <c r="G5" s="57">
        <v>1</v>
      </c>
      <c r="H5" s="57" t="s">
        <v>31</v>
      </c>
      <c r="I5" s="90"/>
      <c r="J5" s="90">
        <f>I5*G5</f>
        <v>0</v>
      </c>
      <c r="K5" s="67"/>
      <c r="L5" s="84"/>
      <c r="M5" s="91"/>
      <c r="N5" s="88"/>
      <c r="O5" s="88"/>
      <c r="P5" s="88"/>
      <c r="Q5" s="88"/>
      <c r="R5" s="88"/>
      <c r="S5" s="74"/>
      <c r="T5" s="71"/>
    </row>
    <row r="6" ht="99.95" customHeight="1" spans="1:20">
      <c r="A6" s="33" t="s">
        <v>40</v>
      </c>
      <c r="B6" s="82" t="s">
        <v>41</v>
      </c>
      <c r="C6" s="82" t="s">
        <v>42</v>
      </c>
      <c r="D6" s="82"/>
      <c r="E6" s="62" t="s">
        <v>43</v>
      </c>
      <c r="F6" s="62" t="s">
        <v>30</v>
      </c>
      <c r="G6" s="57">
        <v>2</v>
      </c>
      <c r="H6" s="57" t="s">
        <v>31</v>
      </c>
      <c r="I6" s="90"/>
      <c r="J6" s="90">
        <f>I6*G6</f>
        <v>0</v>
      </c>
      <c r="K6" s="67"/>
      <c r="L6" s="84"/>
      <c r="M6" s="91"/>
      <c r="N6" s="88"/>
      <c r="O6" s="88"/>
      <c r="P6" s="88"/>
      <c r="Q6" s="88"/>
      <c r="R6" s="88"/>
      <c r="S6" s="74"/>
      <c r="T6" s="71"/>
    </row>
    <row r="7" ht="30" customHeight="1" spans="1:237">
      <c r="A7" s="85" t="s">
        <v>11</v>
      </c>
      <c r="B7" s="85"/>
      <c r="C7" s="85"/>
      <c r="D7" s="85"/>
      <c r="E7" s="85"/>
      <c r="F7" s="85"/>
      <c r="G7" s="86">
        <f>SUM(G3:G6)</f>
        <v>5</v>
      </c>
      <c r="H7" s="59" t="s">
        <v>31</v>
      </c>
      <c r="I7" s="59"/>
      <c r="J7" s="59">
        <f>SUM(J3:J6)</f>
        <v>0</v>
      </c>
      <c r="K7" s="92"/>
      <c r="L7" s="89"/>
      <c r="M7" s="88"/>
      <c r="N7" s="88"/>
      <c r="O7" s="88"/>
      <c r="P7" s="88"/>
      <c r="Q7" s="88"/>
      <c r="R7" s="88"/>
      <c r="S7" s="70"/>
      <c r="T7" s="71"/>
      <c r="U7" s="93"/>
      <c r="V7" s="93"/>
      <c r="W7" s="93"/>
      <c r="X7" s="93"/>
      <c r="Y7" s="93"/>
      <c r="Z7" s="93"/>
      <c r="AA7" s="93"/>
      <c r="AB7" s="93"/>
      <c r="AC7" s="93"/>
      <c r="AD7" s="93"/>
      <c r="AE7" s="93"/>
      <c r="AF7" s="93"/>
      <c r="AG7" s="93"/>
      <c r="AH7" s="93"/>
      <c r="AI7" s="93"/>
      <c r="AJ7" s="93"/>
      <c r="AK7" s="93"/>
      <c r="AL7" s="93"/>
      <c r="AM7" s="93"/>
      <c r="AN7" s="93"/>
      <c r="AO7" s="93"/>
      <c r="AP7" s="93"/>
      <c r="AQ7" s="93"/>
      <c r="AR7" s="93"/>
      <c r="AS7" s="93"/>
      <c r="AT7" s="93"/>
      <c r="AU7" s="93"/>
      <c r="AV7" s="93"/>
      <c r="AW7" s="93"/>
      <c r="AX7" s="93"/>
      <c r="AY7" s="93"/>
      <c r="AZ7" s="93"/>
      <c r="BA7" s="93"/>
      <c r="BB7" s="93"/>
      <c r="BC7" s="93"/>
      <c r="BD7" s="93"/>
      <c r="BE7" s="93"/>
      <c r="BF7" s="93"/>
      <c r="BG7" s="93"/>
      <c r="BH7" s="93"/>
      <c r="BI7" s="93"/>
      <c r="BJ7" s="93"/>
      <c r="BK7" s="93"/>
      <c r="BL7" s="93"/>
      <c r="BM7" s="93"/>
      <c r="BN7" s="93"/>
      <c r="BO7" s="93"/>
      <c r="BP7" s="93"/>
      <c r="BQ7" s="93"/>
      <c r="BR7" s="93"/>
      <c r="BS7" s="93"/>
      <c r="BT7" s="93"/>
      <c r="BU7" s="93"/>
      <c r="BV7" s="93"/>
      <c r="BW7" s="93"/>
      <c r="BX7" s="93"/>
      <c r="BY7" s="93"/>
      <c r="BZ7" s="93"/>
      <c r="CA7" s="93"/>
      <c r="CB7" s="93"/>
      <c r="CC7" s="93"/>
      <c r="CD7" s="93"/>
      <c r="CE7" s="93"/>
      <c r="CF7" s="93"/>
      <c r="CG7" s="93"/>
      <c r="CH7" s="93"/>
      <c r="CI7" s="93"/>
      <c r="CJ7" s="93"/>
      <c r="CK7" s="93"/>
      <c r="CL7" s="93"/>
      <c r="CM7" s="93"/>
      <c r="CN7" s="93"/>
      <c r="CO7" s="93"/>
      <c r="CP7" s="93"/>
      <c r="CQ7" s="93"/>
      <c r="CR7" s="93"/>
      <c r="CS7" s="93"/>
      <c r="CT7" s="93"/>
      <c r="CU7" s="93"/>
      <c r="CV7" s="93"/>
      <c r="CW7" s="93"/>
      <c r="CX7" s="93"/>
      <c r="CY7" s="93"/>
      <c r="CZ7" s="93"/>
      <c r="DA7" s="93"/>
      <c r="DB7" s="93"/>
      <c r="DC7" s="93"/>
      <c r="DD7" s="93"/>
      <c r="DE7" s="93"/>
      <c r="DF7" s="93"/>
      <c r="DG7" s="93"/>
      <c r="DH7" s="93"/>
      <c r="DI7" s="93"/>
      <c r="DJ7" s="93"/>
      <c r="DK7" s="93"/>
      <c r="DL7" s="93"/>
      <c r="DM7" s="93"/>
      <c r="DN7" s="93"/>
      <c r="DO7" s="93"/>
      <c r="DP7" s="93"/>
      <c r="DQ7" s="93"/>
      <c r="DR7" s="93"/>
      <c r="DS7" s="93"/>
      <c r="DT7" s="93"/>
      <c r="DU7" s="93"/>
      <c r="DV7" s="93"/>
      <c r="DW7" s="93"/>
      <c r="DX7" s="93"/>
      <c r="DY7" s="93"/>
      <c r="DZ7" s="93"/>
      <c r="EA7" s="93"/>
      <c r="EB7" s="93"/>
      <c r="EC7" s="93"/>
      <c r="ED7" s="93"/>
      <c r="EE7" s="93"/>
      <c r="EF7" s="93"/>
      <c r="EG7" s="93"/>
      <c r="EH7" s="93"/>
      <c r="EI7" s="93"/>
      <c r="EJ7" s="93"/>
      <c r="EK7" s="93"/>
      <c r="EL7" s="93"/>
      <c r="EM7" s="93"/>
      <c r="EN7" s="93"/>
      <c r="EO7" s="93"/>
      <c r="EP7" s="93"/>
      <c r="EQ7" s="93"/>
      <c r="ER7" s="93"/>
      <c r="ES7" s="93"/>
      <c r="ET7" s="93"/>
      <c r="EU7" s="93"/>
      <c r="EV7" s="93"/>
      <c r="EW7" s="93"/>
      <c r="EX7" s="93"/>
      <c r="EY7" s="93"/>
      <c r="EZ7" s="93"/>
      <c r="FA7" s="93"/>
      <c r="FB7" s="93"/>
      <c r="FC7" s="93"/>
      <c r="FD7" s="93"/>
      <c r="FE7" s="93"/>
      <c r="FF7" s="93"/>
      <c r="FG7" s="93"/>
      <c r="FH7" s="93"/>
      <c r="FI7" s="93"/>
      <c r="FJ7" s="93"/>
      <c r="FK7" s="93"/>
      <c r="FL7" s="93"/>
      <c r="FM7" s="93"/>
      <c r="FN7" s="93"/>
      <c r="FO7" s="93"/>
      <c r="FP7" s="93"/>
      <c r="FQ7" s="93"/>
      <c r="FR7" s="93"/>
      <c r="FS7" s="93"/>
      <c r="FT7" s="93"/>
      <c r="FU7" s="93"/>
      <c r="FV7" s="93"/>
      <c r="FW7" s="93"/>
      <c r="FX7" s="93"/>
      <c r="FY7" s="93"/>
      <c r="FZ7" s="93"/>
      <c r="GA7" s="93"/>
      <c r="GB7" s="93"/>
      <c r="GC7" s="93"/>
      <c r="GD7" s="93"/>
      <c r="GE7" s="93"/>
      <c r="GF7" s="93"/>
      <c r="GG7" s="93"/>
      <c r="GH7" s="93"/>
      <c r="GI7" s="93"/>
      <c r="GJ7" s="93"/>
      <c r="GK7" s="93"/>
      <c r="GL7" s="93"/>
      <c r="GM7" s="93"/>
      <c r="GN7" s="93"/>
      <c r="GO7" s="93"/>
      <c r="GP7" s="93"/>
      <c r="GQ7" s="93"/>
      <c r="GR7" s="93"/>
      <c r="GS7" s="93"/>
      <c r="GT7" s="93"/>
      <c r="GU7" s="93"/>
      <c r="GV7" s="93"/>
      <c r="GW7" s="93"/>
      <c r="GX7" s="93"/>
      <c r="GY7" s="93"/>
      <c r="GZ7" s="93"/>
      <c r="HA7" s="93"/>
      <c r="HB7" s="93"/>
      <c r="HC7" s="93"/>
      <c r="HD7" s="93"/>
      <c r="HE7" s="93"/>
      <c r="HF7" s="93"/>
      <c r="HG7" s="93"/>
      <c r="HH7" s="93"/>
      <c r="HI7" s="93"/>
      <c r="HJ7" s="93"/>
      <c r="HK7" s="93"/>
      <c r="HL7" s="93"/>
      <c r="HM7" s="93"/>
      <c r="HN7" s="93"/>
      <c r="HO7" s="93"/>
      <c r="HP7" s="93"/>
      <c r="HQ7" s="93"/>
      <c r="HR7" s="93"/>
      <c r="HS7" s="93"/>
      <c r="HT7" s="93"/>
      <c r="HU7" s="93"/>
      <c r="HV7" s="93"/>
      <c r="HW7" s="93"/>
      <c r="HX7" s="93"/>
      <c r="HY7" s="93"/>
      <c r="HZ7" s="93"/>
      <c r="IA7" s="93"/>
      <c r="IB7" s="93"/>
      <c r="IC7" s="93"/>
    </row>
    <row r="8" ht="36" customHeight="1" spans="1:237">
      <c r="A8" s="78" t="s">
        <v>44</v>
      </c>
      <c r="B8" s="79"/>
      <c r="C8" s="79"/>
      <c r="D8" s="79"/>
      <c r="E8" s="79"/>
      <c r="F8" s="79"/>
      <c r="G8" s="79"/>
      <c r="H8" s="79"/>
      <c r="I8" s="79"/>
      <c r="J8" s="79"/>
      <c r="K8" s="81"/>
      <c r="L8" s="88"/>
      <c r="M8" s="88"/>
      <c r="N8" s="88"/>
      <c r="O8" s="88"/>
      <c r="P8" s="88"/>
      <c r="Q8" s="88"/>
      <c r="R8" s="88"/>
      <c r="S8" s="70"/>
      <c r="T8" s="71"/>
      <c r="U8" s="93"/>
      <c r="V8" s="93"/>
      <c r="W8" s="93"/>
      <c r="X8" s="93"/>
      <c r="Y8" s="93"/>
      <c r="Z8" s="93"/>
      <c r="AA8" s="93"/>
      <c r="AB8" s="93"/>
      <c r="AC8" s="93"/>
      <c r="AD8" s="93"/>
      <c r="AE8" s="93"/>
      <c r="AF8" s="93"/>
      <c r="AG8" s="93"/>
      <c r="AH8" s="93"/>
      <c r="AI8" s="93"/>
      <c r="AJ8" s="93"/>
      <c r="AK8" s="93"/>
      <c r="AL8" s="93"/>
      <c r="AM8" s="93"/>
      <c r="AN8" s="93"/>
      <c r="AO8" s="93"/>
      <c r="AP8" s="93"/>
      <c r="AQ8" s="93"/>
      <c r="AR8" s="93"/>
      <c r="AS8" s="93"/>
      <c r="AT8" s="93"/>
      <c r="AU8" s="93"/>
      <c r="AV8" s="93"/>
      <c r="AW8" s="93"/>
      <c r="AX8" s="93"/>
      <c r="AY8" s="93"/>
      <c r="AZ8" s="93"/>
      <c r="BA8" s="93"/>
      <c r="BB8" s="93"/>
      <c r="BC8" s="93"/>
      <c r="BD8" s="93"/>
      <c r="BE8" s="93"/>
      <c r="BF8" s="93"/>
      <c r="BG8" s="93"/>
      <c r="BH8" s="93"/>
      <c r="BI8" s="93"/>
      <c r="BJ8" s="93"/>
      <c r="BK8" s="93"/>
      <c r="BL8" s="93"/>
      <c r="BM8" s="93"/>
      <c r="BN8" s="93"/>
      <c r="BO8" s="93"/>
      <c r="BP8" s="93"/>
      <c r="BQ8" s="93"/>
      <c r="BR8" s="93"/>
      <c r="BS8" s="93"/>
      <c r="BT8" s="93"/>
      <c r="BU8" s="93"/>
      <c r="BV8" s="93"/>
      <c r="BW8" s="93"/>
      <c r="BX8" s="93"/>
      <c r="BY8" s="93"/>
      <c r="BZ8" s="93"/>
      <c r="CA8" s="93"/>
      <c r="CB8" s="93"/>
      <c r="CC8" s="93"/>
      <c r="CD8" s="93"/>
      <c r="CE8" s="93"/>
      <c r="CF8" s="93"/>
      <c r="CG8" s="93"/>
      <c r="CH8" s="93"/>
      <c r="CI8" s="93"/>
      <c r="CJ8" s="93"/>
      <c r="CK8" s="93"/>
      <c r="CL8" s="93"/>
      <c r="CM8" s="93"/>
      <c r="CN8" s="93"/>
      <c r="CO8" s="93"/>
      <c r="CP8" s="93"/>
      <c r="CQ8" s="93"/>
      <c r="CR8" s="93"/>
      <c r="CS8" s="93"/>
      <c r="CT8" s="93"/>
      <c r="CU8" s="93"/>
      <c r="CV8" s="93"/>
      <c r="CW8" s="93"/>
      <c r="CX8" s="93"/>
      <c r="CY8" s="93"/>
      <c r="CZ8" s="93"/>
      <c r="DA8" s="93"/>
      <c r="DB8" s="93"/>
      <c r="DC8" s="93"/>
      <c r="DD8" s="93"/>
      <c r="DE8" s="93"/>
      <c r="DF8" s="93"/>
      <c r="DG8" s="93"/>
      <c r="DH8" s="93"/>
      <c r="DI8" s="93"/>
      <c r="DJ8" s="93"/>
      <c r="DK8" s="93"/>
      <c r="DL8" s="93"/>
      <c r="DM8" s="93"/>
      <c r="DN8" s="93"/>
      <c r="DO8" s="93"/>
      <c r="DP8" s="93"/>
      <c r="DQ8" s="93"/>
      <c r="DR8" s="93"/>
      <c r="DS8" s="93"/>
      <c r="DT8" s="93"/>
      <c r="DU8" s="93"/>
      <c r="DV8" s="93"/>
      <c r="DW8" s="93"/>
      <c r="DX8" s="93"/>
      <c r="DY8" s="93"/>
      <c r="DZ8" s="93"/>
      <c r="EA8" s="93"/>
      <c r="EB8" s="93"/>
      <c r="EC8" s="93"/>
      <c r="ED8" s="93"/>
      <c r="EE8" s="93"/>
      <c r="EF8" s="93"/>
      <c r="EG8" s="93"/>
      <c r="EH8" s="93"/>
      <c r="EI8" s="93"/>
      <c r="EJ8" s="93"/>
      <c r="EK8" s="93"/>
      <c r="EL8" s="93"/>
      <c r="EM8" s="93"/>
      <c r="EN8" s="93"/>
      <c r="EO8" s="93"/>
      <c r="EP8" s="93"/>
      <c r="EQ8" s="93"/>
      <c r="ER8" s="93"/>
      <c r="ES8" s="93"/>
      <c r="ET8" s="93"/>
      <c r="EU8" s="93"/>
      <c r="EV8" s="93"/>
      <c r="EW8" s="93"/>
      <c r="EX8" s="93"/>
      <c r="EY8" s="93"/>
      <c r="EZ8" s="93"/>
      <c r="FA8" s="93"/>
      <c r="FB8" s="93"/>
      <c r="FC8" s="93"/>
      <c r="FD8" s="93"/>
      <c r="FE8" s="93"/>
      <c r="FF8" s="93"/>
      <c r="FG8" s="93"/>
      <c r="FH8" s="93"/>
      <c r="FI8" s="93"/>
      <c r="FJ8" s="93"/>
      <c r="FK8" s="93"/>
      <c r="FL8" s="93"/>
      <c r="FM8" s="93"/>
      <c r="FN8" s="93"/>
      <c r="FO8" s="93"/>
      <c r="FP8" s="93"/>
      <c r="FQ8" s="93"/>
      <c r="FR8" s="93"/>
      <c r="FS8" s="93"/>
      <c r="FT8" s="93"/>
      <c r="FU8" s="93"/>
      <c r="FV8" s="93"/>
      <c r="FW8" s="93"/>
      <c r="FX8" s="93"/>
      <c r="FY8" s="93"/>
      <c r="FZ8" s="93"/>
      <c r="GA8" s="93"/>
      <c r="GB8" s="93"/>
      <c r="GC8" s="93"/>
      <c r="GD8" s="93"/>
      <c r="GE8" s="93"/>
      <c r="GF8" s="93"/>
      <c r="GG8" s="93"/>
      <c r="GH8" s="93"/>
      <c r="GI8" s="93"/>
      <c r="GJ8" s="93"/>
      <c r="GK8" s="93"/>
      <c r="GL8" s="93"/>
      <c r="GM8" s="93"/>
      <c r="GN8" s="93"/>
      <c r="GO8" s="93"/>
      <c r="GP8" s="93"/>
      <c r="GQ8" s="93"/>
      <c r="GR8" s="93"/>
      <c r="GS8" s="93"/>
      <c r="GT8" s="93"/>
      <c r="GU8" s="93"/>
      <c r="GV8" s="93"/>
      <c r="GW8" s="93"/>
      <c r="GX8" s="93"/>
      <c r="GY8" s="93"/>
      <c r="GZ8" s="93"/>
      <c r="HA8" s="93"/>
      <c r="HB8" s="93"/>
      <c r="HC8" s="93"/>
      <c r="HD8" s="93"/>
      <c r="HE8" s="93"/>
      <c r="HF8" s="93"/>
      <c r="HG8" s="93"/>
      <c r="HH8" s="93"/>
      <c r="HI8" s="93"/>
      <c r="HJ8" s="93"/>
      <c r="HK8" s="93"/>
      <c r="HL8" s="93"/>
      <c r="HM8" s="93"/>
      <c r="HN8" s="93"/>
      <c r="HO8" s="93"/>
      <c r="HP8" s="93"/>
      <c r="HQ8" s="93"/>
      <c r="HR8" s="93"/>
      <c r="HS8" s="93"/>
      <c r="HT8" s="93"/>
      <c r="HU8" s="93"/>
      <c r="HV8" s="93"/>
      <c r="HW8" s="93"/>
      <c r="HX8" s="93"/>
      <c r="HY8" s="93"/>
      <c r="HZ8" s="93"/>
      <c r="IA8" s="93"/>
      <c r="IB8" s="93"/>
      <c r="IC8" s="93"/>
    </row>
    <row r="9" ht="27.95" customHeight="1" spans="7:237">
      <c r="G9" s="87"/>
      <c r="H9" s="87"/>
      <c r="I9" s="87"/>
      <c r="J9" s="87"/>
      <c r="K9" s="88"/>
      <c r="L9" s="88"/>
      <c r="M9" s="88"/>
      <c r="N9" s="88"/>
      <c r="O9" s="88"/>
      <c r="P9" s="88"/>
      <c r="Q9" s="88"/>
      <c r="R9" s="88"/>
      <c r="S9" s="70"/>
      <c r="T9" s="71"/>
      <c r="U9" s="93"/>
      <c r="V9" s="93"/>
      <c r="W9" s="93"/>
      <c r="X9" s="93"/>
      <c r="Y9" s="93"/>
      <c r="Z9" s="93"/>
      <c r="AA9" s="93"/>
      <c r="AB9" s="93"/>
      <c r="AC9" s="93"/>
      <c r="AD9" s="93"/>
      <c r="AE9" s="93"/>
      <c r="AF9" s="93"/>
      <c r="AG9" s="93"/>
      <c r="AH9" s="93"/>
      <c r="AI9" s="93"/>
      <c r="AJ9" s="93"/>
      <c r="AK9" s="93"/>
      <c r="AL9" s="93"/>
      <c r="AM9" s="93"/>
      <c r="AN9" s="93"/>
      <c r="AO9" s="93"/>
      <c r="AP9" s="93"/>
      <c r="AQ9" s="93"/>
      <c r="AR9" s="93"/>
      <c r="AS9" s="93"/>
      <c r="AT9" s="93"/>
      <c r="AU9" s="93"/>
      <c r="AV9" s="93"/>
      <c r="AW9" s="93"/>
      <c r="AX9" s="93"/>
      <c r="AY9" s="93"/>
      <c r="AZ9" s="93"/>
      <c r="BA9" s="93"/>
      <c r="BB9" s="93"/>
      <c r="BC9" s="93"/>
      <c r="BD9" s="93"/>
      <c r="BE9" s="93"/>
      <c r="BF9" s="93"/>
      <c r="BG9" s="93"/>
      <c r="BH9" s="93"/>
      <c r="BI9" s="93"/>
      <c r="BJ9" s="93"/>
      <c r="BK9" s="93"/>
      <c r="BL9" s="93"/>
      <c r="BM9" s="93"/>
      <c r="BN9" s="93"/>
      <c r="BO9" s="93"/>
      <c r="BP9" s="93"/>
      <c r="BQ9" s="93"/>
      <c r="BR9" s="93"/>
      <c r="BS9" s="93"/>
      <c r="BT9" s="93"/>
      <c r="BU9" s="93"/>
      <c r="BV9" s="93"/>
      <c r="BW9" s="93"/>
      <c r="BX9" s="93"/>
      <c r="BY9" s="93"/>
      <c r="BZ9" s="93"/>
      <c r="CA9" s="93"/>
      <c r="CB9" s="93"/>
      <c r="CC9" s="93"/>
      <c r="CD9" s="93"/>
      <c r="CE9" s="93"/>
      <c r="CF9" s="93"/>
      <c r="CG9" s="93"/>
      <c r="CH9" s="93"/>
      <c r="CI9" s="93"/>
      <c r="CJ9" s="93"/>
      <c r="CK9" s="93"/>
      <c r="CL9" s="93"/>
      <c r="CM9" s="93"/>
      <c r="CN9" s="93"/>
      <c r="CO9" s="93"/>
      <c r="CP9" s="93"/>
      <c r="CQ9" s="93"/>
      <c r="CR9" s="93"/>
      <c r="CS9" s="93"/>
      <c r="CT9" s="93"/>
      <c r="CU9" s="93"/>
      <c r="CV9" s="93"/>
      <c r="CW9" s="93"/>
      <c r="CX9" s="93"/>
      <c r="CY9" s="93"/>
      <c r="CZ9" s="93"/>
      <c r="DA9" s="93"/>
      <c r="DB9" s="93"/>
      <c r="DC9" s="93"/>
      <c r="DD9" s="93"/>
      <c r="DE9" s="93"/>
      <c r="DF9" s="93"/>
      <c r="DG9" s="93"/>
      <c r="DH9" s="93"/>
      <c r="DI9" s="93"/>
      <c r="DJ9" s="93"/>
      <c r="DK9" s="93"/>
      <c r="DL9" s="93"/>
      <c r="DM9" s="93"/>
      <c r="DN9" s="93"/>
      <c r="DO9" s="93"/>
      <c r="DP9" s="93"/>
      <c r="DQ9" s="93"/>
      <c r="DR9" s="93"/>
      <c r="DS9" s="93"/>
      <c r="DT9" s="93"/>
      <c r="DU9" s="93"/>
      <c r="DV9" s="93"/>
      <c r="DW9" s="93"/>
      <c r="DX9" s="93"/>
      <c r="DY9" s="93"/>
      <c r="DZ9" s="93"/>
      <c r="EA9" s="93"/>
      <c r="EB9" s="93"/>
      <c r="EC9" s="93"/>
      <c r="ED9" s="93"/>
      <c r="EE9" s="93"/>
      <c r="EF9" s="93"/>
      <c r="EG9" s="93"/>
      <c r="EH9" s="93"/>
      <c r="EI9" s="93"/>
      <c r="EJ9" s="93"/>
      <c r="EK9" s="93"/>
      <c r="EL9" s="93"/>
      <c r="EM9" s="93"/>
      <c r="EN9" s="93"/>
      <c r="EO9" s="93"/>
      <c r="EP9" s="93"/>
      <c r="EQ9" s="93"/>
      <c r="ER9" s="93"/>
      <c r="ES9" s="93"/>
      <c r="ET9" s="93"/>
      <c r="EU9" s="93"/>
      <c r="EV9" s="93"/>
      <c r="EW9" s="93"/>
      <c r="EX9" s="93"/>
      <c r="EY9" s="93"/>
      <c r="EZ9" s="93"/>
      <c r="FA9" s="93"/>
      <c r="FB9" s="93"/>
      <c r="FC9" s="93"/>
      <c r="FD9" s="93"/>
      <c r="FE9" s="93"/>
      <c r="FF9" s="93"/>
      <c r="FG9" s="93"/>
      <c r="FH9" s="93"/>
      <c r="FI9" s="93"/>
      <c r="FJ9" s="93"/>
      <c r="FK9" s="93"/>
      <c r="FL9" s="93"/>
      <c r="FM9" s="93"/>
      <c r="FN9" s="93"/>
      <c r="FO9" s="93"/>
      <c r="FP9" s="93"/>
      <c r="FQ9" s="93"/>
      <c r="FR9" s="93"/>
      <c r="FS9" s="93"/>
      <c r="FT9" s="93"/>
      <c r="FU9" s="93"/>
      <c r="FV9" s="93"/>
      <c r="FW9" s="93"/>
      <c r="FX9" s="93"/>
      <c r="FY9" s="93"/>
      <c r="FZ9" s="93"/>
      <c r="GA9" s="93"/>
      <c r="GB9" s="93"/>
      <c r="GC9" s="93"/>
      <c r="GD9" s="93"/>
      <c r="GE9" s="93"/>
      <c r="GF9" s="93"/>
      <c r="GG9" s="93"/>
      <c r="GH9" s="93"/>
      <c r="GI9" s="93"/>
      <c r="GJ9" s="93"/>
      <c r="GK9" s="93"/>
      <c r="GL9" s="93"/>
      <c r="GM9" s="93"/>
      <c r="GN9" s="93"/>
      <c r="GO9" s="93"/>
      <c r="GP9" s="93"/>
      <c r="GQ9" s="93"/>
      <c r="GR9" s="93"/>
      <c r="GS9" s="93"/>
      <c r="GT9" s="93"/>
      <c r="GU9" s="93"/>
      <c r="GV9" s="93"/>
      <c r="GW9" s="93"/>
      <c r="GX9" s="93"/>
      <c r="GY9" s="93"/>
      <c r="GZ9" s="93"/>
      <c r="HA9" s="93"/>
      <c r="HB9" s="93"/>
      <c r="HC9" s="93"/>
      <c r="HD9" s="93"/>
      <c r="HE9" s="93"/>
      <c r="HF9" s="93"/>
      <c r="HG9" s="93"/>
      <c r="HH9" s="93"/>
      <c r="HI9" s="93"/>
      <c r="HJ9" s="93"/>
      <c r="HK9" s="93"/>
      <c r="HL9" s="93"/>
      <c r="HM9" s="93"/>
      <c r="HN9" s="93"/>
      <c r="HO9" s="93"/>
      <c r="HP9" s="93"/>
      <c r="HQ9" s="93"/>
      <c r="HR9" s="93"/>
      <c r="HS9" s="93"/>
      <c r="HT9" s="93"/>
      <c r="HU9" s="93"/>
      <c r="HV9" s="93"/>
      <c r="HW9" s="93"/>
      <c r="HX9" s="93"/>
      <c r="HY9" s="93"/>
      <c r="HZ9" s="93"/>
      <c r="IA9" s="93"/>
      <c r="IB9" s="93"/>
      <c r="IC9" s="93"/>
    </row>
    <row r="10" ht="17.4" spans="7:237">
      <c r="G10" s="87"/>
      <c r="H10" s="87"/>
      <c r="I10" s="87"/>
      <c r="J10" s="87"/>
      <c r="K10" s="88"/>
      <c r="L10" s="88"/>
      <c r="M10" s="88"/>
      <c r="N10" s="88"/>
      <c r="O10" s="88"/>
      <c r="P10" s="88"/>
      <c r="Q10" s="88"/>
      <c r="R10" s="88"/>
      <c r="S10" s="70"/>
      <c r="T10" s="71"/>
      <c r="U10" s="93"/>
      <c r="V10" s="93"/>
      <c r="W10" s="93"/>
      <c r="X10" s="93"/>
      <c r="Y10" s="93"/>
      <c r="Z10" s="93"/>
      <c r="AA10" s="93"/>
      <c r="AB10" s="93"/>
      <c r="AC10" s="93"/>
      <c r="AD10" s="93"/>
      <c r="AE10" s="93"/>
      <c r="AF10" s="93"/>
      <c r="AG10" s="93"/>
      <c r="AH10" s="93"/>
      <c r="AI10" s="93"/>
      <c r="AJ10" s="93"/>
      <c r="AK10" s="93"/>
      <c r="AL10" s="93"/>
      <c r="AM10" s="93"/>
      <c r="AN10" s="93"/>
      <c r="AO10" s="93"/>
      <c r="AP10" s="93"/>
      <c r="AQ10" s="93"/>
      <c r="AR10" s="93"/>
      <c r="AS10" s="93"/>
      <c r="AT10" s="93"/>
      <c r="AU10" s="93"/>
      <c r="AV10" s="93"/>
      <c r="AW10" s="93"/>
      <c r="AX10" s="93"/>
      <c r="AY10" s="93"/>
      <c r="AZ10" s="93"/>
      <c r="BA10" s="93"/>
      <c r="BB10" s="93"/>
      <c r="BC10" s="93"/>
      <c r="BD10" s="93"/>
      <c r="BE10" s="93"/>
      <c r="BF10" s="93"/>
      <c r="BG10" s="93"/>
      <c r="BH10" s="93"/>
      <c r="BI10" s="93"/>
      <c r="BJ10" s="93"/>
      <c r="BK10" s="93"/>
      <c r="BL10" s="93"/>
      <c r="BM10" s="93"/>
      <c r="BN10" s="93"/>
      <c r="BO10" s="93"/>
      <c r="BP10" s="93"/>
      <c r="BQ10" s="93"/>
      <c r="BR10" s="93"/>
      <c r="BS10" s="93"/>
      <c r="BT10" s="93"/>
      <c r="BU10" s="93"/>
      <c r="BV10" s="93"/>
      <c r="BW10" s="93"/>
      <c r="BX10" s="93"/>
      <c r="BY10" s="93"/>
      <c r="BZ10" s="93"/>
      <c r="CA10" s="93"/>
      <c r="CB10" s="93"/>
      <c r="CC10" s="93"/>
      <c r="CD10" s="93"/>
      <c r="CE10" s="93"/>
      <c r="CF10" s="93"/>
      <c r="CG10" s="93"/>
      <c r="CH10" s="93"/>
      <c r="CI10" s="93"/>
      <c r="CJ10" s="93"/>
      <c r="CK10" s="93"/>
      <c r="CL10" s="93"/>
      <c r="CM10" s="93"/>
      <c r="CN10" s="93"/>
      <c r="CO10" s="93"/>
      <c r="CP10" s="93"/>
      <c r="CQ10" s="93"/>
      <c r="CR10" s="93"/>
      <c r="CS10" s="93"/>
      <c r="CT10" s="93"/>
      <c r="CU10" s="93"/>
      <c r="CV10" s="93"/>
      <c r="CW10" s="93"/>
      <c r="CX10" s="93"/>
      <c r="CY10" s="93"/>
      <c r="CZ10" s="93"/>
      <c r="DA10" s="93"/>
      <c r="DB10" s="93"/>
      <c r="DC10" s="93"/>
      <c r="DD10" s="93"/>
      <c r="DE10" s="93"/>
      <c r="DF10" s="93"/>
      <c r="DG10" s="93"/>
      <c r="DH10" s="93"/>
      <c r="DI10" s="93"/>
      <c r="DJ10" s="93"/>
      <c r="DK10" s="93"/>
      <c r="DL10" s="93"/>
      <c r="DM10" s="93"/>
      <c r="DN10" s="93"/>
      <c r="DO10" s="93"/>
      <c r="DP10" s="93"/>
      <c r="DQ10" s="93"/>
      <c r="DR10" s="93"/>
      <c r="DS10" s="93"/>
      <c r="DT10" s="93"/>
      <c r="DU10" s="93"/>
      <c r="DV10" s="93"/>
      <c r="DW10" s="93"/>
      <c r="DX10" s="93"/>
      <c r="DY10" s="93"/>
      <c r="DZ10" s="93"/>
      <c r="EA10" s="93"/>
      <c r="EB10" s="93"/>
      <c r="EC10" s="93"/>
      <c r="ED10" s="93"/>
      <c r="EE10" s="93"/>
      <c r="EF10" s="93"/>
      <c r="EG10" s="93"/>
      <c r="EH10" s="93"/>
      <c r="EI10" s="93"/>
      <c r="EJ10" s="93"/>
      <c r="EK10" s="93"/>
      <c r="EL10" s="93"/>
      <c r="EM10" s="93"/>
      <c r="EN10" s="93"/>
      <c r="EO10" s="93"/>
      <c r="EP10" s="93"/>
      <c r="EQ10" s="93"/>
      <c r="ER10" s="93"/>
      <c r="ES10" s="93"/>
      <c r="ET10" s="93"/>
      <c r="EU10" s="93"/>
      <c r="EV10" s="93"/>
      <c r="EW10" s="93"/>
      <c r="EX10" s="93"/>
      <c r="EY10" s="93"/>
      <c r="EZ10" s="93"/>
      <c r="FA10" s="93"/>
      <c r="FB10" s="93"/>
      <c r="FC10" s="93"/>
      <c r="FD10" s="93"/>
      <c r="FE10" s="93"/>
      <c r="FF10" s="93"/>
      <c r="FG10" s="93"/>
      <c r="FH10" s="93"/>
      <c r="FI10" s="93"/>
      <c r="FJ10" s="93"/>
      <c r="FK10" s="93"/>
      <c r="FL10" s="93"/>
      <c r="FM10" s="93"/>
      <c r="FN10" s="93"/>
      <c r="FO10" s="93"/>
      <c r="FP10" s="93"/>
      <c r="FQ10" s="93"/>
      <c r="FR10" s="93"/>
      <c r="FS10" s="93"/>
      <c r="FT10" s="93"/>
      <c r="FU10" s="93"/>
      <c r="FV10" s="93"/>
      <c r="FW10" s="93"/>
      <c r="FX10" s="93"/>
      <c r="FY10" s="93"/>
      <c r="FZ10" s="93"/>
      <c r="GA10" s="93"/>
      <c r="GB10" s="93"/>
      <c r="GC10" s="93"/>
      <c r="GD10" s="93"/>
      <c r="GE10" s="93"/>
      <c r="GF10" s="93"/>
      <c r="GG10" s="93"/>
      <c r="GH10" s="93"/>
      <c r="GI10" s="93"/>
      <c r="GJ10" s="93"/>
      <c r="GK10" s="93"/>
      <c r="GL10" s="93"/>
      <c r="GM10" s="93"/>
      <c r="GN10" s="93"/>
      <c r="GO10" s="93"/>
      <c r="GP10" s="93"/>
      <c r="GQ10" s="93"/>
      <c r="GR10" s="93"/>
      <c r="GS10" s="93"/>
      <c r="GT10" s="93"/>
      <c r="GU10" s="93"/>
      <c r="GV10" s="93"/>
      <c r="GW10" s="93"/>
      <c r="GX10" s="93"/>
      <c r="GY10" s="93"/>
      <c r="GZ10" s="93"/>
      <c r="HA10" s="93"/>
      <c r="HB10" s="93"/>
      <c r="HC10" s="93"/>
      <c r="HD10" s="93"/>
      <c r="HE10" s="93"/>
      <c r="HF10" s="93"/>
      <c r="HG10" s="93"/>
      <c r="HH10" s="93"/>
      <c r="HI10" s="93"/>
      <c r="HJ10" s="93"/>
      <c r="HK10" s="93"/>
      <c r="HL10" s="93"/>
      <c r="HM10" s="93"/>
      <c r="HN10" s="93"/>
      <c r="HO10" s="93"/>
      <c r="HP10" s="93"/>
      <c r="HQ10" s="93"/>
      <c r="HR10" s="93"/>
      <c r="HS10" s="93"/>
      <c r="HT10" s="93"/>
      <c r="HU10" s="93"/>
      <c r="HV10" s="93"/>
      <c r="HW10" s="93"/>
      <c r="HX10" s="93"/>
      <c r="HY10" s="93"/>
      <c r="HZ10" s="93"/>
      <c r="IA10" s="93"/>
      <c r="IB10" s="93"/>
      <c r="IC10" s="93"/>
    </row>
    <row r="11" ht="17.4" spans="8:237">
      <c r="H11" s="63"/>
      <c r="I11" s="69"/>
      <c r="J11" s="69"/>
      <c r="K11" s="88"/>
      <c r="L11" s="88"/>
      <c r="M11" s="88"/>
      <c r="N11" s="88"/>
      <c r="O11" s="88"/>
      <c r="P11" s="88"/>
      <c r="Q11" s="88"/>
      <c r="R11" s="88"/>
      <c r="S11" s="70"/>
      <c r="T11" s="71"/>
      <c r="U11" s="93"/>
      <c r="V11" s="93"/>
      <c r="W11" s="93"/>
      <c r="X11" s="93"/>
      <c r="Y11" s="93"/>
      <c r="Z11" s="93"/>
      <c r="AA11" s="93"/>
      <c r="AB11" s="93"/>
      <c r="AC11" s="93"/>
      <c r="AD11" s="93"/>
      <c r="AE11" s="93"/>
      <c r="AF11" s="93"/>
      <c r="AG11" s="93"/>
      <c r="AH11" s="93"/>
      <c r="AI11" s="93"/>
      <c r="AJ11" s="93"/>
      <c r="AK11" s="93"/>
      <c r="AL11" s="93"/>
      <c r="AM11" s="93"/>
      <c r="AN11" s="93"/>
      <c r="AO11" s="93"/>
      <c r="AP11" s="93"/>
      <c r="AQ11" s="93"/>
      <c r="AR11" s="93"/>
      <c r="AS11" s="93"/>
      <c r="AT11" s="93"/>
      <c r="AU11" s="93"/>
      <c r="AV11" s="93"/>
      <c r="AW11" s="93"/>
      <c r="AX11" s="93"/>
      <c r="AY11" s="93"/>
      <c r="AZ11" s="93"/>
      <c r="BA11" s="93"/>
      <c r="BB11" s="93"/>
      <c r="BC11" s="93"/>
      <c r="BD11" s="93"/>
      <c r="BE11" s="93"/>
      <c r="BF11" s="93"/>
      <c r="BG11" s="93"/>
      <c r="BH11" s="93"/>
      <c r="BI11" s="93"/>
      <c r="BJ11" s="93"/>
      <c r="BK11" s="93"/>
      <c r="BL11" s="93"/>
      <c r="BM11" s="93"/>
      <c r="BN11" s="93"/>
      <c r="BO11" s="93"/>
      <c r="BP11" s="93"/>
      <c r="BQ11" s="93"/>
      <c r="BR11" s="93"/>
      <c r="BS11" s="93"/>
      <c r="BT11" s="93"/>
      <c r="BU11" s="93"/>
      <c r="BV11" s="93"/>
      <c r="BW11" s="93"/>
      <c r="BX11" s="93"/>
      <c r="BY11" s="93"/>
      <c r="BZ11" s="93"/>
      <c r="CA11" s="93"/>
      <c r="CB11" s="93"/>
      <c r="CC11" s="93"/>
      <c r="CD11" s="93"/>
      <c r="CE11" s="93"/>
      <c r="CF11" s="93"/>
      <c r="CG11" s="93"/>
      <c r="CH11" s="93"/>
      <c r="CI11" s="93"/>
      <c r="CJ11" s="93"/>
      <c r="CK11" s="93"/>
      <c r="CL11" s="93"/>
      <c r="CM11" s="93"/>
      <c r="CN11" s="93"/>
      <c r="CO11" s="93"/>
      <c r="CP11" s="93"/>
      <c r="CQ11" s="93"/>
      <c r="CR11" s="93"/>
      <c r="CS11" s="93"/>
      <c r="CT11" s="93"/>
      <c r="CU11" s="93"/>
      <c r="CV11" s="93"/>
      <c r="CW11" s="93"/>
      <c r="CX11" s="93"/>
      <c r="CY11" s="93"/>
      <c r="CZ11" s="93"/>
      <c r="DA11" s="93"/>
      <c r="DB11" s="93"/>
      <c r="DC11" s="93"/>
      <c r="DD11" s="93"/>
      <c r="DE11" s="93"/>
      <c r="DF11" s="93"/>
      <c r="DG11" s="93"/>
      <c r="DH11" s="93"/>
      <c r="DI11" s="93"/>
      <c r="DJ11" s="93"/>
      <c r="DK11" s="93"/>
      <c r="DL11" s="93"/>
      <c r="DM11" s="93"/>
      <c r="DN11" s="93"/>
      <c r="DO11" s="93"/>
      <c r="DP11" s="93"/>
      <c r="DQ11" s="93"/>
      <c r="DR11" s="93"/>
      <c r="DS11" s="93"/>
      <c r="DT11" s="93"/>
      <c r="DU11" s="93"/>
      <c r="DV11" s="93"/>
      <c r="DW11" s="93"/>
      <c r="DX11" s="93"/>
      <c r="DY11" s="93"/>
      <c r="DZ11" s="93"/>
      <c r="EA11" s="93"/>
      <c r="EB11" s="93"/>
      <c r="EC11" s="93"/>
      <c r="ED11" s="93"/>
      <c r="EE11" s="93"/>
      <c r="EF11" s="93"/>
      <c r="EG11" s="93"/>
      <c r="EH11" s="93"/>
      <c r="EI11" s="93"/>
      <c r="EJ11" s="93"/>
      <c r="EK11" s="93"/>
      <c r="EL11" s="93"/>
      <c r="EM11" s="93"/>
      <c r="EN11" s="93"/>
      <c r="EO11" s="93"/>
      <c r="EP11" s="93"/>
      <c r="EQ11" s="93"/>
      <c r="ER11" s="93"/>
      <c r="ES11" s="93"/>
      <c r="ET11" s="93"/>
      <c r="EU11" s="93"/>
      <c r="EV11" s="93"/>
      <c r="EW11" s="93"/>
      <c r="EX11" s="93"/>
      <c r="EY11" s="93"/>
      <c r="EZ11" s="93"/>
      <c r="FA11" s="93"/>
      <c r="FB11" s="93"/>
      <c r="FC11" s="93"/>
      <c r="FD11" s="93"/>
      <c r="FE11" s="93"/>
      <c r="FF11" s="93"/>
      <c r="FG11" s="93"/>
      <c r="FH11" s="93"/>
      <c r="FI11" s="93"/>
      <c r="FJ11" s="93"/>
      <c r="FK11" s="93"/>
      <c r="FL11" s="93"/>
      <c r="FM11" s="93"/>
      <c r="FN11" s="93"/>
      <c r="FO11" s="93"/>
      <c r="FP11" s="93"/>
      <c r="FQ11" s="93"/>
      <c r="FR11" s="93"/>
      <c r="FS11" s="93"/>
      <c r="FT11" s="93"/>
      <c r="FU11" s="93"/>
      <c r="FV11" s="93"/>
      <c r="FW11" s="93"/>
      <c r="FX11" s="93"/>
      <c r="FY11" s="93"/>
      <c r="FZ11" s="93"/>
      <c r="GA11" s="93"/>
      <c r="GB11" s="93"/>
      <c r="GC11" s="93"/>
      <c r="GD11" s="93"/>
      <c r="GE11" s="93"/>
      <c r="GF11" s="93"/>
      <c r="GG11" s="93"/>
      <c r="GH11" s="93"/>
      <c r="GI11" s="93"/>
      <c r="GJ11" s="93"/>
      <c r="GK11" s="93"/>
      <c r="GL11" s="93"/>
      <c r="GM11" s="93"/>
      <c r="GN11" s="93"/>
      <c r="GO11" s="93"/>
      <c r="GP11" s="93"/>
      <c r="GQ11" s="93"/>
      <c r="GR11" s="93"/>
      <c r="GS11" s="93"/>
      <c r="GT11" s="93"/>
      <c r="GU11" s="93"/>
      <c r="GV11" s="93"/>
      <c r="GW11" s="93"/>
      <c r="GX11" s="93"/>
      <c r="GY11" s="93"/>
      <c r="GZ11" s="93"/>
      <c r="HA11" s="93"/>
      <c r="HB11" s="93"/>
      <c r="HC11" s="93"/>
      <c r="HD11" s="93"/>
      <c r="HE11" s="93"/>
      <c r="HF11" s="93"/>
      <c r="HG11" s="93"/>
      <c r="HH11" s="93"/>
      <c r="HI11" s="93"/>
      <c r="HJ11" s="93"/>
      <c r="HK11" s="93"/>
      <c r="HL11" s="93"/>
      <c r="HM11" s="93"/>
      <c r="HN11" s="93"/>
      <c r="HO11" s="93"/>
      <c r="HP11" s="93"/>
      <c r="HQ11" s="93"/>
      <c r="HR11" s="93"/>
      <c r="HS11" s="93"/>
      <c r="HT11" s="93"/>
      <c r="HU11" s="93"/>
      <c r="HV11" s="93"/>
      <c r="HW11" s="93"/>
      <c r="HX11" s="93"/>
      <c r="HY11" s="93"/>
      <c r="HZ11" s="93"/>
      <c r="IA11" s="93"/>
      <c r="IB11" s="93"/>
      <c r="IC11" s="93"/>
    </row>
    <row r="12" ht="17.4" spans="8:20">
      <c r="H12" s="63"/>
      <c r="I12" s="69"/>
      <c r="J12" s="69"/>
      <c r="K12" s="88"/>
      <c r="L12" s="88"/>
      <c r="M12" s="88"/>
      <c r="N12" s="88"/>
      <c r="O12" s="88"/>
      <c r="P12" s="88"/>
      <c r="Q12" s="88"/>
      <c r="R12" s="88"/>
      <c r="S12" s="70"/>
      <c r="T12" s="71"/>
    </row>
    <row r="13" ht="17.4" spans="8:20">
      <c r="H13" s="63"/>
      <c r="I13" s="69"/>
      <c r="J13" s="69"/>
      <c r="K13" s="88"/>
      <c r="L13" s="88"/>
      <c r="M13" s="88"/>
      <c r="N13" s="88"/>
      <c r="O13" s="88"/>
      <c r="P13" s="88"/>
      <c r="Q13" s="88"/>
      <c r="R13" s="88"/>
      <c r="S13" s="70"/>
      <c r="T13" s="71"/>
    </row>
    <row r="14" ht="17.4" spans="8:20">
      <c r="H14" s="63"/>
      <c r="I14" s="69"/>
      <c r="J14" s="69"/>
      <c r="K14" s="88"/>
      <c r="L14" s="88"/>
      <c r="M14" s="88"/>
      <c r="N14" s="88"/>
      <c r="O14" s="88"/>
      <c r="P14" s="88"/>
      <c r="Q14" s="88"/>
      <c r="R14" s="88"/>
      <c r="S14" s="70"/>
      <c r="T14" s="71"/>
    </row>
    <row r="15" ht="17.4" spans="8:20">
      <c r="H15" s="63"/>
      <c r="I15" s="69"/>
      <c r="J15" s="69"/>
      <c r="K15" s="88"/>
      <c r="L15" s="88"/>
      <c r="M15" s="88"/>
      <c r="N15" s="88"/>
      <c r="O15" s="88"/>
      <c r="P15" s="88"/>
      <c r="Q15" s="88"/>
      <c r="R15" s="88"/>
      <c r="S15" s="70"/>
      <c r="T15" s="71"/>
    </row>
    <row r="16" ht="17.4" spans="8:20">
      <c r="H16" s="63"/>
      <c r="I16" s="69"/>
      <c r="J16" s="69"/>
      <c r="O16" s="70"/>
      <c r="P16" s="74"/>
      <c r="Q16" s="74"/>
      <c r="S16" s="70"/>
      <c r="T16" s="71"/>
    </row>
    <row r="17" ht="17.4" spans="8:20">
      <c r="H17" s="63"/>
      <c r="I17" s="69"/>
      <c r="J17" s="69"/>
      <c r="O17" s="70"/>
      <c r="P17" s="74"/>
      <c r="Q17" s="74"/>
      <c r="S17" s="70"/>
      <c r="T17" s="71"/>
    </row>
    <row r="18" ht="17.4" spans="8:20">
      <c r="H18" s="63"/>
      <c r="I18" s="69"/>
      <c r="J18" s="69"/>
      <c r="O18" s="70"/>
      <c r="P18" s="74"/>
      <c r="Q18" s="74"/>
      <c r="S18" s="70"/>
      <c r="T18" s="71"/>
    </row>
    <row r="19" ht="17.4" spans="8:20">
      <c r="H19" s="63"/>
      <c r="I19" s="69"/>
      <c r="J19" s="69"/>
      <c r="O19" s="70"/>
      <c r="P19" s="74"/>
      <c r="Q19" s="74"/>
      <c r="S19" s="70"/>
      <c r="T19" s="71"/>
    </row>
    <row r="20" ht="17.4" spans="8:20">
      <c r="H20" s="63"/>
      <c r="I20" s="69"/>
      <c r="J20" s="69"/>
      <c r="O20" s="70"/>
      <c r="P20" s="74"/>
      <c r="Q20" s="74"/>
      <c r="S20" s="70"/>
      <c r="T20" s="71"/>
    </row>
    <row r="21" ht="17.4" spans="8:20">
      <c r="H21" s="63"/>
      <c r="I21" s="69"/>
      <c r="J21" s="69"/>
      <c r="O21" s="70"/>
      <c r="P21" s="74"/>
      <c r="Q21" s="74"/>
      <c r="S21" s="70"/>
      <c r="T21" s="71"/>
    </row>
    <row r="22" ht="17.4" spans="8:20">
      <c r="H22" s="63"/>
      <c r="I22" s="69"/>
      <c r="J22" s="69"/>
      <c r="O22" s="70"/>
      <c r="P22" s="74"/>
      <c r="Q22" s="74"/>
      <c r="S22" s="70"/>
      <c r="T22" s="71"/>
    </row>
    <row r="23" ht="17.4" spans="8:20">
      <c r="H23" s="63"/>
      <c r="I23" s="69"/>
      <c r="J23" s="69"/>
      <c r="O23" s="70"/>
      <c r="P23" s="74"/>
      <c r="Q23" s="74"/>
      <c r="S23" s="70"/>
      <c r="T23" s="71"/>
    </row>
    <row r="24" ht="17.4" spans="8:20">
      <c r="H24" s="63"/>
      <c r="I24" s="69"/>
      <c r="J24" s="69"/>
      <c r="O24" s="70"/>
      <c r="P24" s="74"/>
      <c r="Q24" s="74"/>
      <c r="S24" s="70"/>
      <c r="T24" s="71"/>
    </row>
    <row r="25" ht="17.4" spans="8:20">
      <c r="H25" s="63"/>
      <c r="I25" s="69"/>
      <c r="J25" s="69"/>
      <c r="O25" s="70"/>
      <c r="P25" s="74"/>
      <c r="Q25" s="74"/>
      <c r="S25" s="70"/>
      <c r="T25" s="71"/>
    </row>
    <row r="26" ht="17.4" spans="8:20">
      <c r="H26" s="63"/>
      <c r="I26" s="69"/>
      <c r="J26" s="69"/>
      <c r="O26" s="70"/>
      <c r="P26" s="74"/>
      <c r="Q26" s="74"/>
      <c r="S26" s="70"/>
      <c r="T26" s="71"/>
    </row>
    <row r="27" ht="17.4" spans="8:20">
      <c r="H27" s="63"/>
      <c r="I27" s="69"/>
      <c r="J27" s="69"/>
      <c r="O27" s="70"/>
      <c r="P27" s="74"/>
      <c r="Q27" s="74"/>
      <c r="S27" s="70"/>
      <c r="T27" s="71"/>
    </row>
    <row r="28" ht="17.4" spans="8:20">
      <c r="H28" s="63"/>
      <c r="I28" s="69"/>
      <c r="J28" s="69"/>
      <c r="O28" s="70"/>
      <c r="P28" s="74"/>
      <c r="Q28" s="74"/>
      <c r="S28" s="70"/>
      <c r="T28" s="71"/>
    </row>
    <row r="29" ht="17.4" spans="8:20">
      <c r="H29" s="63"/>
      <c r="I29" s="69"/>
      <c r="J29" s="69"/>
      <c r="O29" s="70"/>
      <c r="P29" s="74"/>
      <c r="Q29" s="74"/>
      <c r="S29" s="70"/>
      <c r="T29" s="71"/>
    </row>
    <row r="30" ht="17.4" spans="8:20">
      <c r="H30" s="63"/>
      <c r="I30" s="69"/>
      <c r="J30" s="69"/>
      <c r="O30" s="70"/>
      <c r="P30" s="74"/>
      <c r="Q30" s="74"/>
      <c r="S30" s="70"/>
      <c r="T30" s="71"/>
    </row>
    <row r="31" ht="17.4" spans="8:20">
      <c r="H31" s="63"/>
      <c r="I31" s="69"/>
      <c r="J31" s="69"/>
      <c r="O31" s="70"/>
      <c r="P31" s="74"/>
      <c r="Q31" s="74"/>
      <c r="S31" s="70"/>
      <c r="T31" s="71"/>
    </row>
    <row r="32" ht="17.4" spans="8:20">
      <c r="H32" s="63"/>
      <c r="I32" s="69"/>
      <c r="J32" s="69"/>
      <c r="O32" s="70"/>
      <c r="P32" s="74"/>
      <c r="Q32" s="74"/>
      <c r="S32" s="70"/>
      <c r="T32" s="71"/>
    </row>
    <row r="33" ht="17.4" spans="8:20">
      <c r="H33" s="63"/>
      <c r="I33" s="69"/>
      <c r="J33" s="69"/>
      <c r="O33" s="70"/>
      <c r="P33" s="74"/>
      <c r="Q33" s="74"/>
      <c r="S33" s="70"/>
      <c r="T33" s="71"/>
    </row>
    <row r="34" ht="17.4" spans="8:20">
      <c r="H34" s="63"/>
      <c r="I34" s="69"/>
      <c r="J34" s="69"/>
      <c r="O34" s="70"/>
      <c r="P34" s="74"/>
      <c r="Q34" s="74"/>
      <c r="S34" s="70"/>
      <c r="T34" s="71"/>
    </row>
    <row r="35" ht="17.4" spans="8:20">
      <c r="H35" s="63"/>
      <c r="I35" s="69"/>
      <c r="J35" s="69"/>
      <c r="O35" s="70"/>
      <c r="P35" s="74"/>
      <c r="Q35" s="74"/>
      <c r="S35" s="70"/>
      <c r="T35" s="71"/>
    </row>
    <row r="36" ht="17.4" spans="8:20">
      <c r="H36" s="63"/>
      <c r="I36" s="69"/>
      <c r="J36" s="69"/>
      <c r="O36" s="70"/>
      <c r="P36" s="74"/>
      <c r="Q36" s="74"/>
      <c r="S36" s="70"/>
      <c r="T36" s="71"/>
    </row>
    <row r="37" ht="17.4" spans="8:20">
      <c r="H37" s="63"/>
      <c r="I37" s="69"/>
      <c r="J37" s="69"/>
      <c r="O37" s="70"/>
      <c r="P37" s="74"/>
      <c r="Q37" s="74"/>
      <c r="S37" s="70"/>
      <c r="T37" s="71"/>
    </row>
    <row r="38" ht="17.4" spans="8:20">
      <c r="H38" s="63"/>
      <c r="I38" s="69"/>
      <c r="J38" s="69"/>
      <c r="O38" s="70"/>
      <c r="P38" s="74"/>
      <c r="Q38" s="74"/>
      <c r="S38" s="70"/>
      <c r="T38" s="71"/>
    </row>
    <row r="39" ht="17.4" spans="8:20">
      <c r="H39" s="63"/>
      <c r="I39" s="69"/>
      <c r="J39" s="69"/>
      <c r="O39" s="70"/>
      <c r="P39" s="74"/>
      <c r="Q39" s="74"/>
      <c r="S39" s="70"/>
      <c r="T39" s="71"/>
    </row>
    <row r="40" ht="17.4" spans="8:20">
      <c r="H40" s="63"/>
      <c r="I40" s="69"/>
      <c r="J40" s="69"/>
      <c r="O40" s="70"/>
      <c r="P40" s="74"/>
      <c r="Q40" s="74"/>
      <c r="S40" s="70"/>
      <c r="T40" s="71"/>
    </row>
    <row r="41" ht="17.4" spans="8:20">
      <c r="H41" s="63"/>
      <c r="I41" s="69"/>
      <c r="J41" s="69"/>
      <c r="O41" s="70"/>
      <c r="P41" s="74"/>
      <c r="Q41" s="74"/>
      <c r="S41" s="70"/>
      <c r="T41" s="71"/>
    </row>
    <row r="42" ht="17.4" spans="8:20">
      <c r="H42" s="63"/>
      <c r="I42" s="69"/>
      <c r="J42" s="69"/>
      <c r="O42" s="70"/>
      <c r="P42" s="74"/>
      <c r="Q42" s="74"/>
      <c r="S42" s="70"/>
      <c r="T42" s="71"/>
    </row>
    <row r="43" ht="17.4" spans="8:20">
      <c r="H43" s="63"/>
      <c r="I43" s="69"/>
      <c r="J43" s="69"/>
      <c r="O43" s="70"/>
      <c r="P43" s="74"/>
      <c r="Q43" s="74"/>
      <c r="S43" s="70"/>
      <c r="T43" s="71"/>
    </row>
    <row r="44" ht="17.4" spans="8:20">
      <c r="H44" s="63"/>
      <c r="I44" s="69"/>
      <c r="J44" s="69"/>
      <c r="O44" s="70"/>
      <c r="P44" s="74"/>
      <c r="Q44" s="74"/>
      <c r="S44" s="70"/>
      <c r="T44" s="71"/>
    </row>
    <row r="45" ht="17.4" spans="8:20">
      <c r="H45" s="63"/>
      <c r="I45" s="69"/>
      <c r="J45" s="69"/>
      <c r="O45" s="76"/>
      <c r="P45" s="74"/>
      <c r="Q45" s="74"/>
      <c r="S45" s="70"/>
      <c r="T45" s="71"/>
    </row>
    <row r="46" ht="17.4" spans="8:20">
      <c r="H46" s="63"/>
      <c r="I46" s="69"/>
      <c r="J46" s="69"/>
      <c r="O46" s="70"/>
      <c r="P46" s="74"/>
      <c r="Q46" s="74"/>
      <c r="S46" s="70"/>
      <c r="T46" s="71"/>
    </row>
    <row r="47" ht="17.4" spans="8:20">
      <c r="H47" s="63"/>
      <c r="I47" s="69"/>
      <c r="J47" s="69"/>
      <c r="O47" s="76"/>
      <c r="P47" s="74"/>
      <c r="Q47" s="74"/>
      <c r="S47" s="70"/>
      <c r="T47" s="71"/>
    </row>
    <row r="48" ht="17.4" spans="8:20">
      <c r="H48" s="63"/>
      <c r="I48" s="69"/>
      <c r="J48" s="69"/>
      <c r="O48" s="70"/>
      <c r="P48" s="74"/>
      <c r="Q48" s="74"/>
      <c r="S48" s="70"/>
      <c r="T48" s="71"/>
    </row>
    <row r="49" ht="17.4" spans="8:20">
      <c r="H49" s="63"/>
      <c r="I49" s="69"/>
      <c r="J49" s="69"/>
      <c r="O49" s="70"/>
      <c r="P49" s="74"/>
      <c r="Q49" s="74"/>
      <c r="S49" s="70"/>
      <c r="T49" s="71"/>
    </row>
    <row r="50" ht="17.4" spans="8:20">
      <c r="H50" s="63"/>
      <c r="I50" s="69"/>
      <c r="J50" s="69"/>
      <c r="O50" s="70"/>
      <c r="P50" s="74"/>
      <c r="Q50" s="74"/>
      <c r="S50" s="70"/>
      <c r="T50" s="71"/>
    </row>
    <row r="51" ht="17.4" spans="8:20">
      <c r="H51" s="63"/>
      <c r="I51" s="69"/>
      <c r="J51" s="69"/>
      <c r="O51" s="70"/>
      <c r="P51" s="74"/>
      <c r="Q51" s="74"/>
      <c r="S51" s="70"/>
      <c r="T51" s="71"/>
    </row>
    <row r="52" ht="17.4" spans="8:20">
      <c r="H52" s="63"/>
      <c r="I52" s="69"/>
      <c r="J52" s="69"/>
      <c r="O52" s="70"/>
      <c r="P52" s="74"/>
      <c r="Q52" s="74"/>
      <c r="S52" s="70"/>
      <c r="T52" s="71"/>
    </row>
    <row r="53" ht="17.4" spans="8:20">
      <c r="H53" s="63"/>
      <c r="I53" s="69"/>
      <c r="J53" s="69"/>
      <c r="O53" s="70"/>
      <c r="S53" s="70"/>
      <c r="T53" s="71"/>
    </row>
    <row r="54" ht="17.4" spans="8:20">
      <c r="H54" s="63"/>
      <c r="I54" s="69"/>
      <c r="J54" s="69"/>
      <c r="T54" s="71"/>
    </row>
    <row r="55" ht="17.4" spans="8:20">
      <c r="H55" s="63"/>
      <c r="I55" s="69"/>
      <c r="J55" s="69"/>
      <c r="T55" s="71"/>
    </row>
    <row r="56" ht="17.4" spans="8:20">
      <c r="H56" s="63"/>
      <c r="I56" s="69"/>
      <c r="J56" s="69"/>
      <c r="T56" s="71"/>
    </row>
    <row r="57" ht="17.4" spans="8:10">
      <c r="H57" s="63"/>
      <c r="I57" s="69"/>
      <c r="J57" s="69"/>
    </row>
    <row r="58" ht="17.4" spans="8:10">
      <c r="H58" s="63"/>
      <c r="I58" s="69"/>
      <c r="J58" s="69"/>
    </row>
    <row r="59" ht="17.4" spans="8:10">
      <c r="H59" s="63"/>
      <c r="I59" s="69"/>
      <c r="J59" s="69"/>
    </row>
    <row r="60" ht="17.4" spans="8:10">
      <c r="H60" s="63"/>
      <c r="I60" s="69"/>
      <c r="J60" s="69"/>
    </row>
    <row r="61" ht="17.4" spans="8:10">
      <c r="H61" s="63"/>
      <c r="I61" s="69"/>
      <c r="J61" s="69"/>
    </row>
    <row r="62" ht="17.4" spans="8:10">
      <c r="H62" s="63"/>
      <c r="I62" s="69"/>
      <c r="J62" s="69"/>
    </row>
    <row r="63" ht="17.4" spans="8:10">
      <c r="H63" s="63"/>
      <c r="I63" s="69"/>
      <c r="J63" s="69"/>
    </row>
    <row r="64" ht="17.4" spans="8:10">
      <c r="H64" s="63"/>
      <c r="I64" s="69"/>
      <c r="J64" s="69"/>
    </row>
    <row r="65" ht="17.4" spans="8:10">
      <c r="H65" s="63"/>
      <c r="I65" s="69"/>
      <c r="J65" s="69"/>
    </row>
    <row r="66" ht="17.4" spans="8:10">
      <c r="H66" s="63"/>
      <c r="I66" s="69"/>
      <c r="J66" s="69"/>
    </row>
    <row r="67" ht="17.4" spans="8:10">
      <c r="H67" s="63"/>
      <c r="I67" s="69"/>
      <c r="J67" s="69"/>
    </row>
    <row r="68" ht="17.4" spans="8:10">
      <c r="H68" s="64"/>
      <c r="I68" s="72"/>
      <c r="J68" s="72"/>
    </row>
    <row r="69" ht="17.4" spans="8:10">
      <c r="H69" s="63"/>
      <c r="I69" s="69"/>
      <c r="J69" s="69"/>
    </row>
    <row r="70" ht="17.4" spans="8:10">
      <c r="H70" s="63"/>
      <c r="I70" s="69"/>
      <c r="J70" s="69"/>
    </row>
    <row r="71" ht="17.4" spans="8:10">
      <c r="H71" s="63"/>
      <c r="I71" s="69"/>
      <c r="J71" s="69"/>
    </row>
    <row r="72" ht="17.4" spans="8:10">
      <c r="H72" s="63"/>
      <c r="I72" s="69"/>
      <c r="J72" s="69"/>
    </row>
    <row r="73" ht="17.4" spans="8:10">
      <c r="H73" s="63"/>
      <c r="I73" s="69"/>
      <c r="J73" s="69"/>
    </row>
    <row r="74" ht="17.4" spans="8:10">
      <c r="H74" s="63"/>
      <c r="I74" s="69"/>
      <c r="J74" s="69"/>
    </row>
    <row r="75" ht="17.4" spans="8:10">
      <c r="H75" s="63"/>
      <c r="I75" s="69"/>
      <c r="J75" s="69"/>
    </row>
    <row r="76" ht="17.4" spans="8:10">
      <c r="H76" s="63"/>
      <c r="I76" s="69"/>
      <c r="J76" s="69"/>
    </row>
    <row r="77" ht="17.4" spans="8:10">
      <c r="H77" s="63"/>
      <c r="I77" s="69"/>
      <c r="J77" s="69"/>
    </row>
    <row r="78" ht="17.4" spans="8:10">
      <c r="H78" s="63"/>
      <c r="I78" s="69"/>
      <c r="J78" s="69"/>
    </row>
    <row r="79" ht="17.4" spans="8:10">
      <c r="H79" s="63"/>
      <c r="I79" s="69"/>
      <c r="J79" s="69"/>
    </row>
    <row r="80" ht="17.4" spans="8:10">
      <c r="H80" s="63"/>
      <c r="I80" s="69"/>
      <c r="J80" s="69"/>
    </row>
    <row r="81" ht="17.4" spans="8:10">
      <c r="H81" s="63"/>
      <c r="I81" s="69"/>
      <c r="J81" s="69"/>
    </row>
    <row r="82" ht="17.4" spans="8:10">
      <c r="H82" s="63"/>
      <c r="I82" s="69"/>
      <c r="J82" s="69"/>
    </row>
    <row r="83" ht="17.4" spans="8:10">
      <c r="H83" s="63"/>
      <c r="I83" s="69"/>
      <c r="J83" s="69"/>
    </row>
    <row r="84" ht="17.4" spans="8:10">
      <c r="H84" s="63"/>
      <c r="I84" s="69"/>
      <c r="J84" s="69"/>
    </row>
    <row r="85" ht="17.4" spans="8:10">
      <c r="H85" s="63"/>
      <c r="I85" s="69"/>
      <c r="J85" s="69"/>
    </row>
    <row r="86" ht="17.4" spans="8:10">
      <c r="H86" s="63"/>
      <c r="I86" s="69"/>
      <c r="J86" s="69"/>
    </row>
    <row r="87" ht="17.4" spans="8:10">
      <c r="H87" s="63"/>
      <c r="I87" s="69"/>
      <c r="J87" s="69"/>
    </row>
    <row r="88" ht="17.4" spans="8:10">
      <c r="H88" s="63"/>
      <c r="I88" s="69"/>
      <c r="J88" s="69"/>
    </row>
    <row r="89" ht="17.4" spans="8:10">
      <c r="H89" s="63"/>
      <c r="I89" s="69"/>
      <c r="J89" s="69"/>
    </row>
    <row r="90" ht="17.4" spans="8:10">
      <c r="H90" s="63"/>
      <c r="I90" s="69"/>
      <c r="J90" s="69"/>
    </row>
    <row r="91" ht="17.4" spans="8:10">
      <c r="H91" s="63"/>
      <c r="I91" s="69"/>
      <c r="J91" s="69"/>
    </row>
    <row r="92" ht="17.4" spans="8:10">
      <c r="H92" s="63"/>
      <c r="I92" s="69"/>
      <c r="J92" s="69"/>
    </row>
    <row r="93" ht="17.4" spans="8:10">
      <c r="H93" s="63"/>
      <c r="I93" s="69"/>
      <c r="J93" s="69"/>
    </row>
    <row r="94" ht="17.4" spans="8:10">
      <c r="H94" s="63"/>
      <c r="I94" s="69"/>
      <c r="J94" s="69"/>
    </row>
    <row r="95" ht="17.4" spans="8:10">
      <c r="H95" s="63"/>
      <c r="I95" s="69"/>
      <c r="J95" s="69"/>
    </row>
    <row r="96" ht="17.4" spans="8:10">
      <c r="H96" s="63"/>
      <c r="I96" s="69"/>
      <c r="J96" s="69"/>
    </row>
    <row r="97" ht="17.4" spans="8:10">
      <c r="H97" s="63"/>
      <c r="I97" s="69"/>
      <c r="J97" s="69"/>
    </row>
    <row r="98" ht="17.4" spans="8:10">
      <c r="H98" s="63"/>
      <c r="I98" s="69"/>
      <c r="J98" s="69"/>
    </row>
    <row r="99" ht="17.4" spans="8:10">
      <c r="H99" s="63"/>
      <c r="I99" s="69"/>
      <c r="J99" s="69"/>
    </row>
    <row r="100" ht="17.4" spans="8:10">
      <c r="H100" s="63"/>
      <c r="I100" s="69"/>
      <c r="J100" s="69"/>
    </row>
    <row r="101" ht="17.4" spans="8:10">
      <c r="H101" s="63"/>
      <c r="I101" s="69"/>
      <c r="J101" s="69"/>
    </row>
    <row r="102" ht="17.4" spans="8:10">
      <c r="H102" s="63"/>
      <c r="I102" s="69"/>
      <c r="J102" s="69"/>
    </row>
    <row r="103" ht="17.4" spans="8:10">
      <c r="H103" s="63"/>
      <c r="I103" s="69"/>
      <c r="J103" s="69"/>
    </row>
    <row r="104" ht="17.4" spans="8:10">
      <c r="H104" s="63"/>
      <c r="I104" s="69"/>
      <c r="J104" s="69"/>
    </row>
    <row r="105" ht="17.4" spans="8:10">
      <c r="H105" s="63"/>
      <c r="I105" s="69"/>
      <c r="J105" s="69"/>
    </row>
    <row r="106" ht="17.4" spans="8:10">
      <c r="H106" s="63"/>
      <c r="I106" s="69"/>
      <c r="J106" s="69"/>
    </row>
    <row r="107" ht="17.4" spans="8:10">
      <c r="H107" s="63"/>
      <c r="I107" s="69"/>
      <c r="J107" s="69"/>
    </row>
    <row r="108" ht="17.4" spans="8:10">
      <c r="H108" s="63"/>
      <c r="I108" s="69"/>
      <c r="J108" s="69"/>
    </row>
    <row r="109" ht="17.4" spans="8:10">
      <c r="H109" s="63"/>
      <c r="I109" s="69"/>
      <c r="J109" s="69"/>
    </row>
    <row r="110" ht="17.4" spans="8:10">
      <c r="H110" s="63"/>
      <c r="I110" s="69"/>
      <c r="J110" s="69"/>
    </row>
    <row r="111" ht="17.4" spans="8:10">
      <c r="H111" s="63"/>
      <c r="I111" s="69"/>
      <c r="J111" s="69"/>
    </row>
    <row r="112" ht="17.4" spans="8:10">
      <c r="H112" s="63"/>
      <c r="I112" s="69"/>
      <c r="J112" s="69"/>
    </row>
    <row r="113" ht="17.4" spans="8:10">
      <c r="H113" s="63"/>
      <c r="I113" s="69"/>
      <c r="J113" s="69"/>
    </row>
    <row r="114" ht="17.4" spans="8:10">
      <c r="H114" s="63"/>
      <c r="I114" s="69"/>
      <c r="J114" s="69"/>
    </row>
    <row r="115" ht="17.4" spans="8:10">
      <c r="H115" s="63"/>
      <c r="I115" s="69"/>
      <c r="J115" s="69"/>
    </row>
    <row r="116" ht="17.4" spans="8:10">
      <c r="H116" s="63"/>
      <c r="I116" s="69"/>
      <c r="J116" s="69"/>
    </row>
    <row r="117" ht="17.4" spans="8:10">
      <c r="H117" s="63"/>
      <c r="I117" s="69"/>
      <c r="J117" s="69"/>
    </row>
    <row r="118" ht="17.4" spans="8:10">
      <c r="H118" s="63"/>
      <c r="I118" s="69"/>
      <c r="J118" s="69"/>
    </row>
    <row r="119" ht="17.4" spans="8:10">
      <c r="H119" s="63"/>
      <c r="I119" s="69"/>
      <c r="J119" s="69"/>
    </row>
    <row r="120" ht="17.4" spans="8:10">
      <c r="H120" s="63"/>
      <c r="I120" s="69"/>
      <c r="J120" s="69"/>
    </row>
    <row r="121" ht="17.4" spans="8:10">
      <c r="H121" s="63"/>
      <c r="I121" s="69"/>
      <c r="J121" s="69"/>
    </row>
    <row r="122" ht="17.4" spans="8:10">
      <c r="H122" s="63"/>
      <c r="I122" s="69"/>
      <c r="J122" s="69"/>
    </row>
    <row r="123" ht="17.4" spans="8:10">
      <c r="H123" s="63"/>
      <c r="I123" s="69"/>
      <c r="J123" s="69"/>
    </row>
    <row r="124" ht="17.4" spans="8:10">
      <c r="H124" s="63"/>
      <c r="I124" s="69"/>
      <c r="J124" s="69"/>
    </row>
    <row r="125" ht="17.4" spans="8:10">
      <c r="H125" s="63"/>
      <c r="I125" s="69"/>
      <c r="J125" s="69"/>
    </row>
    <row r="126" ht="17.4" spans="8:10">
      <c r="H126" s="63"/>
      <c r="I126" s="69"/>
      <c r="J126" s="69"/>
    </row>
    <row r="127" ht="17.4" spans="8:10">
      <c r="H127" s="63"/>
      <c r="I127" s="69"/>
      <c r="J127" s="69"/>
    </row>
    <row r="128" ht="17.4" spans="8:10">
      <c r="H128" s="63"/>
      <c r="I128" s="69"/>
      <c r="J128" s="69"/>
    </row>
    <row r="129" ht="17.4" spans="8:10">
      <c r="H129" s="63"/>
      <c r="I129" s="69"/>
      <c r="J129" s="69"/>
    </row>
    <row r="130" ht="17.4" spans="8:10">
      <c r="H130" s="63"/>
      <c r="I130" s="69"/>
      <c r="J130" s="69"/>
    </row>
    <row r="131" ht="17.4" spans="8:10">
      <c r="H131" s="63"/>
      <c r="I131" s="69"/>
      <c r="J131" s="69"/>
    </row>
    <row r="132" ht="17.4" spans="8:10">
      <c r="H132" s="63"/>
      <c r="I132" s="69"/>
      <c r="J132" s="69"/>
    </row>
    <row r="133" ht="17.4" spans="8:10">
      <c r="H133" s="63"/>
      <c r="I133" s="69"/>
      <c r="J133" s="69"/>
    </row>
    <row r="134" ht="17.4" spans="8:10">
      <c r="H134" s="63"/>
      <c r="I134" s="69"/>
      <c r="J134" s="69"/>
    </row>
    <row r="135" ht="17.4" spans="8:10">
      <c r="H135" s="63"/>
      <c r="I135" s="69"/>
      <c r="J135" s="69"/>
    </row>
    <row r="136" ht="17.4" spans="8:10">
      <c r="H136" s="63"/>
      <c r="I136" s="69"/>
      <c r="J136" s="69"/>
    </row>
    <row r="137" ht="17.4" spans="8:10">
      <c r="H137" s="63"/>
      <c r="I137" s="69"/>
      <c r="J137" s="69"/>
    </row>
    <row r="138" ht="17.4" spans="8:10">
      <c r="H138" s="63"/>
      <c r="I138" s="69"/>
      <c r="J138" s="69"/>
    </row>
    <row r="139" ht="17.4" spans="8:10">
      <c r="H139" s="63"/>
      <c r="I139" s="69"/>
      <c r="J139" s="69"/>
    </row>
    <row r="140" ht="17.4" spans="8:10">
      <c r="H140" s="63"/>
      <c r="I140" s="69"/>
      <c r="J140" s="69"/>
    </row>
    <row r="141" ht="17.4" spans="8:10">
      <c r="H141" s="63"/>
      <c r="I141" s="69"/>
      <c r="J141" s="69"/>
    </row>
    <row r="142" ht="17.4" spans="8:10">
      <c r="H142" s="63"/>
      <c r="I142" s="69"/>
      <c r="J142" s="69"/>
    </row>
    <row r="143" ht="17.4" spans="8:10">
      <c r="H143" s="63"/>
      <c r="I143" s="69"/>
      <c r="J143" s="69"/>
    </row>
    <row r="144" ht="17.4" spans="8:10">
      <c r="H144" s="63"/>
      <c r="I144" s="69"/>
      <c r="J144" s="69"/>
    </row>
    <row r="145" ht="17.4" spans="8:10">
      <c r="H145" s="63"/>
      <c r="I145" s="69"/>
      <c r="J145" s="69"/>
    </row>
    <row r="146" ht="17.4" spans="8:10">
      <c r="H146" s="63"/>
      <c r="I146" s="69"/>
      <c r="J146" s="69"/>
    </row>
    <row r="147" ht="17.4" spans="8:10">
      <c r="H147" s="63"/>
      <c r="I147" s="69"/>
      <c r="J147" s="69"/>
    </row>
    <row r="148" ht="17.4" spans="8:10">
      <c r="H148" s="63"/>
      <c r="I148" s="69"/>
      <c r="J148" s="69"/>
    </row>
    <row r="149" ht="17.4" spans="8:10">
      <c r="H149" s="63"/>
      <c r="I149" s="69"/>
      <c r="J149" s="69"/>
    </row>
    <row r="150" ht="17.4" spans="8:10">
      <c r="H150" s="63"/>
      <c r="I150" s="69"/>
      <c r="J150" s="69"/>
    </row>
    <row r="151" ht="17.4" spans="8:10">
      <c r="H151" s="63"/>
      <c r="I151" s="69"/>
      <c r="J151" s="69"/>
    </row>
    <row r="152" ht="17.4" spans="8:10">
      <c r="H152" s="63"/>
      <c r="I152" s="69"/>
      <c r="J152" s="69"/>
    </row>
    <row r="153" ht="17.4" spans="8:10">
      <c r="H153" s="63"/>
      <c r="I153" s="69"/>
      <c r="J153" s="69"/>
    </row>
    <row r="154" ht="17.4" spans="8:10">
      <c r="H154" s="63"/>
      <c r="I154" s="69"/>
      <c r="J154" s="69"/>
    </row>
    <row r="155" ht="17.4" spans="8:10">
      <c r="H155" s="63"/>
      <c r="I155" s="69"/>
      <c r="J155" s="69"/>
    </row>
    <row r="156" ht="17.4" spans="8:10">
      <c r="H156" s="63"/>
      <c r="I156" s="69"/>
      <c r="J156" s="69"/>
    </row>
    <row r="157" ht="17.4" spans="8:10">
      <c r="H157" s="63"/>
      <c r="I157" s="69"/>
      <c r="J157" s="69"/>
    </row>
    <row r="158" ht="17.4" spans="8:10">
      <c r="H158" s="63"/>
      <c r="I158" s="69"/>
      <c r="J158" s="69"/>
    </row>
    <row r="159" ht="17.4" spans="8:10">
      <c r="H159" s="63"/>
      <c r="I159" s="69"/>
      <c r="J159" s="69"/>
    </row>
    <row r="160" ht="17.4" spans="8:10">
      <c r="H160" s="63"/>
      <c r="I160" s="69"/>
      <c r="J160" s="69"/>
    </row>
    <row r="161" ht="17.4" spans="8:10">
      <c r="H161" s="63"/>
      <c r="I161" s="69"/>
      <c r="J161" s="69"/>
    </row>
    <row r="162" ht="17.4" spans="8:10">
      <c r="H162" s="63"/>
      <c r="I162" s="69"/>
      <c r="J162" s="69"/>
    </row>
    <row r="163" ht="17.4" spans="8:10">
      <c r="H163" s="63"/>
      <c r="I163" s="69"/>
      <c r="J163" s="69"/>
    </row>
    <row r="164" ht="17.4" spans="8:10">
      <c r="H164" s="63"/>
      <c r="I164" s="69"/>
      <c r="J164" s="69"/>
    </row>
    <row r="165" ht="17.4" spans="8:10">
      <c r="H165" s="63"/>
      <c r="I165" s="69"/>
      <c r="J165" s="69"/>
    </row>
    <row r="166" ht="17.4" spans="8:10">
      <c r="H166" s="63"/>
      <c r="I166" s="69"/>
      <c r="J166" s="69"/>
    </row>
    <row r="167" ht="17.4" spans="8:10">
      <c r="H167" s="63"/>
      <c r="I167" s="69"/>
      <c r="J167" s="69"/>
    </row>
    <row r="168" ht="17.4" spans="8:10">
      <c r="H168" s="63"/>
      <c r="I168" s="69"/>
      <c r="J168" s="69"/>
    </row>
    <row r="169" ht="17.4" spans="8:10">
      <c r="H169" s="63"/>
      <c r="I169" s="69"/>
      <c r="J169" s="69"/>
    </row>
    <row r="170" ht="17.4" spans="8:10">
      <c r="H170" s="63"/>
      <c r="I170" s="69"/>
      <c r="J170" s="69"/>
    </row>
    <row r="171" ht="17.4" spans="8:10">
      <c r="H171" s="63"/>
      <c r="I171" s="69"/>
      <c r="J171" s="69"/>
    </row>
    <row r="172" ht="17.4" spans="8:10">
      <c r="H172" s="63"/>
      <c r="I172" s="69"/>
      <c r="J172" s="69"/>
    </row>
    <row r="173" ht="17.4" spans="8:10">
      <c r="H173" s="63"/>
      <c r="I173" s="69"/>
      <c r="J173" s="69"/>
    </row>
    <row r="174" ht="17.4" spans="8:10">
      <c r="H174" s="63"/>
      <c r="I174" s="69"/>
      <c r="J174" s="69"/>
    </row>
    <row r="175" ht="17.4" spans="8:10">
      <c r="H175" s="63"/>
      <c r="I175" s="69"/>
      <c r="J175" s="69"/>
    </row>
    <row r="176" ht="17.4" spans="8:10">
      <c r="H176" s="63"/>
      <c r="I176" s="69"/>
      <c r="J176" s="69"/>
    </row>
    <row r="177" ht="17.4" spans="8:10">
      <c r="H177" s="63"/>
      <c r="I177" s="69"/>
      <c r="J177" s="69"/>
    </row>
    <row r="178" ht="17.4" spans="8:10">
      <c r="H178" s="63"/>
      <c r="I178" s="69"/>
      <c r="J178" s="69"/>
    </row>
    <row r="179" ht="17.4" spans="8:10">
      <c r="H179" s="63"/>
      <c r="I179" s="69"/>
      <c r="J179" s="69"/>
    </row>
    <row r="180" ht="17.4" spans="8:10">
      <c r="H180" s="63"/>
      <c r="I180" s="69"/>
      <c r="J180" s="69"/>
    </row>
    <row r="181" ht="17.4" spans="8:10">
      <c r="H181" s="63"/>
      <c r="I181" s="69"/>
      <c r="J181" s="69"/>
    </row>
    <row r="182" ht="17.4" spans="8:10">
      <c r="H182" s="63"/>
      <c r="I182" s="69"/>
      <c r="J182" s="69"/>
    </row>
    <row r="183" ht="17.4" spans="8:10">
      <c r="H183" s="63"/>
      <c r="I183" s="69"/>
      <c r="J183" s="69"/>
    </row>
    <row r="184" ht="17.4" spans="8:10">
      <c r="H184" s="63"/>
      <c r="I184" s="69"/>
      <c r="J184" s="69"/>
    </row>
    <row r="185" ht="17.4" spans="8:10">
      <c r="H185" s="63"/>
      <c r="I185" s="69"/>
      <c r="J185" s="69"/>
    </row>
    <row r="186" ht="17.4" spans="8:10">
      <c r="H186" s="63"/>
      <c r="I186" s="69"/>
      <c r="J186" s="69"/>
    </row>
    <row r="187" ht="17.4" spans="8:10">
      <c r="H187" s="63"/>
      <c r="I187" s="69"/>
      <c r="J187" s="69"/>
    </row>
    <row r="188" ht="17.4" spans="8:10">
      <c r="H188" s="63"/>
      <c r="I188" s="69"/>
      <c r="J188" s="69"/>
    </row>
    <row r="189" ht="17.4" spans="8:10">
      <c r="H189" s="63"/>
      <c r="I189" s="69"/>
      <c r="J189" s="69"/>
    </row>
    <row r="190" ht="17.4" spans="8:10">
      <c r="H190" s="63"/>
      <c r="I190" s="69"/>
      <c r="J190" s="69"/>
    </row>
    <row r="191" ht="17.4" spans="8:10">
      <c r="H191" s="63"/>
      <c r="I191" s="69"/>
      <c r="J191" s="69"/>
    </row>
    <row r="192" ht="17.4" spans="8:10">
      <c r="H192" s="63"/>
      <c r="I192" s="69"/>
      <c r="J192" s="69"/>
    </row>
    <row r="193" ht="17.4" spans="8:10">
      <c r="H193" s="63"/>
      <c r="I193" s="69"/>
      <c r="J193" s="69"/>
    </row>
    <row r="194" ht="17.4" spans="8:10">
      <c r="H194" s="63"/>
      <c r="I194" s="69"/>
      <c r="J194" s="69"/>
    </row>
    <row r="195" ht="17.4" spans="8:10">
      <c r="H195" s="63"/>
      <c r="I195" s="69"/>
      <c r="J195" s="69"/>
    </row>
    <row r="196" ht="17.4" spans="8:10">
      <c r="H196" s="63"/>
      <c r="I196" s="69"/>
      <c r="J196" s="69"/>
    </row>
    <row r="197" ht="17.4" spans="8:10">
      <c r="H197" s="63"/>
      <c r="I197" s="69"/>
      <c r="J197" s="69"/>
    </row>
    <row r="198" ht="17.4" spans="8:10">
      <c r="H198" s="63"/>
      <c r="I198" s="69"/>
      <c r="J198" s="69"/>
    </row>
    <row r="199" ht="17.4" spans="8:10">
      <c r="H199" s="63"/>
      <c r="I199" s="69"/>
      <c r="J199" s="69"/>
    </row>
    <row r="200" ht="17.4" spans="8:10">
      <c r="H200" s="63"/>
      <c r="I200" s="69"/>
      <c r="J200" s="69"/>
    </row>
    <row r="201" ht="17.4" spans="8:10">
      <c r="H201" s="63"/>
      <c r="I201" s="69"/>
      <c r="J201" s="69"/>
    </row>
    <row r="202" ht="17.4" spans="8:10">
      <c r="H202" s="63"/>
      <c r="I202" s="69"/>
      <c r="J202" s="69"/>
    </row>
    <row r="203" ht="17.4" spans="8:10">
      <c r="H203" s="63"/>
      <c r="I203" s="69"/>
      <c r="J203" s="69"/>
    </row>
    <row r="204" ht="17.4" spans="8:10">
      <c r="H204" s="63"/>
      <c r="I204" s="69"/>
      <c r="J204" s="69"/>
    </row>
    <row r="205" ht="17.4" spans="8:10">
      <c r="H205" s="63"/>
      <c r="I205" s="69"/>
      <c r="J205" s="69"/>
    </row>
    <row r="206" ht="17.4" spans="8:10">
      <c r="H206" s="63"/>
      <c r="I206" s="69"/>
      <c r="J206" s="69"/>
    </row>
    <row r="207" ht="17.4" spans="8:10">
      <c r="H207" s="63"/>
      <c r="I207" s="69"/>
      <c r="J207" s="69"/>
    </row>
    <row r="208" ht="17.4" spans="8:10">
      <c r="H208" s="63"/>
      <c r="I208" s="69"/>
      <c r="J208" s="69"/>
    </row>
    <row r="209" ht="17.4" spans="8:10">
      <c r="H209" s="63"/>
      <c r="I209" s="69"/>
      <c r="J209" s="69"/>
    </row>
    <row r="210" ht="17.4" spans="8:10">
      <c r="H210" s="63"/>
      <c r="I210" s="69"/>
      <c r="J210" s="69"/>
    </row>
    <row r="211" ht="17.4" spans="8:10">
      <c r="H211" s="63"/>
      <c r="I211" s="69"/>
      <c r="J211" s="69"/>
    </row>
    <row r="212" ht="17.4" spans="8:10">
      <c r="H212" s="63"/>
      <c r="I212" s="69"/>
      <c r="J212" s="69"/>
    </row>
    <row r="213" ht="17.4" spans="8:10">
      <c r="H213" s="63"/>
      <c r="I213" s="69"/>
      <c r="J213" s="69"/>
    </row>
    <row r="214" ht="17.4" spans="8:10">
      <c r="H214" s="63"/>
      <c r="I214" s="69"/>
      <c r="J214" s="69"/>
    </row>
    <row r="215" ht="17.4" spans="8:10">
      <c r="H215" s="63"/>
      <c r="I215" s="69"/>
      <c r="J215" s="69"/>
    </row>
    <row r="216" ht="17.4" spans="8:10">
      <c r="H216" s="63"/>
      <c r="I216" s="69"/>
      <c r="J216" s="69"/>
    </row>
    <row r="217" ht="17.4" spans="8:10">
      <c r="H217" s="63"/>
      <c r="I217" s="69"/>
      <c r="J217" s="69"/>
    </row>
    <row r="218" ht="17.4" spans="8:10">
      <c r="H218" s="63"/>
      <c r="I218" s="69"/>
      <c r="J218" s="69"/>
    </row>
    <row r="219" ht="17.4" spans="8:10">
      <c r="H219" s="63"/>
      <c r="I219" s="69"/>
      <c r="J219" s="69"/>
    </row>
    <row r="220" ht="17.4" spans="8:10">
      <c r="H220" s="63"/>
      <c r="I220" s="69"/>
      <c r="J220" s="69"/>
    </row>
    <row r="221" ht="17.4" spans="8:10">
      <c r="H221" s="63"/>
      <c r="I221" s="69"/>
      <c r="J221" s="69"/>
    </row>
    <row r="222" ht="17.4" spans="8:10">
      <c r="H222" s="63"/>
      <c r="I222" s="69"/>
      <c r="J222" s="69"/>
    </row>
    <row r="223" ht="17.4" spans="8:10">
      <c r="H223" s="63"/>
      <c r="I223" s="69"/>
      <c r="J223" s="69"/>
    </row>
    <row r="224" ht="17.4" spans="8:10">
      <c r="H224" s="63"/>
      <c r="I224" s="69"/>
      <c r="J224" s="69"/>
    </row>
    <row r="225" ht="17.4" spans="8:10">
      <c r="H225" s="63"/>
      <c r="I225" s="69"/>
      <c r="J225" s="69"/>
    </row>
    <row r="226" ht="17.4" spans="8:10">
      <c r="H226" s="63"/>
      <c r="I226" s="69"/>
      <c r="J226" s="69"/>
    </row>
    <row r="227" ht="17.4" spans="8:10">
      <c r="H227" s="63"/>
      <c r="I227" s="69"/>
      <c r="J227" s="69"/>
    </row>
    <row r="228" ht="17.4" spans="8:10">
      <c r="H228" s="63"/>
      <c r="I228" s="69"/>
      <c r="J228" s="69"/>
    </row>
    <row r="229" ht="17.4" spans="8:10">
      <c r="H229" s="63"/>
      <c r="I229" s="69"/>
      <c r="J229" s="69"/>
    </row>
    <row r="230" ht="17.4" spans="8:10">
      <c r="H230" s="63"/>
      <c r="I230" s="69"/>
      <c r="J230" s="69"/>
    </row>
    <row r="231" ht="17.4" spans="8:10">
      <c r="H231" s="63"/>
      <c r="I231" s="69"/>
      <c r="J231" s="69"/>
    </row>
    <row r="232" ht="17.4" spans="8:10">
      <c r="H232" s="63"/>
      <c r="I232" s="69"/>
      <c r="J232" s="69"/>
    </row>
    <row r="233" ht="17.4" spans="8:10">
      <c r="H233" s="63"/>
      <c r="I233" s="69"/>
      <c r="J233" s="69"/>
    </row>
    <row r="234" ht="17.4" spans="8:10">
      <c r="H234" s="63"/>
      <c r="I234" s="69"/>
      <c r="J234" s="69"/>
    </row>
    <row r="235" ht="17.4" spans="8:10">
      <c r="H235" s="63"/>
      <c r="I235" s="69"/>
      <c r="J235" s="69"/>
    </row>
    <row r="236" ht="17.4" spans="8:10">
      <c r="H236" s="63"/>
      <c r="I236" s="69"/>
      <c r="J236" s="69"/>
    </row>
    <row r="237" ht="17.4" spans="8:10">
      <c r="H237" s="63"/>
      <c r="I237" s="69"/>
      <c r="J237" s="69"/>
    </row>
    <row r="238" ht="17.4" spans="8:10">
      <c r="H238" s="63"/>
      <c r="I238" s="69"/>
      <c r="J238" s="69"/>
    </row>
    <row r="239" ht="17.4" spans="8:10">
      <c r="H239" s="63"/>
      <c r="I239" s="69"/>
      <c r="J239" s="69"/>
    </row>
    <row r="240" ht="17.4" spans="8:10">
      <c r="H240" s="63"/>
      <c r="I240" s="69"/>
      <c r="J240" s="69"/>
    </row>
    <row r="241" ht="17.4" spans="8:10">
      <c r="H241" s="63"/>
      <c r="I241" s="69"/>
      <c r="J241" s="69"/>
    </row>
    <row r="242" ht="17.4" spans="8:10">
      <c r="H242" s="63"/>
      <c r="I242" s="69"/>
      <c r="J242" s="69"/>
    </row>
    <row r="243" ht="17.4" spans="8:10">
      <c r="H243" s="63"/>
      <c r="I243" s="69"/>
      <c r="J243" s="69"/>
    </row>
    <row r="244" ht="17.4" spans="8:10">
      <c r="H244" s="63"/>
      <c r="I244" s="69"/>
      <c r="J244" s="69"/>
    </row>
    <row r="245" ht="17.4" spans="8:10">
      <c r="H245" s="63"/>
      <c r="I245" s="69"/>
      <c r="J245" s="69"/>
    </row>
    <row r="246" ht="17.4" spans="8:10">
      <c r="H246" s="63"/>
      <c r="I246" s="69"/>
      <c r="J246" s="69"/>
    </row>
    <row r="247" ht="17.4" spans="8:10">
      <c r="H247" s="63"/>
      <c r="I247" s="69"/>
      <c r="J247" s="69"/>
    </row>
    <row r="248" ht="17.4" spans="8:10">
      <c r="H248" s="63"/>
      <c r="I248" s="69"/>
      <c r="J248" s="69"/>
    </row>
    <row r="249" ht="17.4" spans="8:10">
      <c r="H249" s="63"/>
      <c r="I249" s="69"/>
      <c r="J249" s="69"/>
    </row>
    <row r="250" ht="17.4" spans="8:10">
      <c r="H250" s="63"/>
      <c r="I250" s="69"/>
      <c r="J250" s="69"/>
    </row>
    <row r="251" ht="17.4" spans="8:10">
      <c r="H251" s="63"/>
      <c r="I251" s="69"/>
      <c r="J251" s="69"/>
    </row>
    <row r="252" ht="17.4" spans="8:10">
      <c r="H252" s="63"/>
      <c r="I252" s="69"/>
      <c r="J252" s="69"/>
    </row>
    <row r="253" ht="17.4" spans="8:10">
      <c r="H253" s="63"/>
      <c r="I253" s="69"/>
      <c r="J253" s="69"/>
    </row>
    <row r="254" ht="17.4" spans="8:10">
      <c r="H254" s="63"/>
      <c r="I254" s="69"/>
      <c r="J254" s="69"/>
    </row>
    <row r="255" ht="17.4" spans="8:10">
      <c r="H255" s="63"/>
      <c r="I255" s="69"/>
      <c r="J255" s="69"/>
    </row>
    <row r="256" ht="17.4" spans="8:10">
      <c r="H256" s="63"/>
      <c r="I256" s="69"/>
      <c r="J256" s="69"/>
    </row>
    <row r="257" ht="17.4" spans="8:10">
      <c r="H257" s="63"/>
      <c r="I257" s="69"/>
      <c r="J257" s="69"/>
    </row>
    <row r="258" ht="17.4" spans="8:10">
      <c r="H258" s="63"/>
      <c r="I258" s="69"/>
      <c r="J258" s="69"/>
    </row>
    <row r="259" ht="17.4" spans="8:10">
      <c r="H259" s="63"/>
      <c r="I259" s="69"/>
      <c r="J259" s="69"/>
    </row>
    <row r="260" ht="17.4" spans="8:10">
      <c r="H260" s="63"/>
      <c r="I260" s="69"/>
      <c r="J260" s="69"/>
    </row>
    <row r="261" ht="17.4" spans="8:10">
      <c r="H261" s="63"/>
      <c r="I261" s="69"/>
      <c r="J261" s="69"/>
    </row>
    <row r="262" ht="17.4" spans="8:10">
      <c r="H262" s="63"/>
      <c r="I262" s="69"/>
      <c r="J262" s="69"/>
    </row>
    <row r="263" ht="17.4" spans="8:10">
      <c r="H263" s="63"/>
      <c r="I263" s="69"/>
      <c r="J263" s="69"/>
    </row>
    <row r="264" ht="17.4" spans="8:10">
      <c r="H264" s="63"/>
      <c r="I264" s="69"/>
      <c r="J264" s="69"/>
    </row>
    <row r="265" ht="17.4" spans="8:10">
      <c r="H265" s="63"/>
      <c r="I265" s="69"/>
      <c r="J265" s="69"/>
    </row>
    <row r="266" ht="17.4" spans="8:10">
      <c r="H266" s="63"/>
      <c r="I266" s="69"/>
      <c r="J266" s="69"/>
    </row>
    <row r="267" ht="17.4" spans="8:10">
      <c r="H267" s="63"/>
      <c r="I267" s="69"/>
      <c r="J267" s="69"/>
    </row>
    <row r="268" ht="17.4" spans="8:10">
      <c r="H268" s="63"/>
      <c r="I268" s="69"/>
      <c r="J268" s="69"/>
    </row>
    <row r="269" ht="17.4" spans="8:10">
      <c r="H269" s="63"/>
      <c r="I269" s="69"/>
      <c r="J269" s="69"/>
    </row>
    <row r="270" ht="17.4" spans="8:10">
      <c r="H270" s="63"/>
      <c r="I270" s="69"/>
      <c r="J270" s="69"/>
    </row>
    <row r="271" ht="17.4" spans="8:10">
      <c r="H271" s="63"/>
      <c r="I271" s="69"/>
      <c r="J271" s="69"/>
    </row>
    <row r="272" ht="17.4" spans="8:10">
      <c r="H272" s="63"/>
      <c r="I272" s="69"/>
      <c r="J272" s="69"/>
    </row>
    <row r="273" ht="17.4" spans="8:10">
      <c r="H273" s="63"/>
      <c r="I273" s="69"/>
      <c r="J273" s="69"/>
    </row>
    <row r="274" ht="17.4" spans="8:10">
      <c r="H274" s="63"/>
      <c r="I274" s="69"/>
      <c r="J274" s="69"/>
    </row>
    <row r="275" ht="17.4" spans="8:10">
      <c r="H275" s="63"/>
      <c r="I275" s="69"/>
      <c r="J275" s="69"/>
    </row>
    <row r="276" ht="17.4" spans="8:10">
      <c r="H276" s="63"/>
      <c r="I276" s="69"/>
      <c r="J276" s="69"/>
    </row>
    <row r="277" ht="17.4" spans="8:10">
      <c r="H277" s="63"/>
      <c r="I277" s="69"/>
      <c r="J277" s="69"/>
    </row>
    <row r="278" ht="17.4" spans="8:10">
      <c r="H278" s="63"/>
      <c r="I278" s="69"/>
      <c r="J278" s="69"/>
    </row>
    <row r="279" ht="17.4" spans="8:10">
      <c r="H279" s="63"/>
      <c r="I279" s="69"/>
      <c r="J279" s="69"/>
    </row>
    <row r="280" ht="17.4" spans="8:10">
      <c r="H280" s="63"/>
      <c r="I280" s="69"/>
      <c r="J280" s="69"/>
    </row>
    <row r="281" ht="17.4" spans="8:10">
      <c r="H281" s="63"/>
      <c r="I281" s="69"/>
      <c r="J281" s="69"/>
    </row>
    <row r="282" ht="17.4" spans="8:10">
      <c r="H282" s="63"/>
      <c r="I282" s="69"/>
      <c r="J282" s="69"/>
    </row>
    <row r="283" ht="17.4" spans="8:10">
      <c r="H283" s="63"/>
      <c r="I283" s="69"/>
      <c r="J283" s="69"/>
    </row>
    <row r="284" ht="17.4" spans="8:10">
      <c r="H284" s="63"/>
      <c r="I284" s="69"/>
      <c r="J284" s="69"/>
    </row>
    <row r="285" ht="17.4" spans="8:10">
      <c r="H285" s="63"/>
      <c r="I285" s="69"/>
      <c r="J285" s="69"/>
    </row>
    <row r="286" ht="17.4" spans="8:10">
      <c r="H286" s="63"/>
      <c r="I286" s="69"/>
      <c r="J286" s="69"/>
    </row>
    <row r="287" ht="17.4" spans="8:10">
      <c r="H287" s="63"/>
      <c r="I287" s="69"/>
      <c r="J287" s="69"/>
    </row>
    <row r="288" ht="17.4" spans="8:10">
      <c r="H288" s="63"/>
      <c r="I288" s="69"/>
      <c r="J288" s="69"/>
    </row>
    <row r="289" ht="17.4" spans="8:10">
      <c r="H289" s="63"/>
      <c r="I289" s="69"/>
      <c r="J289" s="69"/>
    </row>
    <row r="290" ht="17.4" spans="8:10">
      <c r="H290" s="63"/>
      <c r="I290" s="69"/>
      <c r="J290" s="69"/>
    </row>
    <row r="291" ht="17.4" spans="8:10">
      <c r="H291" s="63"/>
      <c r="I291" s="69"/>
      <c r="J291" s="69"/>
    </row>
    <row r="292" ht="17.4" spans="8:10">
      <c r="H292" s="63"/>
      <c r="I292" s="69"/>
      <c r="J292" s="69"/>
    </row>
    <row r="293" ht="17.4" spans="8:10">
      <c r="H293" s="63"/>
      <c r="I293" s="69"/>
      <c r="J293" s="69"/>
    </row>
    <row r="294" ht="17.4" spans="8:10">
      <c r="H294" s="63"/>
      <c r="I294" s="69"/>
      <c r="J294" s="69"/>
    </row>
    <row r="295" ht="17.4" spans="8:10">
      <c r="H295" s="63"/>
      <c r="I295" s="69"/>
      <c r="J295" s="69"/>
    </row>
    <row r="296" ht="17.4" spans="8:10">
      <c r="H296" s="63"/>
      <c r="I296" s="69"/>
      <c r="J296" s="69"/>
    </row>
    <row r="297" ht="17.4" spans="8:10">
      <c r="H297" s="63"/>
      <c r="I297" s="69"/>
      <c r="J297" s="69"/>
    </row>
    <row r="298" ht="17.4" spans="8:10">
      <c r="H298" s="63"/>
      <c r="I298" s="69"/>
      <c r="J298" s="69"/>
    </row>
    <row r="299" ht="17.4" spans="8:10">
      <c r="H299" s="63"/>
      <c r="I299" s="69"/>
      <c r="J299" s="69"/>
    </row>
    <row r="300" ht="17.4" spans="8:10">
      <c r="H300" s="63"/>
      <c r="I300" s="69"/>
      <c r="J300" s="69"/>
    </row>
    <row r="301" ht="17.4" spans="8:10">
      <c r="H301" s="63"/>
      <c r="I301" s="69"/>
      <c r="J301" s="69"/>
    </row>
    <row r="302" ht="17.4" spans="8:10">
      <c r="H302" s="63"/>
      <c r="I302" s="69"/>
      <c r="J302" s="69"/>
    </row>
    <row r="303" ht="17.4" spans="8:10">
      <c r="H303" s="63"/>
      <c r="I303" s="69"/>
      <c r="J303" s="69"/>
    </row>
    <row r="304" ht="17.4" spans="8:10">
      <c r="H304" s="63"/>
      <c r="I304" s="69"/>
      <c r="J304" s="69"/>
    </row>
    <row r="305" ht="17.4" spans="8:10">
      <c r="H305" s="63"/>
      <c r="I305" s="69"/>
      <c r="J305" s="69"/>
    </row>
    <row r="306" ht="17.4" spans="8:10">
      <c r="H306" s="63"/>
      <c r="I306" s="69"/>
      <c r="J306" s="69"/>
    </row>
    <row r="307" ht="17.4" spans="8:10">
      <c r="H307" s="63"/>
      <c r="I307" s="69"/>
      <c r="J307" s="69"/>
    </row>
    <row r="308" ht="17.4" spans="8:10">
      <c r="H308" s="63"/>
      <c r="I308" s="69"/>
      <c r="J308" s="69"/>
    </row>
    <row r="309" ht="17.4" spans="8:10">
      <c r="H309" s="63"/>
      <c r="I309" s="69"/>
      <c r="J309" s="69"/>
    </row>
    <row r="310" ht="17.4" spans="8:10">
      <c r="H310" s="63"/>
      <c r="I310" s="69"/>
      <c r="J310" s="69"/>
    </row>
    <row r="311" ht="17.4" spans="8:10">
      <c r="H311" s="63"/>
      <c r="I311" s="69"/>
      <c r="J311" s="69"/>
    </row>
    <row r="312" ht="17.4" spans="8:10">
      <c r="H312" s="77"/>
      <c r="I312" s="69"/>
      <c r="J312" s="69"/>
    </row>
  </sheetData>
  <mergeCells count="3">
    <mergeCell ref="A1:K1"/>
    <mergeCell ref="A7:E7"/>
    <mergeCell ref="A8:K8"/>
  </mergeCells>
  <printOptions horizontalCentered="1"/>
  <pageMargins left="0.393055555555556" right="0.393055555555556" top="0.393055555555556" bottom="0.393055555555556" header="0" footer="0"/>
  <pageSetup paperSize="9" scale="80" orientation="portrait" horizontalDpi="600"/>
  <headerFooter alignWithMargins="0">
    <oddFooter>&amp;C第 &amp;P 页，共 &amp;N 页</oddFooter>
  </headerFooter>
  <rowBreaks count="1" manualBreakCount="1">
    <brk id="8" max="16383" man="1"/>
  </rowBreaks>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93"/>
  <sheetViews>
    <sheetView view="pageBreakPreview" zoomScale="85" zoomScaleNormal="100" workbookViewId="0">
      <selection activeCell="A3" sqref="$A3:$XFD4"/>
    </sheetView>
  </sheetViews>
  <sheetFormatPr defaultColWidth="9" defaultRowHeight="15.6"/>
  <cols>
    <col min="1" max="1" width="5.62962962962963" style="31" customWidth="1"/>
    <col min="2" max="2" width="8.62962962962963" style="49" customWidth="1"/>
    <col min="3" max="3" width="8.62962962962963" style="31" customWidth="1"/>
    <col min="4" max="4" width="17.9722222222222" style="31" customWidth="1"/>
    <col min="5" max="6" width="16.6296296296296" style="31" customWidth="1"/>
    <col min="7" max="8" width="5.62962962962963" style="31" customWidth="1"/>
    <col min="9" max="10" width="10.6296296296296" style="31" customWidth="1"/>
    <col min="11" max="11" width="9.89814814814815" style="31" customWidth="1"/>
    <col min="12" max="12" width="12.0648148148148" style="31" customWidth="1"/>
    <col min="13" max="13" width="11.3796296296296" style="31" customWidth="1"/>
    <col min="14" max="14" width="7.82407407407407" style="31" customWidth="1"/>
    <col min="15" max="15" width="10.3796296296296" style="31"/>
    <col min="16" max="17" width="8.37962962962963" style="31"/>
    <col min="18" max="18" width="11.5" style="31"/>
    <col min="19" max="19" width="9" style="31"/>
    <col min="20" max="20" width="8.37962962962963" style="31"/>
    <col min="21" max="21" width="10.3796296296296" style="31"/>
    <col min="22" max="16384" width="9" style="31"/>
  </cols>
  <sheetData>
    <row r="1" ht="36" customHeight="1" spans="1:21">
      <c r="A1" s="50" t="str">
        <f>+家私!A1</f>
        <v>五龙汇R22020地块项目功能区二会所及功能区一示范区软装采购及安装清单二     物业用房</v>
      </c>
      <c r="B1" s="50"/>
      <c r="C1" s="50"/>
      <c r="D1" s="50"/>
      <c r="E1" s="50"/>
      <c r="F1" s="50"/>
      <c r="G1" s="50"/>
      <c r="H1" s="50"/>
      <c r="I1" s="50"/>
      <c r="J1" s="50"/>
      <c r="K1" s="50"/>
      <c r="L1" s="43"/>
      <c r="M1" s="43"/>
      <c r="N1" s="43"/>
      <c r="O1" s="43"/>
      <c r="P1" s="70"/>
      <c r="S1" s="73"/>
      <c r="T1" s="70"/>
      <c r="U1" s="70"/>
    </row>
    <row r="2" ht="30" customHeight="1" spans="1:21">
      <c r="A2" s="52" t="s">
        <v>16</v>
      </c>
      <c r="B2" s="53" t="s">
        <v>17</v>
      </c>
      <c r="C2" s="53" t="s">
        <v>2</v>
      </c>
      <c r="D2" s="53" t="s">
        <v>18</v>
      </c>
      <c r="E2" s="52" t="s">
        <v>19</v>
      </c>
      <c r="F2" s="52" t="s">
        <v>20</v>
      </c>
      <c r="G2" s="53" t="s">
        <v>21</v>
      </c>
      <c r="H2" s="54" t="s">
        <v>22</v>
      </c>
      <c r="I2" s="54" t="s">
        <v>23</v>
      </c>
      <c r="J2" s="54" t="s">
        <v>24</v>
      </c>
      <c r="K2" s="54" t="s">
        <v>25</v>
      </c>
      <c r="L2" s="68"/>
      <c r="M2" s="68"/>
      <c r="N2" s="68"/>
      <c r="O2" s="68"/>
      <c r="P2" s="70"/>
      <c r="Q2" s="70"/>
      <c r="S2" s="73"/>
      <c r="T2" s="70"/>
      <c r="U2" s="70"/>
    </row>
    <row r="3" ht="99.95" customHeight="1" spans="1:21">
      <c r="A3" s="33" t="s">
        <v>45</v>
      </c>
      <c r="B3" s="82" t="s">
        <v>46</v>
      </c>
      <c r="C3" s="55" t="s">
        <v>47</v>
      </c>
      <c r="D3" s="55"/>
      <c r="E3" s="62" t="s">
        <v>48</v>
      </c>
      <c r="F3" s="62" t="s">
        <v>49</v>
      </c>
      <c r="G3" s="55">
        <v>2</v>
      </c>
      <c r="H3" s="57" t="s">
        <v>31</v>
      </c>
      <c r="I3" s="57"/>
      <c r="J3" s="57">
        <f>I3*G3</f>
        <v>0</v>
      </c>
      <c r="K3" s="67"/>
      <c r="L3" s="68"/>
      <c r="M3" s="83"/>
      <c r="N3" s="43"/>
      <c r="O3" s="83"/>
      <c r="P3" s="84"/>
      <c r="Q3" s="84"/>
      <c r="R3" s="74"/>
      <c r="S3" s="73"/>
      <c r="T3" s="74"/>
      <c r="U3" s="71"/>
    </row>
    <row r="4" ht="99.95" customHeight="1" spans="1:21">
      <c r="A4" s="33" t="s">
        <v>50</v>
      </c>
      <c r="B4" s="55" t="s">
        <v>51</v>
      </c>
      <c r="C4" s="55" t="s">
        <v>52</v>
      </c>
      <c r="D4" s="55"/>
      <c r="E4" s="62" t="s">
        <v>53</v>
      </c>
      <c r="F4" s="62" t="s">
        <v>54</v>
      </c>
      <c r="G4" s="55">
        <v>1</v>
      </c>
      <c r="H4" s="57" t="s">
        <v>31</v>
      </c>
      <c r="I4" s="57"/>
      <c r="J4" s="57">
        <f>I4*G4</f>
        <v>0</v>
      </c>
      <c r="K4" s="67"/>
      <c r="L4" s="68"/>
      <c r="M4" s="83"/>
      <c r="N4" s="43"/>
      <c r="O4" s="83"/>
      <c r="P4" s="84"/>
      <c r="Q4" s="84"/>
      <c r="R4" s="74"/>
      <c r="S4" s="73"/>
      <c r="T4" s="74"/>
      <c r="U4" s="71"/>
    </row>
    <row r="5" ht="26.25" customHeight="1" spans="1:21">
      <c r="A5" s="58" t="s">
        <v>11</v>
      </c>
      <c r="B5" s="58"/>
      <c r="C5" s="58"/>
      <c r="D5" s="58"/>
      <c r="E5" s="58"/>
      <c r="F5" s="58"/>
      <c r="G5" s="58">
        <f>SUM(G3:G4)</f>
        <v>3</v>
      </c>
      <c r="H5" s="59"/>
      <c r="I5" s="59"/>
      <c r="J5" s="59">
        <f>SUM(J3:J4)</f>
        <v>0</v>
      </c>
      <c r="K5" s="80"/>
      <c r="L5" s="68"/>
      <c r="M5" s="43"/>
      <c r="N5" s="43"/>
      <c r="O5" s="43"/>
      <c r="P5" s="70"/>
      <c r="Q5" s="74"/>
      <c r="R5" s="71"/>
      <c r="S5" s="73"/>
      <c r="T5" s="70"/>
      <c r="U5" s="71"/>
    </row>
    <row r="6" ht="38.1" customHeight="1" spans="1:21">
      <c r="A6" s="78" t="s">
        <v>55</v>
      </c>
      <c r="B6" s="79"/>
      <c r="C6" s="79"/>
      <c r="D6" s="79"/>
      <c r="E6" s="79"/>
      <c r="F6" s="79"/>
      <c r="G6" s="79"/>
      <c r="H6" s="79"/>
      <c r="I6" s="79"/>
      <c r="J6" s="79"/>
      <c r="K6" s="81"/>
      <c r="L6" s="43"/>
      <c r="M6" s="43"/>
      <c r="N6" s="43"/>
      <c r="O6" s="43"/>
      <c r="P6" s="70"/>
      <c r="Q6" s="74"/>
      <c r="R6" s="74"/>
      <c r="S6" s="75"/>
      <c r="T6" s="70"/>
      <c r="U6" s="71"/>
    </row>
    <row r="7" ht="17.4" spans="8:21">
      <c r="H7" s="63"/>
      <c r="I7" s="69"/>
      <c r="J7" s="69"/>
      <c r="N7" s="70"/>
      <c r="O7" s="71"/>
      <c r="P7" s="70"/>
      <c r="Q7" s="74"/>
      <c r="R7" s="74"/>
      <c r="T7" s="70"/>
      <c r="U7" s="71"/>
    </row>
    <row r="8" ht="17.4" spans="8:21">
      <c r="H8" s="63"/>
      <c r="I8" s="69"/>
      <c r="J8" s="69"/>
      <c r="N8" s="70"/>
      <c r="O8" s="71"/>
      <c r="P8" s="70"/>
      <c r="Q8" s="74"/>
      <c r="R8" s="74"/>
      <c r="T8" s="70"/>
      <c r="U8" s="71"/>
    </row>
    <row r="9" ht="17.4" spans="8:21">
      <c r="H9" s="63"/>
      <c r="I9" s="69"/>
      <c r="J9" s="69"/>
      <c r="N9" s="70"/>
      <c r="O9" s="71"/>
      <c r="P9" s="70"/>
      <c r="Q9" s="74"/>
      <c r="R9" s="74"/>
      <c r="T9" s="70"/>
      <c r="U9" s="71"/>
    </row>
    <row r="10" ht="17.4" spans="8:21">
      <c r="H10" s="63"/>
      <c r="I10" s="69"/>
      <c r="J10" s="69"/>
      <c r="N10" s="70"/>
      <c r="O10" s="71"/>
      <c r="P10" s="70"/>
      <c r="Q10" s="74"/>
      <c r="R10" s="74"/>
      <c r="T10" s="70"/>
      <c r="U10" s="71"/>
    </row>
    <row r="11" ht="17.4" spans="8:21">
      <c r="H11" s="63"/>
      <c r="I11" s="69"/>
      <c r="J11" s="69"/>
      <c r="N11" s="70"/>
      <c r="O11" s="71"/>
      <c r="P11" s="70"/>
      <c r="Q11" s="74"/>
      <c r="R11" s="74"/>
      <c r="T11" s="70"/>
      <c r="U11" s="71"/>
    </row>
    <row r="12" ht="17.4" spans="8:21">
      <c r="H12" s="63"/>
      <c r="I12" s="69"/>
      <c r="J12" s="69"/>
      <c r="N12" s="70"/>
      <c r="O12" s="71"/>
      <c r="P12" s="70"/>
      <c r="Q12" s="74"/>
      <c r="R12" s="74"/>
      <c r="T12" s="70"/>
      <c r="U12" s="71"/>
    </row>
    <row r="13" ht="17.4" spans="8:21">
      <c r="H13" s="63"/>
      <c r="I13" s="69"/>
      <c r="J13" s="69"/>
      <c r="N13" s="70"/>
      <c r="O13" s="71"/>
      <c r="P13" s="70"/>
      <c r="Q13" s="74"/>
      <c r="R13" s="74"/>
      <c r="T13" s="70"/>
      <c r="U13" s="71"/>
    </row>
    <row r="14" ht="17.4" spans="8:21">
      <c r="H14" s="63"/>
      <c r="I14" s="69"/>
      <c r="J14" s="69"/>
      <c r="N14" s="70"/>
      <c r="O14" s="71"/>
      <c r="P14" s="70"/>
      <c r="Q14" s="74"/>
      <c r="R14" s="74"/>
      <c r="T14" s="70"/>
      <c r="U14" s="71"/>
    </row>
    <row r="15" ht="17.4" spans="8:21">
      <c r="H15" s="63"/>
      <c r="I15" s="69"/>
      <c r="J15" s="69"/>
      <c r="N15" s="70"/>
      <c r="O15" s="71"/>
      <c r="P15" s="70"/>
      <c r="Q15" s="74"/>
      <c r="R15" s="74"/>
      <c r="T15" s="70"/>
      <c r="U15" s="71"/>
    </row>
    <row r="16" ht="17.4" spans="8:21">
      <c r="H16" s="63"/>
      <c r="I16" s="69"/>
      <c r="J16" s="69"/>
      <c r="N16" s="70"/>
      <c r="O16" s="71"/>
      <c r="P16" s="70"/>
      <c r="Q16" s="74"/>
      <c r="R16" s="74"/>
      <c r="T16" s="70"/>
      <c r="U16" s="71"/>
    </row>
    <row r="17" ht="17.4" spans="8:21">
      <c r="H17" s="63"/>
      <c r="I17" s="69"/>
      <c r="J17" s="69"/>
      <c r="N17" s="70"/>
      <c r="O17" s="71"/>
      <c r="P17" s="70"/>
      <c r="Q17" s="74"/>
      <c r="R17" s="74"/>
      <c r="T17" s="70"/>
      <c r="U17" s="71"/>
    </row>
    <row r="18" ht="17.4" spans="8:21">
      <c r="H18" s="63"/>
      <c r="I18" s="69"/>
      <c r="J18" s="69"/>
      <c r="N18" s="70"/>
      <c r="O18" s="71"/>
      <c r="P18" s="70"/>
      <c r="Q18" s="74"/>
      <c r="R18" s="74"/>
      <c r="T18" s="70"/>
      <c r="U18" s="71"/>
    </row>
    <row r="19" ht="17.4" spans="8:21">
      <c r="H19" s="63"/>
      <c r="I19" s="69"/>
      <c r="J19" s="69"/>
      <c r="N19" s="70"/>
      <c r="O19" s="71"/>
      <c r="P19" s="70"/>
      <c r="Q19" s="74"/>
      <c r="R19" s="74"/>
      <c r="T19" s="70"/>
      <c r="U19" s="71"/>
    </row>
    <row r="20" ht="17.4" spans="8:21">
      <c r="H20" s="63"/>
      <c r="I20" s="69"/>
      <c r="J20" s="69"/>
      <c r="N20" s="70"/>
      <c r="O20" s="71"/>
      <c r="P20" s="70"/>
      <c r="Q20" s="74"/>
      <c r="R20" s="74"/>
      <c r="T20" s="70"/>
      <c r="U20" s="71"/>
    </row>
    <row r="21" ht="17.4" spans="8:21">
      <c r="H21" s="63"/>
      <c r="I21" s="69"/>
      <c r="J21" s="69"/>
      <c r="N21" s="70"/>
      <c r="O21" s="71"/>
      <c r="P21" s="70"/>
      <c r="Q21" s="74"/>
      <c r="R21" s="74"/>
      <c r="T21" s="70"/>
      <c r="U21" s="71"/>
    </row>
    <row r="22" ht="17.4" spans="8:21">
      <c r="H22" s="63"/>
      <c r="I22" s="69"/>
      <c r="J22" s="69"/>
      <c r="N22" s="70"/>
      <c r="O22" s="71"/>
      <c r="P22" s="70"/>
      <c r="Q22" s="74"/>
      <c r="R22" s="74"/>
      <c r="T22" s="70"/>
      <c r="U22" s="71"/>
    </row>
    <row r="23" ht="17.4" spans="8:21">
      <c r="H23" s="63"/>
      <c r="I23" s="69"/>
      <c r="J23" s="69"/>
      <c r="N23" s="70"/>
      <c r="O23" s="71"/>
      <c r="P23" s="70"/>
      <c r="Q23" s="74"/>
      <c r="R23" s="74"/>
      <c r="T23" s="70"/>
      <c r="U23" s="71"/>
    </row>
    <row r="24" ht="17.4" spans="8:21">
      <c r="H24" s="63"/>
      <c r="I24" s="69"/>
      <c r="J24" s="69"/>
      <c r="N24" s="70"/>
      <c r="O24" s="71"/>
      <c r="P24" s="70"/>
      <c r="Q24" s="74"/>
      <c r="R24" s="74"/>
      <c r="T24" s="70"/>
      <c r="U24" s="71"/>
    </row>
    <row r="25" ht="17.4" spans="8:21">
      <c r="H25" s="63"/>
      <c r="I25" s="69"/>
      <c r="J25" s="69"/>
      <c r="N25" s="70"/>
      <c r="O25" s="71"/>
      <c r="P25" s="70"/>
      <c r="Q25" s="74"/>
      <c r="R25" s="74"/>
      <c r="T25" s="70"/>
      <c r="U25" s="71"/>
    </row>
    <row r="26" ht="17.4" spans="8:21">
      <c r="H26" s="63"/>
      <c r="I26" s="69"/>
      <c r="J26" s="69"/>
      <c r="N26" s="70"/>
      <c r="O26" s="71"/>
      <c r="P26" s="76"/>
      <c r="Q26" s="74"/>
      <c r="R26" s="74"/>
      <c r="T26" s="70"/>
      <c r="U26" s="71"/>
    </row>
    <row r="27" ht="17.4" spans="8:21">
      <c r="H27" s="63"/>
      <c r="I27" s="69"/>
      <c r="J27" s="69"/>
      <c r="N27" s="70"/>
      <c r="O27" s="71"/>
      <c r="P27" s="70"/>
      <c r="Q27" s="74"/>
      <c r="R27" s="74"/>
      <c r="T27" s="70"/>
      <c r="U27" s="71"/>
    </row>
    <row r="28" ht="17.4" spans="8:21">
      <c r="H28" s="63"/>
      <c r="I28" s="69"/>
      <c r="J28" s="69"/>
      <c r="N28" s="70"/>
      <c r="O28" s="71"/>
      <c r="P28" s="76"/>
      <c r="Q28" s="74"/>
      <c r="R28" s="74"/>
      <c r="T28" s="70"/>
      <c r="U28" s="71"/>
    </row>
    <row r="29" ht="17.4" spans="8:21">
      <c r="H29" s="63"/>
      <c r="I29" s="69"/>
      <c r="J29" s="69"/>
      <c r="N29" s="70"/>
      <c r="O29" s="71"/>
      <c r="P29" s="70"/>
      <c r="Q29" s="74"/>
      <c r="R29" s="74"/>
      <c r="T29" s="70"/>
      <c r="U29" s="71"/>
    </row>
    <row r="30" ht="17.4" spans="8:21">
      <c r="H30" s="63"/>
      <c r="I30" s="69"/>
      <c r="J30" s="69"/>
      <c r="N30" s="70"/>
      <c r="O30" s="71"/>
      <c r="P30" s="70"/>
      <c r="Q30" s="74"/>
      <c r="R30" s="74"/>
      <c r="T30" s="70"/>
      <c r="U30" s="71"/>
    </row>
    <row r="31" ht="17.4" spans="8:21">
      <c r="H31" s="63"/>
      <c r="I31" s="69"/>
      <c r="J31" s="69"/>
      <c r="N31" s="70"/>
      <c r="O31" s="71"/>
      <c r="P31" s="70"/>
      <c r="Q31" s="74"/>
      <c r="R31" s="74"/>
      <c r="T31" s="70"/>
      <c r="U31" s="71"/>
    </row>
    <row r="32" ht="17.4" spans="8:21">
      <c r="H32" s="63"/>
      <c r="I32" s="69"/>
      <c r="J32" s="69"/>
      <c r="N32" s="70"/>
      <c r="O32" s="71"/>
      <c r="P32" s="70"/>
      <c r="Q32" s="74"/>
      <c r="R32" s="74"/>
      <c r="T32" s="70"/>
      <c r="U32" s="71"/>
    </row>
    <row r="33" ht="17.4" spans="8:21">
      <c r="H33" s="63"/>
      <c r="I33" s="69"/>
      <c r="J33" s="69"/>
      <c r="N33" s="70"/>
      <c r="O33" s="71"/>
      <c r="P33" s="70"/>
      <c r="Q33" s="74"/>
      <c r="R33" s="74"/>
      <c r="T33" s="70"/>
      <c r="U33" s="71"/>
    </row>
    <row r="34" ht="17.4" spans="8:21">
      <c r="H34" s="63"/>
      <c r="I34" s="69"/>
      <c r="J34" s="69"/>
      <c r="N34" s="70"/>
      <c r="O34" s="71"/>
      <c r="P34" s="70"/>
      <c r="T34" s="70"/>
      <c r="U34" s="71"/>
    </row>
    <row r="35" ht="17.4" spans="8:21">
      <c r="H35" s="63"/>
      <c r="I35" s="69"/>
      <c r="J35" s="69"/>
      <c r="O35" s="71"/>
      <c r="U35" s="71"/>
    </row>
    <row r="36" ht="17.4" spans="8:21">
      <c r="H36" s="63"/>
      <c r="I36" s="69"/>
      <c r="J36" s="69"/>
      <c r="O36" s="71"/>
      <c r="U36" s="71"/>
    </row>
    <row r="37" ht="17.4" spans="8:21">
      <c r="H37" s="63"/>
      <c r="I37" s="69"/>
      <c r="J37" s="69"/>
      <c r="O37" s="71"/>
      <c r="U37" s="71"/>
    </row>
    <row r="38" ht="17.4" spans="8:10">
      <c r="H38" s="63"/>
      <c r="I38" s="69"/>
      <c r="J38" s="69"/>
    </row>
    <row r="39" ht="17.4" spans="8:10">
      <c r="H39" s="63"/>
      <c r="I39" s="69"/>
      <c r="J39" s="69"/>
    </row>
    <row r="40" ht="17.4" spans="8:10">
      <c r="H40" s="63"/>
      <c r="I40" s="69"/>
      <c r="J40" s="69"/>
    </row>
    <row r="41" ht="17.4" spans="8:10">
      <c r="H41" s="63"/>
      <c r="I41" s="69"/>
      <c r="J41" s="69"/>
    </row>
    <row r="42" ht="17.4" spans="8:10">
      <c r="H42" s="63"/>
      <c r="I42" s="69"/>
      <c r="J42" s="69"/>
    </row>
    <row r="43" ht="17.4" spans="8:10">
      <c r="H43" s="63"/>
      <c r="I43" s="69"/>
      <c r="J43" s="69"/>
    </row>
    <row r="44" ht="17.4" spans="8:10">
      <c r="H44" s="63"/>
      <c r="I44" s="69"/>
      <c r="J44" s="69"/>
    </row>
    <row r="45" ht="17.4" spans="8:10">
      <c r="H45" s="63"/>
      <c r="I45" s="69"/>
      <c r="J45" s="69"/>
    </row>
    <row r="46" ht="17.4" spans="8:10">
      <c r="H46" s="63"/>
      <c r="I46" s="69"/>
      <c r="J46" s="69"/>
    </row>
    <row r="47" ht="17.4" spans="8:10">
      <c r="H47" s="63"/>
      <c r="I47" s="69"/>
      <c r="J47" s="69"/>
    </row>
    <row r="48" ht="17.4" spans="8:10">
      <c r="H48" s="63"/>
      <c r="I48" s="69"/>
      <c r="J48" s="69"/>
    </row>
    <row r="49" ht="17.4" spans="8:10">
      <c r="H49" s="64"/>
      <c r="I49" s="72"/>
      <c r="J49" s="72"/>
    </row>
    <row r="50" ht="17.4" spans="8:10">
      <c r="H50" s="63"/>
      <c r="I50" s="69"/>
      <c r="J50" s="69"/>
    </row>
    <row r="51" ht="17.4" spans="8:10">
      <c r="H51" s="63"/>
      <c r="I51" s="69"/>
      <c r="J51" s="69"/>
    </row>
    <row r="52" ht="17.4" spans="8:10">
      <c r="H52" s="63"/>
      <c r="I52" s="69"/>
      <c r="J52" s="69"/>
    </row>
    <row r="53" ht="17.4" spans="8:10">
      <c r="H53" s="63"/>
      <c r="I53" s="69"/>
      <c r="J53" s="69"/>
    </row>
    <row r="54" ht="17.4" spans="8:10">
      <c r="H54" s="63"/>
      <c r="I54" s="69"/>
      <c r="J54" s="69"/>
    </row>
    <row r="55" ht="17.4" spans="8:10">
      <c r="H55" s="63"/>
      <c r="I55" s="69"/>
      <c r="J55" s="69"/>
    </row>
    <row r="56" ht="17.4" spans="8:10">
      <c r="H56" s="63"/>
      <c r="I56" s="69"/>
      <c r="J56" s="69"/>
    </row>
    <row r="57" ht="17.4" spans="8:10">
      <c r="H57" s="63"/>
      <c r="I57" s="69"/>
      <c r="J57" s="69"/>
    </row>
    <row r="58" ht="17.4" spans="8:10">
      <c r="H58" s="63"/>
      <c r="I58" s="69"/>
      <c r="J58" s="69"/>
    </row>
    <row r="59" ht="17.4" spans="8:10">
      <c r="H59" s="63"/>
      <c r="I59" s="69"/>
      <c r="J59" s="69"/>
    </row>
    <row r="60" ht="17.4" spans="8:10">
      <c r="H60" s="63"/>
      <c r="I60" s="69"/>
      <c r="J60" s="69"/>
    </row>
    <row r="61" ht="17.4" spans="8:10">
      <c r="H61" s="63"/>
      <c r="I61" s="69"/>
      <c r="J61" s="69"/>
    </row>
    <row r="62" ht="17.4" spans="8:10">
      <c r="H62" s="63"/>
      <c r="I62" s="69"/>
      <c r="J62" s="69"/>
    </row>
    <row r="63" ht="17.4" spans="8:10">
      <c r="H63" s="63"/>
      <c r="I63" s="69"/>
      <c r="J63" s="69"/>
    </row>
    <row r="64" ht="17.4" spans="8:10">
      <c r="H64" s="63"/>
      <c r="I64" s="69"/>
      <c r="J64" s="69"/>
    </row>
    <row r="65" ht="17.4" spans="8:10">
      <c r="H65" s="63"/>
      <c r="I65" s="69"/>
      <c r="J65" s="69"/>
    </row>
    <row r="66" ht="17.4" spans="8:10">
      <c r="H66" s="63"/>
      <c r="I66" s="69"/>
      <c r="J66" s="69"/>
    </row>
    <row r="67" ht="17.4" spans="8:10">
      <c r="H67" s="63"/>
      <c r="I67" s="69"/>
      <c r="J67" s="69"/>
    </row>
    <row r="68" ht="17.4" spans="8:10">
      <c r="H68" s="63"/>
      <c r="I68" s="69"/>
      <c r="J68" s="69"/>
    </row>
    <row r="69" ht="17.4" spans="8:10">
      <c r="H69" s="63"/>
      <c r="I69" s="69"/>
      <c r="J69" s="69"/>
    </row>
    <row r="70" ht="17.4" spans="8:10">
      <c r="H70" s="63"/>
      <c r="I70" s="69"/>
      <c r="J70" s="69"/>
    </row>
    <row r="71" ht="17.4" spans="8:10">
      <c r="H71" s="63"/>
      <c r="I71" s="69"/>
      <c r="J71" s="69"/>
    </row>
    <row r="72" ht="17.4" spans="8:10">
      <c r="H72" s="63"/>
      <c r="I72" s="69"/>
      <c r="J72" s="69"/>
    </row>
    <row r="73" ht="17.4" spans="8:10">
      <c r="H73" s="63"/>
      <c r="I73" s="69"/>
      <c r="J73" s="69"/>
    </row>
    <row r="74" ht="17.4" spans="8:10">
      <c r="H74" s="63"/>
      <c r="I74" s="69"/>
      <c r="J74" s="69"/>
    </row>
    <row r="75" ht="17.4" spans="8:10">
      <c r="H75" s="63"/>
      <c r="I75" s="69"/>
      <c r="J75" s="69"/>
    </row>
    <row r="76" ht="17.4" spans="8:10">
      <c r="H76" s="63"/>
      <c r="I76" s="69"/>
      <c r="J76" s="69"/>
    </row>
    <row r="77" ht="17.4" spans="8:10">
      <c r="H77" s="63"/>
      <c r="I77" s="69"/>
      <c r="J77" s="69"/>
    </row>
    <row r="78" ht="17.4" spans="8:10">
      <c r="H78" s="63"/>
      <c r="I78" s="69"/>
      <c r="J78" s="69"/>
    </row>
    <row r="79" ht="17.4" spans="8:10">
      <c r="H79" s="63"/>
      <c r="I79" s="69"/>
      <c r="J79" s="69"/>
    </row>
    <row r="80" ht="17.4" spans="8:10">
      <c r="H80" s="63"/>
      <c r="I80" s="69"/>
      <c r="J80" s="69"/>
    </row>
    <row r="81" ht="17.4" spans="8:10">
      <c r="H81" s="63"/>
      <c r="I81" s="69"/>
      <c r="J81" s="69"/>
    </row>
    <row r="82" ht="17.4" spans="8:10">
      <c r="H82" s="63"/>
      <c r="I82" s="69"/>
      <c r="J82" s="69"/>
    </row>
    <row r="83" ht="17.4" spans="8:10">
      <c r="H83" s="63"/>
      <c r="I83" s="69"/>
      <c r="J83" s="69"/>
    </row>
    <row r="84" ht="17.4" spans="8:10">
      <c r="H84" s="63"/>
      <c r="I84" s="69"/>
      <c r="J84" s="69"/>
    </row>
    <row r="85" ht="17.4" spans="8:10">
      <c r="H85" s="63"/>
      <c r="I85" s="69"/>
      <c r="J85" s="69"/>
    </row>
    <row r="86" ht="17.4" spans="8:10">
      <c r="H86" s="63"/>
      <c r="I86" s="69"/>
      <c r="J86" s="69"/>
    </row>
    <row r="87" ht="17.4" spans="8:10">
      <c r="H87" s="63"/>
      <c r="I87" s="69"/>
      <c r="J87" s="69"/>
    </row>
    <row r="88" ht="17.4" spans="8:10">
      <c r="H88" s="63"/>
      <c r="I88" s="69"/>
      <c r="J88" s="69"/>
    </row>
    <row r="89" ht="17.4" spans="8:10">
      <c r="H89" s="63"/>
      <c r="I89" s="69"/>
      <c r="J89" s="69"/>
    </row>
    <row r="90" ht="17.4" spans="8:10">
      <c r="H90" s="63"/>
      <c r="I90" s="69"/>
      <c r="J90" s="69"/>
    </row>
    <row r="91" ht="17.4" spans="8:10">
      <c r="H91" s="63"/>
      <c r="I91" s="69"/>
      <c r="J91" s="69"/>
    </row>
    <row r="92" ht="17.4" spans="8:10">
      <c r="H92" s="63"/>
      <c r="I92" s="69"/>
      <c r="J92" s="69"/>
    </row>
    <row r="93" ht="17.4" spans="8:10">
      <c r="H93" s="63"/>
      <c r="I93" s="69"/>
      <c r="J93" s="69"/>
    </row>
    <row r="94" ht="17.4" spans="8:10">
      <c r="H94" s="63"/>
      <c r="I94" s="69"/>
      <c r="J94" s="69"/>
    </row>
    <row r="95" ht="17.4" spans="8:10">
      <c r="H95" s="63"/>
      <c r="I95" s="69"/>
      <c r="J95" s="69"/>
    </row>
    <row r="96" ht="17.4" spans="8:10">
      <c r="H96" s="63"/>
      <c r="I96" s="69"/>
      <c r="J96" s="69"/>
    </row>
    <row r="97" ht="17.4" spans="8:10">
      <c r="H97" s="63"/>
      <c r="I97" s="69"/>
      <c r="J97" s="69"/>
    </row>
    <row r="98" ht="17.4" spans="8:10">
      <c r="H98" s="63"/>
      <c r="I98" s="69"/>
      <c r="J98" s="69"/>
    </row>
    <row r="99" ht="17.4" spans="8:10">
      <c r="H99" s="63"/>
      <c r="I99" s="69"/>
      <c r="J99" s="69"/>
    </row>
    <row r="100" ht="17.4" spans="8:10">
      <c r="H100" s="63"/>
      <c r="I100" s="69"/>
      <c r="J100" s="69"/>
    </row>
    <row r="101" ht="17.4" spans="8:10">
      <c r="H101" s="63"/>
      <c r="I101" s="69"/>
      <c r="J101" s="69"/>
    </row>
    <row r="102" ht="17.4" spans="8:10">
      <c r="H102" s="63"/>
      <c r="I102" s="69"/>
      <c r="J102" s="69"/>
    </row>
    <row r="103" ht="17.4" spans="8:10">
      <c r="H103" s="63"/>
      <c r="I103" s="69"/>
      <c r="J103" s="69"/>
    </row>
    <row r="104" ht="17.4" spans="8:10">
      <c r="H104" s="63"/>
      <c r="I104" s="69"/>
      <c r="J104" s="69"/>
    </row>
    <row r="105" ht="17.4" spans="8:10">
      <c r="H105" s="63"/>
      <c r="I105" s="69"/>
      <c r="J105" s="69"/>
    </row>
    <row r="106" ht="17.4" spans="8:10">
      <c r="H106" s="63"/>
      <c r="I106" s="69"/>
      <c r="J106" s="69"/>
    </row>
    <row r="107" ht="17.4" spans="8:10">
      <c r="H107" s="63"/>
      <c r="I107" s="69"/>
      <c r="J107" s="69"/>
    </row>
    <row r="108" ht="17.4" spans="8:10">
      <c r="H108" s="63"/>
      <c r="I108" s="69"/>
      <c r="J108" s="69"/>
    </row>
    <row r="109" ht="17.4" spans="8:10">
      <c r="H109" s="63"/>
      <c r="I109" s="69"/>
      <c r="J109" s="69"/>
    </row>
    <row r="110" ht="17.4" spans="8:10">
      <c r="H110" s="63"/>
      <c r="I110" s="69"/>
      <c r="J110" s="69"/>
    </row>
    <row r="111" ht="17.4" spans="8:10">
      <c r="H111" s="63"/>
      <c r="I111" s="69"/>
      <c r="J111" s="69"/>
    </row>
    <row r="112" ht="17.4" spans="8:10">
      <c r="H112" s="63"/>
      <c r="I112" s="69"/>
      <c r="J112" s="69"/>
    </row>
    <row r="113" ht="17.4" spans="8:10">
      <c r="H113" s="63"/>
      <c r="I113" s="69"/>
      <c r="J113" s="69"/>
    </row>
    <row r="114" ht="17.4" spans="8:10">
      <c r="H114" s="63"/>
      <c r="I114" s="69"/>
      <c r="J114" s="69"/>
    </row>
    <row r="115" ht="17.4" spans="8:10">
      <c r="H115" s="63"/>
      <c r="I115" s="69"/>
      <c r="J115" s="69"/>
    </row>
    <row r="116" ht="17.4" spans="8:10">
      <c r="H116" s="63"/>
      <c r="I116" s="69"/>
      <c r="J116" s="69"/>
    </row>
    <row r="117" ht="17.4" spans="8:10">
      <c r="H117" s="63"/>
      <c r="I117" s="69"/>
      <c r="J117" s="69"/>
    </row>
    <row r="118" ht="17.4" spans="8:10">
      <c r="H118" s="63"/>
      <c r="I118" s="69"/>
      <c r="J118" s="69"/>
    </row>
    <row r="119" ht="17.4" spans="8:10">
      <c r="H119" s="63"/>
      <c r="I119" s="69"/>
      <c r="J119" s="69"/>
    </row>
    <row r="120" ht="17.4" spans="8:10">
      <c r="H120" s="63"/>
      <c r="I120" s="69"/>
      <c r="J120" s="69"/>
    </row>
    <row r="121" ht="17.4" spans="8:10">
      <c r="H121" s="63"/>
      <c r="I121" s="69"/>
      <c r="J121" s="69"/>
    </row>
    <row r="122" ht="17.4" spans="8:10">
      <c r="H122" s="63"/>
      <c r="I122" s="69"/>
      <c r="J122" s="69"/>
    </row>
    <row r="123" ht="17.4" spans="8:10">
      <c r="H123" s="63"/>
      <c r="I123" s="69"/>
      <c r="J123" s="69"/>
    </row>
    <row r="124" ht="17.4" spans="8:10">
      <c r="H124" s="63"/>
      <c r="I124" s="69"/>
      <c r="J124" s="69"/>
    </row>
    <row r="125" ht="17.4" spans="8:10">
      <c r="H125" s="63"/>
      <c r="I125" s="69"/>
      <c r="J125" s="69"/>
    </row>
    <row r="126" ht="17.4" spans="8:10">
      <c r="H126" s="63"/>
      <c r="I126" s="69"/>
      <c r="J126" s="69"/>
    </row>
    <row r="127" ht="17.4" spans="8:10">
      <c r="H127" s="63"/>
      <c r="I127" s="69"/>
      <c r="J127" s="69"/>
    </row>
    <row r="128" ht="17.4" spans="8:10">
      <c r="H128" s="63"/>
      <c r="I128" s="69"/>
      <c r="J128" s="69"/>
    </row>
    <row r="129" ht="17.4" spans="8:10">
      <c r="H129" s="63"/>
      <c r="I129" s="69"/>
      <c r="J129" s="69"/>
    </row>
    <row r="130" ht="17.4" spans="8:10">
      <c r="H130" s="63"/>
      <c r="I130" s="69"/>
      <c r="J130" s="69"/>
    </row>
    <row r="131" ht="17.4" spans="8:10">
      <c r="H131" s="63"/>
      <c r="I131" s="69"/>
      <c r="J131" s="69"/>
    </row>
    <row r="132" ht="17.4" spans="8:10">
      <c r="H132" s="63"/>
      <c r="I132" s="69"/>
      <c r="J132" s="69"/>
    </row>
    <row r="133" ht="17.4" spans="8:10">
      <c r="H133" s="63"/>
      <c r="I133" s="69"/>
      <c r="J133" s="69"/>
    </row>
    <row r="134" ht="17.4" spans="8:10">
      <c r="H134" s="63"/>
      <c r="I134" s="69"/>
      <c r="J134" s="69"/>
    </row>
    <row r="135" ht="17.4" spans="8:10">
      <c r="H135" s="63"/>
      <c r="I135" s="69"/>
      <c r="J135" s="69"/>
    </row>
    <row r="136" ht="17.4" spans="8:10">
      <c r="H136" s="63"/>
      <c r="I136" s="69"/>
      <c r="J136" s="69"/>
    </row>
    <row r="137" ht="17.4" spans="8:10">
      <c r="H137" s="63"/>
      <c r="I137" s="69"/>
      <c r="J137" s="69"/>
    </row>
    <row r="138" ht="17.4" spans="8:10">
      <c r="H138" s="63"/>
      <c r="I138" s="69"/>
      <c r="J138" s="69"/>
    </row>
    <row r="139" ht="17.4" spans="8:10">
      <c r="H139" s="63"/>
      <c r="I139" s="69"/>
      <c r="J139" s="69"/>
    </row>
    <row r="140" ht="17.4" spans="8:10">
      <c r="H140" s="63"/>
      <c r="I140" s="69"/>
      <c r="J140" s="69"/>
    </row>
    <row r="141" ht="17.4" spans="8:10">
      <c r="H141" s="63"/>
      <c r="I141" s="69"/>
      <c r="J141" s="69"/>
    </row>
    <row r="142" ht="17.4" spans="8:10">
      <c r="H142" s="63"/>
      <c r="I142" s="69"/>
      <c r="J142" s="69"/>
    </row>
    <row r="143" ht="17.4" spans="8:10">
      <c r="H143" s="63"/>
      <c r="I143" s="69"/>
      <c r="J143" s="69"/>
    </row>
    <row r="144" ht="17.4" spans="8:10">
      <c r="H144" s="63"/>
      <c r="I144" s="69"/>
      <c r="J144" s="69"/>
    </row>
    <row r="145" ht="17.4" spans="8:10">
      <c r="H145" s="63"/>
      <c r="I145" s="69"/>
      <c r="J145" s="69"/>
    </row>
    <row r="146" ht="17.4" spans="8:10">
      <c r="H146" s="63"/>
      <c r="I146" s="69"/>
      <c r="J146" s="69"/>
    </row>
    <row r="147" ht="17.4" spans="8:10">
      <c r="H147" s="63"/>
      <c r="I147" s="69"/>
      <c r="J147" s="69"/>
    </row>
    <row r="148" ht="17.4" spans="8:10">
      <c r="H148" s="63"/>
      <c r="I148" s="69"/>
      <c r="J148" s="69"/>
    </row>
    <row r="149" ht="17.4" spans="8:10">
      <c r="H149" s="63"/>
      <c r="I149" s="69"/>
      <c r="J149" s="69"/>
    </row>
    <row r="150" ht="17.4" spans="8:10">
      <c r="H150" s="63"/>
      <c r="I150" s="69"/>
      <c r="J150" s="69"/>
    </row>
    <row r="151" ht="17.4" spans="8:10">
      <c r="H151" s="63"/>
      <c r="I151" s="69"/>
      <c r="J151" s="69"/>
    </row>
    <row r="152" ht="17.4" spans="8:10">
      <c r="H152" s="63"/>
      <c r="I152" s="69"/>
      <c r="J152" s="69"/>
    </row>
    <row r="153" ht="17.4" spans="8:10">
      <c r="H153" s="63"/>
      <c r="I153" s="69"/>
      <c r="J153" s="69"/>
    </row>
    <row r="154" ht="17.4" spans="8:10">
      <c r="H154" s="63"/>
      <c r="I154" s="69"/>
      <c r="J154" s="69"/>
    </row>
    <row r="155" ht="17.4" spans="8:10">
      <c r="H155" s="63"/>
      <c r="I155" s="69"/>
      <c r="J155" s="69"/>
    </row>
    <row r="156" ht="17.4" spans="8:10">
      <c r="H156" s="63"/>
      <c r="I156" s="69"/>
      <c r="J156" s="69"/>
    </row>
    <row r="157" ht="17.4" spans="8:10">
      <c r="H157" s="63"/>
      <c r="I157" s="69"/>
      <c r="J157" s="69"/>
    </row>
    <row r="158" ht="17.4" spans="8:10">
      <c r="H158" s="63"/>
      <c r="I158" s="69"/>
      <c r="J158" s="69"/>
    </row>
    <row r="159" ht="17.4" spans="8:10">
      <c r="H159" s="63"/>
      <c r="I159" s="69"/>
      <c r="J159" s="69"/>
    </row>
    <row r="160" ht="17.4" spans="8:10">
      <c r="H160" s="63"/>
      <c r="I160" s="69"/>
      <c r="J160" s="69"/>
    </row>
    <row r="161" ht="17.4" spans="8:10">
      <c r="H161" s="63"/>
      <c r="I161" s="69"/>
      <c r="J161" s="69"/>
    </row>
    <row r="162" ht="17.4" spans="8:10">
      <c r="H162" s="63"/>
      <c r="I162" s="69"/>
      <c r="J162" s="69"/>
    </row>
    <row r="163" ht="17.4" spans="8:10">
      <c r="H163" s="63"/>
      <c r="I163" s="69"/>
      <c r="J163" s="69"/>
    </row>
    <row r="164" ht="17.4" spans="8:10">
      <c r="H164" s="63"/>
      <c r="I164" s="69"/>
      <c r="J164" s="69"/>
    </row>
    <row r="165" ht="17.4" spans="8:10">
      <c r="H165" s="63"/>
      <c r="I165" s="69"/>
      <c r="J165" s="69"/>
    </row>
    <row r="166" ht="17.4" spans="8:10">
      <c r="H166" s="63"/>
      <c r="I166" s="69"/>
      <c r="J166" s="69"/>
    </row>
    <row r="167" ht="17.4" spans="8:10">
      <c r="H167" s="63"/>
      <c r="I167" s="69"/>
      <c r="J167" s="69"/>
    </row>
    <row r="168" ht="17.4" spans="8:10">
      <c r="H168" s="63"/>
      <c r="I168" s="69"/>
      <c r="J168" s="69"/>
    </row>
    <row r="169" ht="17.4" spans="8:10">
      <c r="H169" s="63"/>
      <c r="I169" s="69"/>
      <c r="J169" s="69"/>
    </row>
    <row r="170" ht="17.4" spans="8:10">
      <c r="H170" s="63"/>
      <c r="I170" s="69"/>
      <c r="J170" s="69"/>
    </row>
    <row r="171" ht="17.4" spans="8:10">
      <c r="H171" s="63"/>
      <c r="I171" s="69"/>
      <c r="J171" s="69"/>
    </row>
    <row r="172" ht="17.4" spans="8:10">
      <c r="H172" s="63"/>
      <c r="I172" s="69"/>
      <c r="J172" s="69"/>
    </row>
    <row r="173" ht="17.4" spans="8:10">
      <c r="H173" s="63"/>
      <c r="I173" s="69"/>
      <c r="J173" s="69"/>
    </row>
    <row r="174" ht="17.4" spans="8:10">
      <c r="H174" s="63"/>
      <c r="I174" s="69"/>
      <c r="J174" s="69"/>
    </row>
    <row r="175" ht="17.4" spans="8:10">
      <c r="H175" s="63"/>
      <c r="I175" s="69"/>
      <c r="J175" s="69"/>
    </row>
    <row r="176" ht="17.4" spans="8:10">
      <c r="H176" s="63"/>
      <c r="I176" s="69"/>
      <c r="J176" s="69"/>
    </row>
    <row r="177" ht="17.4" spans="8:10">
      <c r="H177" s="63"/>
      <c r="I177" s="69"/>
      <c r="J177" s="69"/>
    </row>
    <row r="178" ht="17.4" spans="8:10">
      <c r="H178" s="63"/>
      <c r="I178" s="69"/>
      <c r="J178" s="69"/>
    </row>
    <row r="179" ht="17.4" spans="8:10">
      <c r="H179" s="63"/>
      <c r="I179" s="69"/>
      <c r="J179" s="69"/>
    </row>
    <row r="180" ht="17.4" spans="8:10">
      <c r="H180" s="63"/>
      <c r="I180" s="69"/>
      <c r="J180" s="69"/>
    </row>
    <row r="181" ht="17.4" spans="8:10">
      <c r="H181" s="63"/>
      <c r="I181" s="69"/>
      <c r="J181" s="69"/>
    </row>
    <row r="182" ht="17.4" spans="8:10">
      <c r="H182" s="63"/>
      <c r="I182" s="69"/>
      <c r="J182" s="69"/>
    </row>
    <row r="183" ht="17.4" spans="8:10">
      <c r="H183" s="63"/>
      <c r="I183" s="69"/>
      <c r="J183" s="69"/>
    </row>
    <row r="184" ht="17.4" spans="8:10">
      <c r="H184" s="63"/>
      <c r="I184" s="69"/>
      <c r="J184" s="69"/>
    </row>
    <row r="185" ht="17.4" spans="8:10">
      <c r="H185" s="63"/>
      <c r="I185" s="69"/>
      <c r="J185" s="69"/>
    </row>
    <row r="186" ht="17.4" spans="8:10">
      <c r="H186" s="63"/>
      <c r="I186" s="69"/>
      <c r="J186" s="69"/>
    </row>
    <row r="187" ht="17.4" spans="8:10">
      <c r="H187" s="63"/>
      <c r="I187" s="69"/>
      <c r="J187" s="69"/>
    </row>
    <row r="188" ht="17.4" spans="8:10">
      <c r="H188" s="63"/>
      <c r="I188" s="69"/>
      <c r="J188" s="69"/>
    </row>
    <row r="189" ht="17.4" spans="8:10">
      <c r="H189" s="63"/>
      <c r="I189" s="69"/>
      <c r="J189" s="69"/>
    </row>
    <row r="190" ht="17.4" spans="8:10">
      <c r="H190" s="63"/>
      <c r="I190" s="69"/>
      <c r="J190" s="69"/>
    </row>
    <row r="191" ht="17.4" spans="8:10">
      <c r="H191" s="63"/>
      <c r="I191" s="69"/>
      <c r="J191" s="69"/>
    </row>
    <row r="192" ht="17.4" spans="8:10">
      <c r="H192" s="63"/>
      <c r="I192" s="69"/>
      <c r="J192" s="69"/>
    </row>
    <row r="193" ht="17.4" spans="8:10">
      <c r="H193" s="63"/>
      <c r="I193" s="69"/>
      <c r="J193" s="69"/>
    </row>
    <row r="194" ht="17.4" spans="8:10">
      <c r="H194" s="63"/>
      <c r="I194" s="69"/>
      <c r="J194" s="69"/>
    </row>
    <row r="195" ht="17.4" spans="8:10">
      <c r="H195" s="63"/>
      <c r="I195" s="69"/>
      <c r="J195" s="69"/>
    </row>
    <row r="196" ht="17.4" spans="8:10">
      <c r="H196" s="63"/>
      <c r="I196" s="69"/>
      <c r="J196" s="69"/>
    </row>
    <row r="197" ht="17.4" spans="8:10">
      <c r="H197" s="63"/>
      <c r="I197" s="69"/>
      <c r="J197" s="69"/>
    </row>
    <row r="198" ht="17.4" spans="8:10">
      <c r="H198" s="63"/>
      <c r="I198" s="69"/>
      <c r="J198" s="69"/>
    </row>
    <row r="199" ht="17.4" spans="8:10">
      <c r="H199" s="63"/>
      <c r="I199" s="69"/>
      <c r="J199" s="69"/>
    </row>
    <row r="200" ht="17.4" spans="8:10">
      <c r="H200" s="63"/>
      <c r="I200" s="69"/>
      <c r="J200" s="69"/>
    </row>
    <row r="201" ht="17.4" spans="8:10">
      <c r="H201" s="63"/>
      <c r="I201" s="69"/>
      <c r="J201" s="69"/>
    </row>
    <row r="202" ht="17.4" spans="8:10">
      <c r="H202" s="63"/>
      <c r="I202" s="69"/>
      <c r="J202" s="69"/>
    </row>
    <row r="203" ht="17.4" spans="8:10">
      <c r="H203" s="63"/>
      <c r="I203" s="69"/>
      <c r="J203" s="69"/>
    </row>
    <row r="204" ht="17.4" spans="8:10">
      <c r="H204" s="63"/>
      <c r="I204" s="69"/>
      <c r="J204" s="69"/>
    </row>
    <row r="205" ht="17.4" spans="8:10">
      <c r="H205" s="63"/>
      <c r="I205" s="69"/>
      <c r="J205" s="69"/>
    </row>
    <row r="206" ht="17.4" spans="8:10">
      <c r="H206" s="63"/>
      <c r="I206" s="69"/>
      <c r="J206" s="69"/>
    </row>
    <row r="207" ht="17.4" spans="8:10">
      <c r="H207" s="63"/>
      <c r="I207" s="69"/>
      <c r="J207" s="69"/>
    </row>
    <row r="208" ht="17.4" spans="8:10">
      <c r="H208" s="63"/>
      <c r="I208" s="69"/>
      <c r="J208" s="69"/>
    </row>
    <row r="209" ht="17.4" spans="8:10">
      <c r="H209" s="63"/>
      <c r="I209" s="69"/>
      <c r="J209" s="69"/>
    </row>
    <row r="210" ht="17.4" spans="8:10">
      <c r="H210" s="63"/>
      <c r="I210" s="69"/>
      <c r="J210" s="69"/>
    </row>
    <row r="211" ht="17.4" spans="8:10">
      <c r="H211" s="63"/>
      <c r="I211" s="69"/>
      <c r="J211" s="69"/>
    </row>
    <row r="212" ht="17.4" spans="8:10">
      <c r="H212" s="63"/>
      <c r="I212" s="69"/>
      <c r="J212" s="69"/>
    </row>
    <row r="213" ht="17.4" spans="8:10">
      <c r="H213" s="63"/>
      <c r="I213" s="69"/>
      <c r="J213" s="69"/>
    </row>
    <row r="214" ht="17.4" spans="8:10">
      <c r="H214" s="63"/>
      <c r="I214" s="69"/>
      <c r="J214" s="69"/>
    </row>
    <row r="215" ht="17.4" spans="8:10">
      <c r="H215" s="63"/>
      <c r="I215" s="69"/>
      <c r="J215" s="69"/>
    </row>
    <row r="216" ht="17.4" spans="8:10">
      <c r="H216" s="63"/>
      <c r="I216" s="69"/>
      <c r="J216" s="69"/>
    </row>
    <row r="217" ht="17.4" spans="8:10">
      <c r="H217" s="63"/>
      <c r="I217" s="69"/>
      <c r="J217" s="69"/>
    </row>
    <row r="218" ht="17.4" spans="8:10">
      <c r="H218" s="63"/>
      <c r="I218" s="69"/>
      <c r="J218" s="69"/>
    </row>
    <row r="219" ht="17.4" spans="8:10">
      <c r="H219" s="63"/>
      <c r="I219" s="69"/>
      <c r="J219" s="69"/>
    </row>
    <row r="220" ht="17.4" spans="8:10">
      <c r="H220" s="63"/>
      <c r="I220" s="69"/>
      <c r="J220" s="69"/>
    </row>
    <row r="221" ht="17.4" spans="8:10">
      <c r="H221" s="63"/>
      <c r="I221" s="69"/>
      <c r="J221" s="69"/>
    </row>
    <row r="222" ht="17.4" spans="8:10">
      <c r="H222" s="63"/>
      <c r="I222" s="69"/>
      <c r="J222" s="69"/>
    </row>
    <row r="223" ht="17.4" spans="8:10">
      <c r="H223" s="63"/>
      <c r="I223" s="69"/>
      <c r="J223" s="69"/>
    </row>
    <row r="224" ht="17.4" spans="8:10">
      <c r="H224" s="63"/>
      <c r="I224" s="69"/>
      <c r="J224" s="69"/>
    </row>
    <row r="225" ht="17.4" spans="8:10">
      <c r="H225" s="63"/>
      <c r="I225" s="69"/>
      <c r="J225" s="69"/>
    </row>
    <row r="226" ht="17.4" spans="8:10">
      <c r="H226" s="63"/>
      <c r="I226" s="69"/>
      <c r="J226" s="69"/>
    </row>
    <row r="227" ht="17.4" spans="8:10">
      <c r="H227" s="63"/>
      <c r="I227" s="69"/>
      <c r="J227" s="69"/>
    </row>
    <row r="228" ht="17.4" spans="8:10">
      <c r="H228" s="63"/>
      <c r="I228" s="69"/>
      <c r="J228" s="69"/>
    </row>
    <row r="229" ht="17.4" spans="8:10">
      <c r="H229" s="63"/>
      <c r="I229" s="69"/>
      <c r="J229" s="69"/>
    </row>
    <row r="230" ht="17.4" spans="8:10">
      <c r="H230" s="63"/>
      <c r="I230" s="69"/>
      <c r="J230" s="69"/>
    </row>
    <row r="231" ht="17.4" spans="8:10">
      <c r="H231" s="63"/>
      <c r="I231" s="69"/>
      <c r="J231" s="69"/>
    </row>
    <row r="232" ht="17.4" spans="8:10">
      <c r="H232" s="63"/>
      <c r="I232" s="69"/>
      <c r="J232" s="69"/>
    </row>
    <row r="233" ht="17.4" spans="8:10">
      <c r="H233" s="63"/>
      <c r="I233" s="69"/>
      <c r="J233" s="69"/>
    </row>
    <row r="234" ht="17.4" spans="8:10">
      <c r="H234" s="63"/>
      <c r="I234" s="69"/>
      <c r="J234" s="69"/>
    </row>
    <row r="235" ht="17.4" spans="8:10">
      <c r="H235" s="63"/>
      <c r="I235" s="69"/>
      <c r="J235" s="69"/>
    </row>
    <row r="236" ht="17.4" spans="8:10">
      <c r="H236" s="63"/>
      <c r="I236" s="69"/>
      <c r="J236" s="69"/>
    </row>
    <row r="237" ht="17.4" spans="8:10">
      <c r="H237" s="63"/>
      <c r="I237" s="69"/>
      <c r="J237" s="69"/>
    </row>
    <row r="238" ht="17.4" spans="8:10">
      <c r="H238" s="63"/>
      <c r="I238" s="69"/>
      <c r="J238" s="69"/>
    </row>
    <row r="239" ht="17.4" spans="8:10">
      <c r="H239" s="63"/>
      <c r="I239" s="69"/>
      <c r="J239" s="69"/>
    </row>
    <row r="240" ht="17.4" spans="8:10">
      <c r="H240" s="63"/>
      <c r="I240" s="69"/>
      <c r="J240" s="69"/>
    </row>
    <row r="241" ht="17.4" spans="8:10">
      <c r="H241" s="63"/>
      <c r="I241" s="69"/>
      <c r="J241" s="69"/>
    </row>
    <row r="242" ht="17.4" spans="8:10">
      <c r="H242" s="63"/>
      <c r="I242" s="69"/>
      <c r="J242" s="69"/>
    </row>
    <row r="243" ht="17.4" spans="8:10">
      <c r="H243" s="63"/>
      <c r="I243" s="69"/>
      <c r="J243" s="69"/>
    </row>
    <row r="244" ht="17.4" spans="8:10">
      <c r="H244" s="63"/>
      <c r="I244" s="69"/>
      <c r="J244" s="69"/>
    </row>
    <row r="245" ht="17.4" spans="8:10">
      <c r="H245" s="63"/>
      <c r="I245" s="69"/>
      <c r="J245" s="69"/>
    </row>
    <row r="246" ht="17.4" spans="8:10">
      <c r="H246" s="63"/>
      <c r="I246" s="69"/>
      <c r="J246" s="69"/>
    </row>
    <row r="247" ht="17.4" spans="8:10">
      <c r="H247" s="63"/>
      <c r="I247" s="69"/>
      <c r="J247" s="69"/>
    </row>
    <row r="248" ht="17.4" spans="8:10">
      <c r="H248" s="63"/>
      <c r="I248" s="69"/>
      <c r="J248" s="69"/>
    </row>
    <row r="249" ht="17.4" spans="8:10">
      <c r="H249" s="63"/>
      <c r="I249" s="69"/>
      <c r="J249" s="69"/>
    </row>
    <row r="250" ht="17.4" spans="8:10">
      <c r="H250" s="63"/>
      <c r="I250" s="69"/>
      <c r="J250" s="69"/>
    </row>
    <row r="251" ht="17.4" spans="8:10">
      <c r="H251" s="63"/>
      <c r="I251" s="69"/>
      <c r="J251" s="69"/>
    </row>
    <row r="252" ht="17.4" spans="8:10">
      <c r="H252" s="63"/>
      <c r="I252" s="69"/>
      <c r="J252" s="69"/>
    </row>
    <row r="253" ht="17.4" spans="8:10">
      <c r="H253" s="63"/>
      <c r="I253" s="69"/>
      <c r="J253" s="69"/>
    </row>
    <row r="254" ht="17.4" spans="8:10">
      <c r="H254" s="63"/>
      <c r="I254" s="69"/>
      <c r="J254" s="69"/>
    </row>
    <row r="255" ht="17.4" spans="8:10">
      <c r="H255" s="63"/>
      <c r="I255" s="69"/>
      <c r="J255" s="69"/>
    </row>
    <row r="256" ht="17.4" spans="8:10">
      <c r="H256" s="63"/>
      <c r="I256" s="69"/>
      <c r="J256" s="69"/>
    </row>
    <row r="257" ht="17.4" spans="8:10">
      <c r="H257" s="63"/>
      <c r="I257" s="69"/>
      <c r="J257" s="69"/>
    </row>
    <row r="258" ht="17.4" spans="8:10">
      <c r="H258" s="63"/>
      <c r="I258" s="69"/>
      <c r="J258" s="69"/>
    </row>
    <row r="259" ht="17.4" spans="8:10">
      <c r="H259" s="63"/>
      <c r="I259" s="69"/>
      <c r="J259" s="69"/>
    </row>
    <row r="260" ht="17.4" spans="8:10">
      <c r="H260" s="63"/>
      <c r="I260" s="69"/>
      <c r="J260" s="69"/>
    </row>
    <row r="261" ht="17.4" spans="8:10">
      <c r="H261" s="63"/>
      <c r="I261" s="69"/>
      <c r="J261" s="69"/>
    </row>
    <row r="262" ht="17.4" spans="8:10">
      <c r="H262" s="63"/>
      <c r="I262" s="69"/>
      <c r="J262" s="69"/>
    </row>
    <row r="263" ht="17.4" spans="8:10">
      <c r="H263" s="63"/>
      <c r="I263" s="69"/>
      <c r="J263" s="69"/>
    </row>
    <row r="264" ht="17.4" spans="8:10">
      <c r="H264" s="63"/>
      <c r="I264" s="69"/>
      <c r="J264" s="69"/>
    </row>
    <row r="265" ht="17.4" spans="8:10">
      <c r="H265" s="63"/>
      <c r="I265" s="69"/>
      <c r="J265" s="69"/>
    </row>
    <row r="266" ht="17.4" spans="8:10">
      <c r="H266" s="63"/>
      <c r="I266" s="69"/>
      <c r="J266" s="69"/>
    </row>
    <row r="267" ht="17.4" spans="8:10">
      <c r="H267" s="63"/>
      <c r="I267" s="69"/>
      <c r="J267" s="69"/>
    </row>
    <row r="268" ht="17.4" spans="8:10">
      <c r="H268" s="63"/>
      <c r="I268" s="69"/>
      <c r="J268" s="69"/>
    </row>
    <row r="269" ht="17.4" spans="8:10">
      <c r="H269" s="63"/>
      <c r="I269" s="69"/>
      <c r="J269" s="69"/>
    </row>
    <row r="270" ht="17.4" spans="8:10">
      <c r="H270" s="63"/>
      <c r="I270" s="69"/>
      <c r="J270" s="69"/>
    </row>
    <row r="271" ht="17.4" spans="8:10">
      <c r="H271" s="63"/>
      <c r="I271" s="69"/>
      <c r="J271" s="69"/>
    </row>
    <row r="272" ht="17.4" spans="8:10">
      <c r="H272" s="63"/>
      <c r="I272" s="69"/>
      <c r="J272" s="69"/>
    </row>
    <row r="273" ht="17.4" spans="8:10">
      <c r="H273" s="63"/>
      <c r="I273" s="69"/>
      <c r="J273" s="69"/>
    </row>
    <row r="274" ht="17.4" spans="8:10">
      <c r="H274" s="63"/>
      <c r="I274" s="69"/>
      <c r="J274" s="69"/>
    </row>
    <row r="275" ht="17.4" spans="8:10">
      <c r="H275" s="63"/>
      <c r="I275" s="69"/>
      <c r="J275" s="69"/>
    </row>
    <row r="276" ht="17.4" spans="8:10">
      <c r="H276" s="63"/>
      <c r="I276" s="69"/>
      <c r="J276" s="69"/>
    </row>
    <row r="277" ht="17.4" spans="8:10">
      <c r="H277" s="63"/>
      <c r="I277" s="69"/>
      <c r="J277" s="69"/>
    </row>
    <row r="278" ht="17.4" spans="8:10">
      <c r="H278" s="63"/>
      <c r="I278" s="69"/>
      <c r="J278" s="69"/>
    </row>
    <row r="279" ht="17.4" spans="8:10">
      <c r="H279" s="63"/>
      <c r="I279" s="69"/>
      <c r="J279" s="69"/>
    </row>
    <row r="280" ht="17.4" spans="8:10">
      <c r="H280" s="63"/>
      <c r="I280" s="69"/>
      <c r="J280" s="69"/>
    </row>
    <row r="281" ht="17.4" spans="8:10">
      <c r="H281" s="63"/>
      <c r="I281" s="69"/>
      <c r="J281" s="69"/>
    </row>
    <row r="282" ht="17.4" spans="8:10">
      <c r="H282" s="63"/>
      <c r="I282" s="69"/>
      <c r="J282" s="69"/>
    </row>
    <row r="283" ht="17.4" spans="8:10">
      <c r="H283" s="63"/>
      <c r="I283" s="69"/>
      <c r="J283" s="69"/>
    </row>
    <row r="284" ht="17.4" spans="8:10">
      <c r="H284" s="63"/>
      <c r="I284" s="69"/>
      <c r="J284" s="69"/>
    </row>
    <row r="285" ht="17.4" spans="8:10">
      <c r="H285" s="63"/>
      <c r="I285" s="69"/>
      <c r="J285" s="69"/>
    </row>
    <row r="286" ht="17.4" spans="8:10">
      <c r="H286" s="63"/>
      <c r="I286" s="69"/>
      <c r="J286" s="69"/>
    </row>
    <row r="287" ht="17.4" spans="8:10">
      <c r="H287" s="63"/>
      <c r="I287" s="69"/>
      <c r="J287" s="69"/>
    </row>
    <row r="288" ht="17.4" spans="8:10">
      <c r="H288" s="63"/>
      <c r="I288" s="69"/>
      <c r="J288" s="69"/>
    </row>
    <row r="289" ht="17.4" spans="8:10">
      <c r="H289" s="63"/>
      <c r="I289" s="69"/>
      <c r="J289" s="69"/>
    </row>
    <row r="290" ht="17.4" spans="8:10">
      <c r="H290" s="63"/>
      <c r="I290" s="69"/>
      <c r="J290" s="69"/>
    </row>
    <row r="291" ht="17.4" spans="8:10">
      <c r="H291" s="63"/>
      <c r="I291" s="69"/>
      <c r="J291" s="69"/>
    </row>
    <row r="292" ht="17.4" spans="8:10">
      <c r="H292" s="63"/>
      <c r="I292" s="69"/>
      <c r="J292" s="69"/>
    </row>
    <row r="293" ht="17.4" spans="8:10">
      <c r="H293" s="77"/>
      <c r="I293" s="69"/>
      <c r="J293" s="69"/>
    </row>
  </sheetData>
  <mergeCells count="3">
    <mergeCell ref="A1:K1"/>
    <mergeCell ref="A5:E5"/>
    <mergeCell ref="A6:K6"/>
  </mergeCells>
  <printOptions horizontalCentered="1"/>
  <pageMargins left="0.393055555555556" right="0.393055555555556" top="0.393055555555556" bottom="0.393055555555556" header="0" footer="0"/>
  <pageSetup paperSize="9" scale="80" orientation="portrait" horizontalDpi="600"/>
  <headerFooter alignWithMargins="0">
    <oddFooter>&amp;C第 &amp;P 页，共 &amp;N 页</oddFooter>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92"/>
  <sheetViews>
    <sheetView view="pageBreakPreview" zoomScale="115" zoomScaleNormal="100" workbookViewId="0">
      <selection activeCell="A3" sqref="$A3:$XFD3"/>
    </sheetView>
  </sheetViews>
  <sheetFormatPr defaultColWidth="9" defaultRowHeight="15.6"/>
  <cols>
    <col min="1" max="1" width="5.62962962962963" style="31" customWidth="1"/>
    <col min="2" max="2" width="8.62962962962963" style="49" customWidth="1"/>
    <col min="3" max="3" width="8.62962962962963" style="31" customWidth="1"/>
    <col min="4" max="4" width="17.712962962963" style="31" customWidth="1"/>
    <col min="5" max="6" width="17.212962962963" style="31" customWidth="1"/>
    <col min="7" max="8" width="5.62962962962963" style="31" customWidth="1"/>
    <col min="9" max="10" width="10.6296296296296" style="31" customWidth="1"/>
    <col min="11" max="11" width="11.0277777777778" style="31" customWidth="1"/>
    <col min="12" max="12" width="12.0648148148148" style="31" customWidth="1"/>
    <col min="13" max="13" width="11.3796296296296" style="31" customWidth="1"/>
    <col min="14" max="14" width="7.82407407407407" style="31" customWidth="1"/>
    <col min="15" max="15" width="10.3796296296296" style="31"/>
    <col min="16" max="17" width="8.37962962962963" style="31"/>
    <col min="18" max="18" width="11.5" style="31"/>
    <col min="19" max="19" width="9" style="31"/>
    <col min="20" max="20" width="8.37962962962963" style="31"/>
    <col min="21" max="21" width="10.3796296296296" style="31"/>
    <col min="22" max="16384" width="9" style="31"/>
  </cols>
  <sheetData>
    <row r="1" ht="36" customHeight="1" spans="1:21">
      <c r="A1" s="50" t="str">
        <f>+家私!A1</f>
        <v>五龙汇R22020地块项目功能区二会所及功能区一示范区软装采购及安装清单二     物业用房</v>
      </c>
      <c r="B1" s="50"/>
      <c r="C1" s="50"/>
      <c r="D1" s="50"/>
      <c r="E1" s="50"/>
      <c r="F1" s="50"/>
      <c r="G1" s="50"/>
      <c r="H1" s="50"/>
      <c r="I1" s="50"/>
      <c r="J1" s="50"/>
      <c r="K1" s="50"/>
      <c r="L1" s="43"/>
      <c r="M1" s="43"/>
      <c r="N1" s="43"/>
      <c r="O1" s="43"/>
      <c r="P1" s="70"/>
      <c r="S1" s="73"/>
      <c r="T1" s="70"/>
      <c r="U1" s="70"/>
    </row>
    <row r="2" ht="30" customHeight="1" spans="1:21">
      <c r="A2" s="52" t="s">
        <v>16</v>
      </c>
      <c r="B2" s="53" t="s">
        <v>17</v>
      </c>
      <c r="C2" s="53" t="s">
        <v>2</v>
      </c>
      <c r="D2" s="53" t="s">
        <v>18</v>
      </c>
      <c r="E2" s="52" t="s">
        <v>19</v>
      </c>
      <c r="F2" s="52" t="s">
        <v>20</v>
      </c>
      <c r="G2" s="53" t="s">
        <v>21</v>
      </c>
      <c r="H2" s="54" t="s">
        <v>22</v>
      </c>
      <c r="I2" s="54" t="s">
        <v>23</v>
      </c>
      <c r="J2" s="54" t="s">
        <v>24</v>
      </c>
      <c r="K2" s="53" t="s">
        <v>25</v>
      </c>
      <c r="L2" s="68"/>
      <c r="M2" s="68"/>
      <c r="N2" s="68"/>
      <c r="O2" s="68"/>
      <c r="P2" s="70"/>
      <c r="S2" s="73"/>
      <c r="T2" s="70"/>
      <c r="U2" s="70"/>
    </row>
    <row r="3" ht="81" customHeight="1" spans="1:21">
      <c r="A3" s="55" t="s">
        <v>56</v>
      </c>
      <c r="B3" s="55" t="s">
        <v>27</v>
      </c>
      <c r="C3" s="55" t="s">
        <v>57</v>
      </c>
      <c r="D3" s="55"/>
      <c r="E3" s="56" t="s">
        <v>58</v>
      </c>
      <c r="F3" s="55" t="s">
        <v>59</v>
      </c>
      <c r="G3" s="55">
        <v>1</v>
      </c>
      <c r="H3" s="57" t="s">
        <v>31</v>
      </c>
      <c r="I3" s="57"/>
      <c r="J3" s="57">
        <f>I3*G3</f>
        <v>0</v>
      </c>
      <c r="K3" s="80"/>
      <c r="L3" s="68"/>
      <c r="M3" s="43"/>
      <c r="N3" s="43"/>
      <c r="O3" s="43"/>
      <c r="P3" s="70"/>
      <c r="S3" s="73"/>
      <c r="T3" s="70"/>
      <c r="U3" s="70"/>
    </row>
    <row r="4" ht="26.25" customHeight="1" spans="1:21">
      <c r="A4" s="58" t="s">
        <v>11</v>
      </c>
      <c r="B4" s="58"/>
      <c r="C4" s="58"/>
      <c r="D4" s="58"/>
      <c r="E4" s="58"/>
      <c r="F4" s="58"/>
      <c r="G4" s="58">
        <f>SUM(G3:G3)</f>
        <v>1</v>
      </c>
      <c r="H4" s="59" t="s">
        <v>31</v>
      </c>
      <c r="I4" s="59"/>
      <c r="J4" s="59">
        <f>SUM(J3:J3)</f>
        <v>0</v>
      </c>
      <c r="K4" s="80"/>
      <c r="L4" s="68"/>
      <c r="M4" s="43"/>
      <c r="N4" s="43"/>
      <c r="O4" s="43"/>
      <c r="P4" s="70"/>
      <c r="Q4" s="74"/>
      <c r="R4" s="71"/>
      <c r="S4" s="73"/>
      <c r="T4" s="70"/>
      <c r="U4" s="71"/>
    </row>
    <row r="5" ht="38.1" customHeight="1" spans="1:21">
      <c r="A5" s="78" t="s">
        <v>60</v>
      </c>
      <c r="B5" s="79"/>
      <c r="C5" s="79"/>
      <c r="D5" s="79"/>
      <c r="E5" s="79"/>
      <c r="F5" s="79"/>
      <c r="G5" s="79"/>
      <c r="H5" s="79"/>
      <c r="I5" s="79"/>
      <c r="J5" s="79"/>
      <c r="K5" s="81"/>
      <c r="L5" s="43"/>
      <c r="M5" s="43"/>
      <c r="N5" s="43"/>
      <c r="O5" s="43"/>
      <c r="P5" s="70"/>
      <c r="Q5" s="74"/>
      <c r="R5" s="74"/>
      <c r="S5" s="75"/>
      <c r="T5" s="70"/>
      <c r="U5" s="71"/>
    </row>
    <row r="6" ht="17.4" spans="8:21">
      <c r="H6" s="63"/>
      <c r="I6" s="69"/>
      <c r="J6" s="69"/>
      <c r="N6" s="70"/>
      <c r="O6" s="71"/>
      <c r="P6" s="70"/>
      <c r="Q6" s="74"/>
      <c r="R6" s="74"/>
      <c r="T6" s="70"/>
      <c r="U6" s="71"/>
    </row>
    <row r="7" ht="17.4" spans="8:21">
      <c r="H7" s="63"/>
      <c r="I7" s="69"/>
      <c r="J7" s="69"/>
      <c r="N7" s="70"/>
      <c r="O7" s="71"/>
      <c r="P7" s="70"/>
      <c r="Q7" s="74"/>
      <c r="R7" s="74"/>
      <c r="T7" s="70"/>
      <c r="U7" s="71"/>
    </row>
    <row r="8" ht="17.4" spans="8:21">
      <c r="H8" s="63"/>
      <c r="I8" s="69"/>
      <c r="J8" s="69"/>
      <c r="N8" s="70"/>
      <c r="O8" s="71"/>
      <c r="P8" s="70"/>
      <c r="Q8" s="74"/>
      <c r="R8" s="74"/>
      <c r="T8" s="70"/>
      <c r="U8" s="71"/>
    </row>
    <row r="9" ht="17.4" spans="8:21">
      <c r="H9" s="63"/>
      <c r="I9" s="69"/>
      <c r="J9" s="69"/>
      <c r="N9" s="70"/>
      <c r="O9" s="71"/>
      <c r="P9" s="70"/>
      <c r="Q9" s="74"/>
      <c r="R9" s="74"/>
      <c r="T9" s="70"/>
      <c r="U9" s="71"/>
    </row>
    <row r="10" ht="17.4" spans="8:21">
      <c r="H10" s="63"/>
      <c r="I10" s="69"/>
      <c r="J10" s="69"/>
      <c r="N10" s="70"/>
      <c r="O10" s="71"/>
      <c r="P10" s="70"/>
      <c r="Q10" s="74"/>
      <c r="R10" s="74"/>
      <c r="T10" s="70"/>
      <c r="U10" s="71"/>
    </row>
    <row r="11" ht="17.4" spans="8:21">
      <c r="H11" s="63"/>
      <c r="I11" s="69"/>
      <c r="J11" s="69"/>
      <c r="N11" s="70"/>
      <c r="O11" s="71"/>
      <c r="P11" s="70"/>
      <c r="Q11" s="74"/>
      <c r="R11" s="74"/>
      <c r="T11" s="70"/>
      <c r="U11" s="71"/>
    </row>
    <row r="12" ht="17.4" spans="8:21">
      <c r="H12" s="63"/>
      <c r="I12" s="69"/>
      <c r="J12" s="69"/>
      <c r="N12" s="70"/>
      <c r="O12" s="71"/>
      <c r="P12" s="70"/>
      <c r="Q12" s="74"/>
      <c r="R12" s="74"/>
      <c r="T12" s="70"/>
      <c r="U12" s="71"/>
    </row>
    <row r="13" ht="17.4" spans="8:21">
      <c r="H13" s="63"/>
      <c r="I13" s="69"/>
      <c r="J13" s="69"/>
      <c r="N13" s="70"/>
      <c r="O13" s="71"/>
      <c r="P13" s="70"/>
      <c r="Q13" s="74"/>
      <c r="R13" s="74"/>
      <c r="T13" s="70"/>
      <c r="U13" s="71"/>
    </row>
    <row r="14" ht="17.4" spans="8:21">
      <c r="H14" s="63"/>
      <c r="I14" s="69"/>
      <c r="J14" s="69"/>
      <c r="N14" s="70"/>
      <c r="O14" s="71"/>
      <c r="P14" s="70"/>
      <c r="Q14" s="74"/>
      <c r="R14" s="74"/>
      <c r="T14" s="70"/>
      <c r="U14" s="71"/>
    </row>
    <row r="15" ht="17.4" spans="8:21">
      <c r="H15" s="63"/>
      <c r="I15" s="69"/>
      <c r="J15" s="69"/>
      <c r="N15" s="70"/>
      <c r="O15" s="71"/>
      <c r="P15" s="70"/>
      <c r="Q15" s="74"/>
      <c r="R15" s="74"/>
      <c r="T15" s="70"/>
      <c r="U15" s="71"/>
    </row>
    <row r="16" ht="17.4" spans="8:21">
      <c r="H16" s="63"/>
      <c r="I16" s="69"/>
      <c r="J16" s="69"/>
      <c r="N16" s="70"/>
      <c r="O16" s="71"/>
      <c r="P16" s="70"/>
      <c r="Q16" s="74"/>
      <c r="R16" s="74"/>
      <c r="T16" s="70"/>
      <c r="U16" s="71"/>
    </row>
    <row r="17" ht="17.4" spans="8:21">
      <c r="H17" s="63"/>
      <c r="I17" s="69"/>
      <c r="J17" s="69"/>
      <c r="N17" s="70"/>
      <c r="O17" s="71"/>
      <c r="P17" s="70"/>
      <c r="Q17" s="74"/>
      <c r="R17" s="74"/>
      <c r="T17" s="70"/>
      <c r="U17" s="71"/>
    </row>
    <row r="18" ht="17.4" spans="8:21">
      <c r="H18" s="63"/>
      <c r="I18" s="69"/>
      <c r="J18" s="69"/>
      <c r="N18" s="70"/>
      <c r="O18" s="71"/>
      <c r="P18" s="70"/>
      <c r="Q18" s="74"/>
      <c r="R18" s="74"/>
      <c r="T18" s="70"/>
      <c r="U18" s="71"/>
    </row>
    <row r="19" ht="17.4" spans="8:21">
      <c r="H19" s="63"/>
      <c r="I19" s="69"/>
      <c r="J19" s="69"/>
      <c r="N19" s="70"/>
      <c r="O19" s="71"/>
      <c r="P19" s="70"/>
      <c r="Q19" s="74"/>
      <c r="R19" s="74"/>
      <c r="T19" s="70"/>
      <c r="U19" s="71"/>
    </row>
    <row r="20" ht="17.4" spans="8:21">
      <c r="H20" s="63"/>
      <c r="I20" s="69"/>
      <c r="J20" s="69"/>
      <c r="N20" s="70"/>
      <c r="O20" s="71"/>
      <c r="P20" s="70"/>
      <c r="Q20" s="74"/>
      <c r="R20" s="74"/>
      <c r="T20" s="70"/>
      <c r="U20" s="71"/>
    </row>
    <row r="21" ht="17.4" spans="8:21">
      <c r="H21" s="63"/>
      <c r="I21" s="69"/>
      <c r="J21" s="69"/>
      <c r="N21" s="70"/>
      <c r="O21" s="71"/>
      <c r="P21" s="70"/>
      <c r="Q21" s="74"/>
      <c r="R21" s="74"/>
      <c r="T21" s="70"/>
      <c r="U21" s="71"/>
    </row>
    <row r="22" ht="17.4" spans="8:21">
      <c r="H22" s="63"/>
      <c r="I22" s="69"/>
      <c r="J22" s="69"/>
      <c r="N22" s="70"/>
      <c r="O22" s="71"/>
      <c r="P22" s="70"/>
      <c r="Q22" s="74"/>
      <c r="R22" s="74"/>
      <c r="T22" s="70"/>
      <c r="U22" s="71"/>
    </row>
    <row r="23" ht="17.4" spans="8:21">
      <c r="H23" s="63"/>
      <c r="I23" s="69"/>
      <c r="J23" s="69"/>
      <c r="N23" s="70"/>
      <c r="O23" s="71"/>
      <c r="P23" s="70"/>
      <c r="Q23" s="74"/>
      <c r="R23" s="74"/>
      <c r="T23" s="70"/>
      <c r="U23" s="71"/>
    </row>
    <row r="24" ht="17.4" spans="8:21">
      <c r="H24" s="63"/>
      <c r="I24" s="69"/>
      <c r="J24" s="69"/>
      <c r="N24" s="70"/>
      <c r="O24" s="71"/>
      <c r="P24" s="70"/>
      <c r="Q24" s="74"/>
      <c r="R24" s="74"/>
      <c r="T24" s="70"/>
      <c r="U24" s="71"/>
    </row>
    <row r="25" ht="17.4" spans="8:21">
      <c r="H25" s="63"/>
      <c r="I25" s="69"/>
      <c r="J25" s="69"/>
      <c r="N25" s="70"/>
      <c r="O25" s="71"/>
      <c r="P25" s="76"/>
      <c r="Q25" s="74"/>
      <c r="R25" s="74"/>
      <c r="T25" s="70"/>
      <c r="U25" s="71"/>
    </row>
    <row r="26" ht="17.4" spans="8:21">
      <c r="H26" s="63"/>
      <c r="I26" s="69"/>
      <c r="J26" s="69"/>
      <c r="N26" s="70"/>
      <c r="O26" s="71"/>
      <c r="P26" s="70"/>
      <c r="Q26" s="74"/>
      <c r="R26" s="74"/>
      <c r="T26" s="70"/>
      <c r="U26" s="71"/>
    </row>
    <row r="27" ht="17.4" spans="8:21">
      <c r="H27" s="63"/>
      <c r="I27" s="69"/>
      <c r="J27" s="69"/>
      <c r="N27" s="70"/>
      <c r="O27" s="71"/>
      <c r="P27" s="76"/>
      <c r="Q27" s="74"/>
      <c r="R27" s="74"/>
      <c r="T27" s="70"/>
      <c r="U27" s="71"/>
    </row>
    <row r="28" ht="17.4" spans="8:21">
      <c r="H28" s="63"/>
      <c r="I28" s="69"/>
      <c r="J28" s="69"/>
      <c r="N28" s="70"/>
      <c r="O28" s="71"/>
      <c r="P28" s="70"/>
      <c r="Q28" s="74"/>
      <c r="R28" s="74"/>
      <c r="T28" s="70"/>
      <c r="U28" s="71"/>
    </row>
    <row r="29" ht="17.4" spans="8:21">
      <c r="H29" s="63"/>
      <c r="I29" s="69"/>
      <c r="J29" s="69"/>
      <c r="N29" s="70"/>
      <c r="O29" s="71"/>
      <c r="P29" s="70"/>
      <c r="Q29" s="74"/>
      <c r="R29" s="74"/>
      <c r="T29" s="70"/>
      <c r="U29" s="71"/>
    </row>
    <row r="30" ht="17.4" spans="8:21">
      <c r="H30" s="63"/>
      <c r="I30" s="69"/>
      <c r="J30" s="69"/>
      <c r="N30" s="70"/>
      <c r="O30" s="71"/>
      <c r="P30" s="70"/>
      <c r="Q30" s="74"/>
      <c r="R30" s="74"/>
      <c r="T30" s="70"/>
      <c r="U30" s="71"/>
    </row>
    <row r="31" ht="17.4" spans="8:21">
      <c r="H31" s="63"/>
      <c r="I31" s="69"/>
      <c r="J31" s="69"/>
      <c r="N31" s="70"/>
      <c r="O31" s="71"/>
      <c r="P31" s="70"/>
      <c r="Q31" s="74"/>
      <c r="R31" s="74"/>
      <c r="T31" s="70"/>
      <c r="U31" s="71"/>
    </row>
    <row r="32" ht="17.4" spans="8:21">
      <c r="H32" s="63"/>
      <c r="I32" s="69"/>
      <c r="J32" s="69"/>
      <c r="N32" s="70"/>
      <c r="O32" s="71"/>
      <c r="P32" s="70"/>
      <c r="Q32" s="74"/>
      <c r="R32" s="74"/>
      <c r="T32" s="70"/>
      <c r="U32" s="71"/>
    </row>
    <row r="33" ht="17.4" spans="8:21">
      <c r="H33" s="63"/>
      <c r="I33" s="69"/>
      <c r="J33" s="69"/>
      <c r="N33" s="70"/>
      <c r="O33" s="71"/>
      <c r="P33" s="70"/>
      <c r="T33" s="70"/>
      <c r="U33" s="71"/>
    </row>
    <row r="34" ht="17.4" spans="8:21">
      <c r="H34" s="63"/>
      <c r="I34" s="69"/>
      <c r="J34" s="69"/>
      <c r="O34" s="71"/>
      <c r="U34" s="71"/>
    </row>
    <row r="35" ht="17.4" spans="8:21">
      <c r="H35" s="63"/>
      <c r="I35" s="69"/>
      <c r="J35" s="69"/>
      <c r="O35" s="71"/>
      <c r="U35" s="71"/>
    </row>
    <row r="36" ht="17.4" spans="8:21">
      <c r="H36" s="63"/>
      <c r="I36" s="69"/>
      <c r="J36" s="69"/>
      <c r="O36" s="71"/>
      <c r="U36" s="71"/>
    </row>
    <row r="37" ht="17.4" spans="8:10">
      <c r="H37" s="63"/>
      <c r="I37" s="69"/>
      <c r="J37" s="69"/>
    </row>
    <row r="38" ht="17.4" spans="8:10">
      <c r="H38" s="63"/>
      <c r="I38" s="69"/>
      <c r="J38" s="69"/>
    </row>
    <row r="39" ht="17.4" spans="8:10">
      <c r="H39" s="63"/>
      <c r="I39" s="69"/>
      <c r="J39" s="69"/>
    </row>
    <row r="40" ht="17.4" spans="8:10">
      <c r="H40" s="63"/>
      <c r="I40" s="69"/>
      <c r="J40" s="69"/>
    </row>
    <row r="41" ht="17.4" spans="8:10">
      <c r="H41" s="63"/>
      <c r="I41" s="69"/>
      <c r="J41" s="69"/>
    </row>
    <row r="42" ht="17.4" spans="8:10">
      <c r="H42" s="63"/>
      <c r="I42" s="69"/>
      <c r="J42" s="69"/>
    </row>
    <row r="43" ht="17.4" spans="8:10">
      <c r="H43" s="63"/>
      <c r="I43" s="69"/>
      <c r="J43" s="69"/>
    </row>
    <row r="44" ht="17.4" spans="8:10">
      <c r="H44" s="63"/>
      <c r="I44" s="69"/>
      <c r="J44" s="69"/>
    </row>
    <row r="45" ht="17.4" spans="8:10">
      <c r="H45" s="63"/>
      <c r="I45" s="69"/>
      <c r="J45" s="69"/>
    </row>
    <row r="46" ht="17.4" spans="8:10">
      <c r="H46" s="63"/>
      <c r="I46" s="69"/>
      <c r="J46" s="69"/>
    </row>
    <row r="47" ht="17.4" spans="8:10">
      <c r="H47" s="63"/>
      <c r="I47" s="69"/>
      <c r="J47" s="69"/>
    </row>
    <row r="48" ht="17.4" spans="8:10">
      <c r="H48" s="64"/>
      <c r="I48" s="72"/>
      <c r="J48" s="72"/>
    </row>
    <row r="49" ht="17.4" spans="8:10">
      <c r="H49" s="63"/>
      <c r="I49" s="69"/>
      <c r="J49" s="69"/>
    </row>
    <row r="50" ht="17.4" spans="8:10">
      <c r="H50" s="63"/>
      <c r="I50" s="69"/>
      <c r="J50" s="69"/>
    </row>
    <row r="51" ht="17.4" spans="8:10">
      <c r="H51" s="63"/>
      <c r="I51" s="69"/>
      <c r="J51" s="69"/>
    </row>
    <row r="52" ht="17.4" spans="8:10">
      <c r="H52" s="63"/>
      <c r="I52" s="69"/>
      <c r="J52" s="69"/>
    </row>
    <row r="53" ht="17.4" spans="8:10">
      <c r="H53" s="63"/>
      <c r="I53" s="69"/>
      <c r="J53" s="69"/>
    </row>
    <row r="54" ht="17.4" spans="8:10">
      <c r="H54" s="63"/>
      <c r="I54" s="69"/>
      <c r="J54" s="69"/>
    </row>
    <row r="55" ht="17.4" spans="8:10">
      <c r="H55" s="63"/>
      <c r="I55" s="69"/>
      <c r="J55" s="69"/>
    </row>
    <row r="56" ht="17.4" spans="8:10">
      <c r="H56" s="63"/>
      <c r="I56" s="69"/>
      <c r="J56" s="69"/>
    </row>
    <row r="57" ht="17.4" spans="8:10">
      <c r="H57" s="63"/>
      <c r="I57" s="69"/>
      <c r="J57" s="69"/>
    </row>
    <row r="58" ht="17.4" spans="8:10">
      <c r="H58" s="63"/>
      <c r="I58" s="69"/>
      <c r="J58" s="69"/>
    </row>
    <row r="59" ht="17.4" spans="8:10">
      <c r="H59" s="63"/>
      <c r="I59" s="69"/>
      <c r="J59" s="69"/>
    </row>
    <row r="60" ht="17.4" spans="8:10">
      <c r="H60" s="63"/>
      <c r="I60" s="69"/>
      <c r="J60" s="69"/>
    </row>
    <row r="61" ht="17.4" spans="8:10">
      <c r="H61" s="63"/>
      <c r="I61" s="69"/>
      <c r="J61" s="69"/>
    </row>
    <row r="62" ht="17.4" spans="8:10">
      <c r="H62" s="63"/>
      <c r="I62" s="69"/>
      <c r="J62" s="69"/>
    </row>
    <row r="63" ht="17.4" spans="8:10">
      <c r="H63" s="63"/>
      <c r="I63" s="69"/>
      <c r="J63" s="69"/>
    </row>
    <row r="64" ht="17.4" spans="8:10">
      <c r="H64" s="63"/>
      <c r="I64" s="69"/>
      <c r="J64" s="69"/>
    </row>
    <row r="65" ht="17.4" spans="8:10">
      <c r="H65" s="63"/>
      <c r="I65" s="69"/>
      <c r="J65" s="69"/>
    </row>
    <row r="66" ht="17.4" spans="8:10">
      <c r="H66" s="63"/>
      <c r="I66" s="69"/>
      <c r="J66" s="69"/>
    </row>
    <row r="67" ht="17.4" spans="8:10">
      <c r="H67" s="63"/>
      <c r="I67" s="69"/>
      <c r="J67" s="69"/>
    </row>
    <row r="68" ht="17.4" spans="8:10">
      <c r="H68" s="63"/>
      <c r="I68" s="69"/>
      <c r="J68" s="69"/>
    </row>
    <row r="69" ht="17.4" spans="8:10">
      <c r="H69" s="63"/>
      <c r="I69" s="69"/>
      <c r="J69" s="69"/>
    </row>
    <row r="70" ht="17.4" spans="8:10">
      <c r="H70" s="63"/>
      <c r="I70" s="69"/>
      <c r="J70" s="69"/>
    </row>
    <row r="71" ht="17.4" spans="8:10">
      <c r="H71" s="63"/>
      <c r="I71" s="69"/>
      <c r="J71" s="69"/>
    </row>
    <row r="72" ht="17.4" spans="8:10">
      <c r="H72" s="63"/>
      <c r="I72" s="69"/>
      <c r="J72" s="69"/>
    </row>
    <row r="73" ht="17.4" spans="8:10">
      <c r="H73" s="63"/>
      <c r="I73" s="69"/>
      <c r="J73" s="69"/>
    </row>
    <row r="74" ht="17.4" spans="8:10">
      <c r="H74" s="63"/>
      <c r="I74" s="69"/>
      <c r="J74" s="69"/>
    </row>
    <row r="75" ht="17.4" spans="8:10">
      <c r="H75" s="63"/>
      <c r="I75" s="69"/>
      <c r="J75" s="69"/>
    </row>
    <row r="76" ht="17.4" spans="8:10">
      <c r="H76" s="63"/>
      <c r="I76" s="69"/>
      <c r="J76" s="69"/>
    </row>
    <row r="77" ht="17.4" spans="8:10">
      <c r="H77" s="63"/>
      <c r="I77" s="69"/>
      <c r="J77" s="69"/>
    </row>
    <row r="78" ht="17.4" spans="8:10">
      <c r="H78" s="63"/>
      <c r="I78" s="69"/>
      <c r="J78" s="69"/>
    </row>
    <row r="79" ht="17.4" spans="8:10">
      <c r="H79" s="63"/>
      <c r="I79" s="69"/>
      <c r="J79" s="69"/>
    </row>
    <row r="80" ht="17.4" spans="8:10">
      <c r="H80" s="63"/>
      <c r="I80" s="69"/>
      <c r="J80" s="69"/>
    </row>
    <row r="81" ht="17.4" spans="8:10">
      <c r="H81" s="63"/>
      <c r="I81" s="69"/>
      <c r="J81" s="69"/>
    </row>
    <row r="82" ht="17.4" spans="8:10">
      <c r="H82" s="63"/>
      <c r="I82" s="69"/>
      <c r="J82" s="69"/>
    </row>
    <row r="83" ht="17.4" spans="8:10">
      <c r="H83" s="63"/>
      <c r="I83" s="69"/>
      <c r="J83" s="69"/>
    </row>
    <row r="84" ht="17.4" spans="8:10">
      <c r="H84" s="63"/>
      <c r="I84" s="69"/>
      <c r="J84" s="69"/>
    </row>
    <row r="85" ht="17.4" spans="8:10">
      <c r="H85" s="63"/>
      <c r="I85" s="69"/>
      <c r="J85" s="69"/>
    </row>
    <row r="86" ht="17.4" spans="8:10">
      <c r="H86" s="63"/>
      <c r="I86" s="69"/>
      <c r="J86" s="69"/>
    </row>
    <row r="87" ht="17.4" spans="8:10">
      <c r="H87" s="63"/>
      <c r="I87" s="69"/>
      <c r="J87" s="69"/>
    </row>
    <row r="88" ht="17.4" spans="8:10">
      <c r="H88" s="63"/>
      <c r="I88" s="69"/>
      <c r="J88" s="69"/>
    </row>
    <row r="89" ht="17.4" spans="8:10">
      <c r="H89" s="63"/>
      <c r="I89" s="69"/>
      <c r="J89" s="69"/>
    </row>
    <row r="90" ht="17.4" spans="8:10">
      <c r="H90" s="63"/>
      <c r="I90" s="69"/>
      <c r="J90" s="69"/>
    </row>
    <row r="91" ht="17.4" spans="8:10">
      <c r="H91" s="63"/>
      <c r="I91" s="69"/>
      <c r="J91" s="69"/>
    </row>
    <row r="92" ht="17.4" spans="8:10">
      <c r="H92" s="63"/>
      <c r="I92" s="69"/>
      <c r="J92" s="69"/>
    </row>
    <row r="93" ht="17.4" spans="8:10">
      <c r="H93" s="63"/>
      <c r="I93" s="69"/>
      <c r="J93" s="69"/>
    </row>
    <row r="94" ht="17.4" spans="8:10">
      <c r="H94" s="63"/>
      <c r="I94" s="69"/>
      <c r="J94" s="69"/>
    </row>
    <row r="95" ht="17.4" spans="8:10">
      <c r="H95" s="63"/>
      <c r="I95" s="69"/>
      <c r="J95" s="69"/>
    </row>
    <row r="96" ht="17.4" spans="8:10">
      <c r="H96" s="63"/>
      <c r="I96" s="69"/>
      <c r="J96" s="69"/>
    </row>
    <row r="97" ht="17.4" spans="8:10">
      <c r="H97" s="63"/>
      <c r="I97" s="69"/>
      <c r="J97" s="69"/>
    </row>
    <row r="98" ht="17.4" spans="8:10">
      <c r="H98" s="63"/>
      <c r="I98" s="69"/>
      <c r="J98" s="69"/>
    </row>
    <row r="99" ht="17.4" spans="8:10">
      <c r="H99" s="63"/>
      <c r="I99" s="69"/>
      <c r="J99" s="69"/>
    </row>
    <row r="100" ht="17.4" spans="8:10">
      <c r="H100" s="63"/>
      <c r="I100" s="69"/>
      <c r="J100" s="69"/>
    </row>
    <row r="101" ht="17.4" spans="8:10">
      <c r="H101" s="63"/>
      <c r="I101" s="69"/>
      <c r="J101" s="69"/>
    </row>
    <row r="102" ht="17.4" spans="8:10">
      <c r="H102" s="63"/>
      <c r="I102" s="69"/>
      <c r="J102" s="69"/>
    </row>
    <row r="103" ht="17.4" spans="8:10">
      <c r="H103" s="63"/>
      <c r="I103" s="69"/>
      <c r="J103" s="69"/>
    </row>
    <row r="104" ht="17.4" spans="8:10">
      <c r="H104" s="63"/>
      <c r="I104" s="69"/>
      <c r="J104" s="69"/>
    </row>
    <row r="105" ht="17.4" spans="8:10">
      <c r="H105" s="63"/>
      <c r="I105" s="69"/>
      <c r="J105" s="69"/>
    </row>
    <row r="106" ht="17.4" spans="8:10">
      <c r="H106" s="63"/>
      <c r="I106" s="69"/>
      <c r="J106" s="69"/>
    </row>
    <row r="107" ht="17.4" spans="8:10">
      <c r="H107" s="63"/>
      <c r="I107" s="69"/>
      <c r="J107" s="69"/>
    </row>
    <row r="108" ht="17.4" spans="8:10">
      <c r="H108" s="63"/>
      <c r="I108" s="69"/>
      <c r="J108" s="69"/>
    </row>
    <row r="109" ht="17.4" spans="8:10">
      <c r="H109" s="63"/>
      <c r="I109" s="69"/>
      <c r="J109" s="69"/>
    </row>
    <row r="110" ht="17.4" spans="8:10">
      <c r="H110" s="63"/>
      <c r="I110" s="69"/>
      <c r="J110" s="69"/>
    </row>
    <row r="111" ht="17.4" spans="8:10">
      <c r="H111" s="63"/>
      <c r="I111" s="69"/>
      <c r="J111" s="69"/>
    </row>
    <row r="112" ht="17.4" spans="8:10">
      <c r="H112" s="63"/>
      <c r="I112" s="69"/>
      <c r="J112" s="69"/>
    </row>
    <row r="113" ht="17.4" spans="8:10">
      <c r="H113" s="63"/>
      <c r="I113" s="69"/>
      <c r="J113" s="69"/>
    </row>
    <row r="114" ht="17.4" spans="8:10">
      <c r="H114" s="63"/>
      <c r="I114" s="69"/>
      <c r="J114" s="69"/>
    </row>
    <row r="115" ht="17.4" spans="8:10">
      <c r="H115" s="63"/>
      <c r="I115" s="69"/>
      <c r="J115" s="69"/>
    </row>
    <row r="116" ht="17.4" spans="8:10">
      <c r="H116" s="63"/>
      <c r="I116" s="69"/>
      <c r="J116" s="69"/>
    </row>
    <row r="117" ht="17.4" spans="8:10">
      <c r="H117" s="63"/>
      <c r="I117" s="69"/>
      <c r="J117" s="69"/>
    </row>
    <row r="118" ht="17.4" spans="8:10">
      <c r="H118" s="63"/>
      <c r="I118" s="69"/>
      <c r="J118" s="69"/>
    </row>
    <row r="119" ht="17.4" spans="8:10">
      <c r="H119" s="63"/>
      <c r="I119" s="69"/>
      <c r="J119" s="69"/>
    </row>
    <row r="120" ht="17.4" spans="8:10">
      <c r="H120" s="63"/>
      <c r="I120" s="69"/>
      <c r="J120" s="69"/>
    </row>
    <row r="121" ht="17.4" spans="8:10">
      <c r="H121" s="63"/>
      <c r="I121" s="69"/>
      <c r="J121" s="69"/>
    </row>
    <row r="122" ht="17.4" spans="8:10">
      <c r="H122" s="63"/>
      <c r="I122" s="69"/>
      <c r="J122" s="69"/>
    </row>
    <row r="123" ht="17.4" spans="8:10">
      <c r="H123" s="63"/>
      <c r="I123" s="69"/>
      <c r="J123" s="69"/>
    </row>
    <row r="124" ht="17.4" spans="8:10">
      <c r="H124" s="63"/>
      <c r="I124" s="69"/>
      <c r="J124" s="69"/>
    </row>
    <row r="125" ht="17.4" spans="8:10">
      <c r="H125" s="63"/>
      <c r="I125" s="69"/>
      <c r="J125" s="69"/>
    </row>
    <row r="126" ht="17.4" spans="8:10">
      <c r="H126" s="63"/>
      <c r="I126" s="69"/>
      <c r="J126" s="69"/>
    </row>
    <row r="127" ht="17.4" spans="8:10">
      <c r="H127" s="63"/>
      <c r="I127" s="69"/>
      <c r="J127" s="69"/>
    </row>
    <row r="128" ht="17.4" spans="8:10">
      <c r="H128" s="63"/>
      <c r="I128" s="69"/>
      <c r="J128" s="69"/>
    </row>
    <row r="129" ht="17.4" spans="8:10">
      <c r="H129" s="63"/>
      <c r="I129" s="69"/>
      <c r="J129" s="69"/>
    </row>
    <row r="130" ht="17.4" spans="8:10">
      <c r="H130" s="63"/>
      <c r="I130" s="69"/>
      <c r="J130" s="69"/>
    </row>
    <row r="131" ht="17.4" spans="8:10">
      <c r="H131" s="63"/>
      <c r="I131" s="69"/>
      <c r="J131" s="69"/>
    </row>
    <row r="132" ht="17.4" spans="8:10">
      <c r="H132" s="63"/>
      <c r="I132" s="69"/>
      <c r="J132" s="69"/>
    </row>
    <row r="133" ht="17.4" spans="8:10">
      <c r="H133" s="63"/>
      <c r="I133" s="69"/>
      <c r="J133" s="69"/>
    </row>
    <row r="134" ht="17.4" spans="8:10">
      <c r="H134" s="63"/>
      <c r="I134" s="69"/>
      <c r="J134" s="69"/>
    </row>
    <row r="135" ht="17.4" spans="8:10">
      <c r="H135" s="63"/>
      <c r="I135" s="69"/>
      <c r="J135" s="69"/>
    </row>
    <row r="136" ht="17.4" spans="8:10">
      <c r="H136" s="63"/>
      <c r="I136" s="69"/>
      <c r="J136" s="69"/>
    </row>
    <row r="137" ht="17.4" spans="8:10">
      <c r="H137" s="63"/>
      <c r="I137" s="69"/>
      <c r="J137" s="69"/>
    </row>
    <row r="138" ht="17.4" spans="8:10">
      <c r="H138" s="63"/>
      <c r="I138" s="69"/>
      <c r="J138" s="69"/>
    </row>
    <row r="139" ht="17.4" spans="8:10">
      <c r="H139" s="63"/>
      <c r="I139" s="69"/>
      <c r="J139" s="69"/>
    </row>
    <row r="140" ht="17.4" spans="8:10">
      <c r="H140" s="63"/>
      <c r="I140" s="69"/>
      <c r="J140" s="69"/>
    </row>
    <row r="141" ht="17.4" spans="8:10">
      <c r="H141" s="63"/>
      <c r="I141" s="69"/>
      <c r="J141" s="69"/>
    </row>
    <row r="142" ht="17.4" spans="8:10">
      <c r="H142" s="63"/>
      <c r="I142" s="69"/>
      <c r="J142" s="69"/>
    </row>
    <row r="143" ht="17.4" spans="8:10">
      <c r="H143" s="63"/>
      <c r="I143" s="69"/>
      <c r="J143" s="69"/>
    </row>
    <row r="144" ht="17.4" spans="8:10">
      <c r="H144" s="63"/>
      <c r="I144" s="69"/>
      <c r="J144" s="69"/>
    </row>
    <row r="145" ht="17.4" spans="8:10">
      <c r="H145" s="63"/>
      <c r="I145" s="69"/>
      <c r="J145" s="69"/>
    </row>
    <row r="146" ht="17.4" spans="8:10">
      <c r="H146" s="63"/>
      <c r="I146" s="69"/>
      <c r="J146" s="69"/>
    </row>
    <row r="147" ht="17.4" spans="8:10">
      <c r="H147" s="63"/>
      <c r="I147" s="69"/>
      <c r="J147" s="69"/>
    </row>
    <row r="148" ht="17.4" spans="8:10">
      <c r="H148" s="63"/>
      <c r="I148" s="69"/>
      <c r="J148" s="69"/>
    </row>
    <row r="149" ht="17.4" spans="8:10">
      <c r="H149" s="63"/>
      <c r="I149" s="69"/>
      <c r="J149" s="69"/>
    </row>
    <row r="150" ht="17.4" spans="8:10">
      <c r="H150" s="63"/>
      <c r="I150" s="69"/>
      <c r="J150" s="69"/>
    </row>
    <row r="151" ht="17.4" spans="8:10">
      <c r="H151" s="63"/>
      <c r="I151" s="69"/>
      <c r="J151" s="69"/>
    </row>
    <row r="152" ht="17.4" spans="8:10">
      <c r="H152" s="63"/>
      <c r="I152" s="69"/>
      <c r="J152" s="69"/>
    </row>
    <row r="153" ht="17.4" spans="8:10">
      <c r="H153" s="63"/>
      <c r="I153" s="69"/>
      <c r="J153" s="69"/>
    </row>
    <row r="154" ht="17.4" spans="8:10">
      <c r="H154" s="63"/>
      <c r="I154" s="69"/>
      <c r="J154" s="69"/>
    </row>
    <row r="155" ht="17.4" spans="8:10">
      <c r="H155" s="63"/>
      <c r="I155" s="69"/>
      <c r="J155" s="69"/>
    </row>
    <row r="156" ht="17.4" spans="8:10">
      <c r="H156" s="63"/>
      <c r="I156" s="69"/>
      <c r="J156" s="69"/>
    </row>
    <row r="157" ht="17.4" spans="8:10">
      <c r="H157" s="63"/>
      <c r="I157" s="69"/>
      <c r="J157" s="69"/>
    </row>
    <row r="158" ht="17.4" spans="8:10">
      <c r="H158" s="63"/>
      <c r="I158" s="69"/>
      <c r="J158" s="69"/>
    </row>
    <row r="159" ht="17.4" spans="8:10">
      <c r="H159" s="63"/>
      <c r="I159" s="69"/>
      <c r="J159" s="69"/>
    </row>
    <row r="160" ht="17.4" spans="8:10">
      <c r="H160" s="63"/>
      <c r="I160" s="69"/>
      <c r="J160" s="69"/>
    </row>
    <row r="161" ht="17.4" spans="8:10">
      <c r="H161" s="63"/>
      <c r="I161" s="69"/>
      <c r="J161" s="69"/>
    </row>
    <row r="162" ht="17.4" spans="8:10">
      <c r="H162" s="63"/>
      <c r="I162" s="69"/>
      <c r="J162" s="69"/>
    </row>
    <row r="163" ht="17.4" spans="8:10">
      <c r="H163" s="63"/>
      <c r="I163" s="69"/>
      <c r="J163" s="69"/>
    </row>
    <row r="164" ht="17.4" spans="8:10">
      <c r="H164" s="63"/>
      <c r="I164" s="69"/>
      <c r="J164" s="69"/>
    </row>
    <row r="165" ht="17.4" spans="8:10">
      <c r="H165" s="63"/>
      <c r="I165" s="69"/>
      <c r="J165" s="69"/>
    </row>
    <row r="166" ht="17.4" spans="8:10">
      <c r="H166" s="63"/>
      <c r="I166" s="69"/>
      <c r="J166" s="69"/>
    </row>
    <row r="167" ht="17.4" spans="8:10">
      <c r="H167" s="63"/>
      <c r="I167" s="69"/>
      <c r="J167" s="69"/>
    </row>
    <row r="168" ht="17.4" spans="8:10">
      <c r="H168" s="63"/>
      <c r="I168" s="69"/>
      <c r="J168" s="69"/>
    </row>
    <row r="169" ht="17.4" spans="8:10">
      <c r="H169" s="63"/>
      <c r="I169" s="69"/>
      <c r="J169" s="69"/>
    </row>
    <row r="170" ht="17.4" spans="8:10">
      <c r="H170" s="63"/>
      <c r="I170" s="69"/>
      <c r="J170" s="69"/>
    </row>
    <row r="171" ht="17.4" spans="8:10">
      <c r="H171" s="63"/>
      <c r="I171" s="69"/>
      <c r="J171" s="69"/>
    </row>
    <row r="172" ht="17.4" spans="8:10">
      <c r="H172" s="63"/>
      <c r="I172" s="69"/>
      <c r="J172" s="69"/>
    </row>
    <row r="173" ht="17.4" spans="8:10">
      <c r="H173" s="63"/>
      <c r="I173" s="69"/>
      <c r="J173" s="69"/>
    </row>
    <row r="174" ht="17.4" spans="8:10">
      <c r="H174" s="63"/>
      <c r="I174" s="69"/>
      <c r="J174" s="69"/>
    </row>
    <row r="175" ht="17.4" spans="8:10">
      <c r="H175" s="63"/>
      <c r="I175" s="69"/>
      <c r="J175" s="69"/>
    </row>
    <row r="176" ht="17.4" spans="8:10">
      <c r="H176" s="63"/>
      <c r="I176" s="69"/>
      <c r="J176" s="69"/>
    </row>
    <row r="177" ht="17.4" spans="8:10">
      <c r="H177" s="63"/>
      <c r="I177" s="69"/>
      <c r="J177" s="69"/>
    </row>
    <row r="178" ht="17.4" spans="8:10">
      <c r="H178" s="63"/>
      <c r="I178" s="69"/>
      <c r="J178" s="69"/>
    </row>
    <row r="179" ht="17.4" spans="8:10">
      <c r="H179" s="63"/>
      <c r="I179" s="69"/>
      <c r="J179" s="69"/>
    </row>
    <row r="180" ht="17.4" spans="8:10">
      <c r="H180" s="63"/>
      <c r="I180" s="69"/>
      <c r="J180" s="69"/>
    </row>
    <row r="181" ht="17.4" spans="8:10">
      <c r="H181" s="63"/>
      <c r="I181" s="69"/>
      <c r="J181" s="69"/>
    </row>
    <row r="182" ht="17.4" spans="8:10">
      <c r="H182" s="63"/>
      <c r="I182" s="69"/>
      <c r="J182" s="69"/>
    </row>
    <row r="183" ht="17.4" spans="8:10">
      <c r="H183" s="63"/>
      <c r="I183" s="69"/>
      <c r="J183" s="69"/>
    </row>
    <row r="184" ht="17.4" spans="8:10">
      <c r="H184" s="63"/>
      <c r="I184" s="69"/>
      <c r="J184" s="69"/>
    </row>
    <row r="185" ht="17.4" spans="8:10">
      <c r="H185" s="63"/>
      <c r="I185" s="69"/>
      <c r="J185" s="69"/>
    </row>
    <row r="186" ht="17.4" spans="8:10">
      <c r="H186" s="63"/>
      <c r="I186" s="69"/>
      <c r="J186" s="69"/>
    </row>
    <row r="187" ht="17.4" spans="8:10">
      <c r="H187" s="63"/>
      <c r="I187" s="69"/>
      <c r="J187" s="69"/>
    </row>
    <row r="188" ht="17.4" spans="8:10">
      <c r="H188" s="63"/>
      <c r="I188" s="69"/>
      <c r="J188" s="69"/>
    </row>
    <row r="189" ht="17.4" spans="8:10">
      <c r="H189" s="63"/>
      <c r="I189" s="69"/>
      <c r="J189" s="69"/>
    </row>
    <row r="190" ht="17.4" spans="8:10">
      <c r="H190" s="63"/>
      <c r="I190" s="69"/>
      <c r="J190" s="69"/>
    </row>
    <row r="191" ht="17.4" spans="8:10">
      <c r="H191" s="63"/>
      <c r="I191" s="69"/>
      <c r="J191" s="69"/>
    </row>
    <row r="192" ht="17.4" spans="8:10">
      <c r="H192" s="63"/>
      <c r="I192" s="69"/>
      <c r="J192" s="69"/>
    </row>
    <row r="193" ht="17.4" spans="8:10">
      <c r="H193" s="63"/>
      <c r="I193" s="69"/>
      <c r="J193" s="69"/>
    </row>
    <row r="194" ht="17.4" spans="8:10">
      <c r="H194" s="63"/>
      <c r="I194" s="69"/>
      <c r="J194" s="69"/>
    </row>
    <row r="195" ht="17.4" spans="8:10">
      <c r="H195" s="63"/>
      <c r="I195" s="69"/>
      <c r="J195" s="69"/>
    </row>
    <row r="196" ht="17.4" spans="8:10">
      <c r="H196" s="63"/>
      <c r="I196" s="69"/>
      <c r="J196" s="69"/>
    </row>
    <row r="197" ht="17.4" spans="8:10">
      <c r="H197" s="63"/>
      <c r="I197" s="69"/>
      <c r="J197" s="69"/>
    </row>
    <row r="198" ht="17.4" spans="8:10">
      <c r="H198" s="63"/>
      <c r="I198" s="69"/>
      <c r="J198" s="69"/>
    </row>
    <row r="199" ht="17.4" spans="8:10">
      <c r="H199" s="63"/>
      <c r="I199" s="69"/>
      <c r="J199" s="69"/>
    </row>
    <row r="200" ht="17.4" spans="8:10">
      <c r="H200" s="63"/>
      <c r="I200" s="69"/>
      <c r="J200" s="69"/>
    </row>
    <row r="201" ht="17.4" spans="8:10">
      <c r="H201" s="63"/>
      <c r="I201" s="69"/>
      <c r="J201" s="69"/>
    </row>
    <row r="202" ht="17.4" spans="8:10">
      <c r="H202" s="63"/>
      <c r="I202" s="69"/>
      <c r="J202" s="69"/>
    </row>
    <row r="203" ht="17.4" spans="8:10">
      <c r="H203" s="63"/>
      <c r="I203" s="69"/>
      <c r="J203" s="69"/>
    </row>
    <row r="204" ht="17.4" spans="8:10">
      <c r="H204" s="63"/>
      <c r="I204" s="69"/>
      <c r="J204" s="69"/>
    </row>
    <row r="205" ht="17.4" spans="8:10">
      <c r="H205" s="63"/>
      <c r="I205" s="69"/>
      <c r="J205" s="69"/>
    </row>
    <row r="206" ht="17.4" spans="8:10">
      <c r="H206" s="63"/>
      <c r="I206" s="69"/>
      <c r="J206" s="69"/>
    </row>
    <row r="207" ht="17.4" spans="8:10">
      <c r="H207" s="63"/>
      <c r="I207" s="69"/>
      <c r="J207" s="69"/>
    </row>
    <row r="208" ht="17.4" spans="8:10">
      <c r="H208" s="63"/>
      <c r="I208" s="69"/>
      <c r="J208" s="69"/>
    </row>
    <row r="209" ht="17.4" spans="8:10">
      <c r="H209" s="63"/>
      <c r="I209" s="69"/>
      <c r="J209" s="69"/>
    </row>
    <row r="210" ht="17.4" spans="8:10">
      <c r="H210" s="63"/>
      <c r="I210" s="69"/>
      <c r="J210" s="69"/>
    </row>
    <row r="211" ht="17.4" spans="8:10">
      <c r="H211" s="63"/>
      <c r="I211" s="69"/>
      <c r="J211" s="69"/>
    </row>
    <row r="212" ht="17.4" spans="8:10">
      <c r="H212" s="63"/>
      <c r="I212" s="69"/>
      <c r="J212" s="69"/>
    </row>
    <row r="213" ht="17.4" spans="8:10">
      <c r="H213" s="63"/>
      <c r="I213" s="69"/>
      <c r="J213" s="69"/>
    </row>
    <row r="214" ht="17.4" spans="8:10">
      <c r="H214" s="63"/>
      <c r="I214" s="69"/>
      <c r="J214" s="69"/>
    </row>
    <row r="215" ht="17.4" spans="8:10">
      <c r="H215" s="63"/>
      <c r="I215" s="69"/>
      <c r="J215" s="69"/>
    </row>
    <row r="216" ht="17.4" spans="8:10">
      <c r="H216" s="63"/>
      <c r="I216" s="69"/>
      <c r="J216" s="69"/>
    </row>
    <row r="217" ht="17.4" spans="8:10">
      <c r="H217" s="63"/>
      <c r="I217" s="69"/>
      <c r="J217" s="69"/>
    </row>
    <row r="218" ht="17.4" spans="8:10">
      <c r="H218" s="63"/>
      <c r="I218" s="69"/>
      <c r="J218" s="69"/>
    </row>
    <row r="219" ht="17.4" spans="8:10">
      <c r="H219" s="63"/>
      <c r="I219" s="69"/>
      <c r="J219" s="69"/>
    </row>
    <row r="220" ht="17.4" spans="8:10">
      <c r="H220" s="63"/>
      <c r="I220" s="69"/>
      <c r="J220" s="69"/>
    </row>
    <row r="221" ht="17.4" spans="8:10">
      <c r="H221" s="63"/>
      <c r="I221" s="69"/>
      <c r="J221" s="69"/>
    </row>
    <row r="222" ht="17.4" spans="8:10">
      <c r="H222" s="63"/>
      <c r="I222" s="69"/>
      <c r="J222" s="69"/>
    </row>
    <row r="223" ht="17.4" spans="8:10">
      <c r="H223" s="63"/>
      <c r="I223" s="69"/>
      <c r="J223" s="69"/>
    </row>
    <row r="224" ht="17.4" spans="8:10">
      <c r="H224" s="63"/>
      <c r="I224" s="69"/>
      <c r="J224" s="69"/>
    </row>
    <row r="225" ht="17.4" spans="8:10">
      <c r="H225" s="63"/>
      <c r="I225" s="69"/>
      <c r="J225" s="69"/>
    </row>
    <row r="226" ht="17.4" spans="8:10">
      <c r="H226" s="63"/>
      <c r="I226" s="69"/>
      <c r="J226" s="69"/>
    </row>
    <row r="227" ht="17.4" spans="8:10">
      <c r="H227" s="63"/>
      <c r="I227" s="69"/>
      <c r="J227" s="69"/>
    </row>
    <row r="228" ht="17.4" spans="8:10">
      <c r="H228" s="63"/>
      <c r="I228" s="69"/>
      <c r="J228" s="69"/>
    </row>
    <row r="229" ht="17.4" spans="8:10">
      <c r="H229" s="63"/>
      <c r="I229" s="69"/>
      <c r="J229" s="69"/>
    </row>
    <row r="230" ht="17.4" spans="8:10">
      <c r="H230" s="63"/>
      <c r="I230" s="69"/>
      <c r="J230" s="69"/>
    </row>
    <row r="231" ht="17.4" spans="8:10">
      <c r="H231" s="63"/>
      <c r="I231" s="69"/>
      <c r="J231" s="69"/>
    </row>
    <row r="232" ht="17.4" spans="8:10">
      <c r="H232" s="63"/>
      <c r="I232" s="69"/>
      <c r="J232" s="69"/>
    </row>
    <row r="233" ht="17.4" spans="8:10">
      <c r="H233" s="63"/>
      <c r="I233" s="69"/>
      <c r="J233" s="69"/>
    </row>
    <row r="234" ht="17.4" spans="8:10">
      <c r="H234" s="63"/>
      <c r="I234" s="69"/>
      <c r="J234" s="69"/>
    </row>
    <row r="235" ht="17.4" spans="8:10">
      <c r="H235" s="63"/>
      <c r="I235" s="69"/>
      <c r="J235" s="69"/>
    </row>
    <row r="236" ht="17.4" spans="8:10">
      <c r="H236" s="63"/>
      <c r="I236" s="69"/>
      <c r="J236" s="69"/>
    </row>
    <row r="237" ht="17.4" spans="8:10">
      <c r="H237" s="63"/>
      <c r="I237" s="69"/>
      <c r="J237" s="69"/>
    </row>
    <row r="238" ht="17.4" spans="8:10">
      <c r="H238" s="63"/>
      <c r="I238" s="69"/>
      <c r="J238" s="69"/>
    </row>
    <row r="239" ht="17.4" spans="8:10">
      <c r="H239" s="63"/>
      <c r="I239" s="69"/>
      <c r="J239" s="69"/>
    </row>
    <row r="240" ht="17.4" spans="8:10">
      <c r="H240" s="63"/>
      <c r="I240" s="69"/>
      <c r="J240" s="69"/>
    </row>
    <row r="241" ht="17.4" spans="8:10">
      <c r="H241" s="63"/>
      <c r="I241" s="69"/>
      <c r="J241" s="69"/>
    </row>
    <row r="242" ht="17.4" spans="8:10">
      <c r="H242" s="63"/>
      <c r="I242" s="69"/>
      <c r="J242" s="69"/>
    </row>
    <row r="243" ht="17.4" spans="8:10">
      <c r="H243" s="63"/>
      <c r="I243" s="69"/>
      <c r="J243" s="69"/>
    </row>
    <row r="244" ht="17.4" spans="8:10">
      <c r="H244" s="63"/>
      <c r="I244" s="69"/>
      <c r="J244" s="69"/>
    </row>
    <row r="245" ht="17.4" spans="8:10">
      <c r="H245" s="63"/>
      <c r="I245" s="69"/>
      <c r="J245" s="69"/>
    </row>
    <row r="246" ht="17.4" spans="8:10">
      <c r="H246" s="63"/>
      <c r="I246" s="69"/>
      <c r="J246" s="69"/>
    </row>
    <row r="247" ht="17.4" spans="8:10">
      <c r="H247" s="63"/>
      <c r="I247" s="69"/>
      <c r="J247" s="69"/>
    </row>
    <row r="248" ht="17.4" spans="8:10">
      <c r="H248" s="63"/>
      <c r="I248" s="69"/>
      <c r="J248" s="69"/>
    </row>
    <row r="249" ht="17.4" spans="8:10">
      <c r="H249" s="63"/>
      <c r="I249" s="69"/>
      <c r="J249" s="69"/>
    </row>
    <row r="250" ht="17.4" spans="8:10">
      <c r="H250" s="63"/>
      <c r="I250" s="69"/>
      <c r="J250" s="69"/>
    </row>
    <row r="251" ht="17.4" spans="8:10">
      <c r="H251" s="63"/>
      <c r="I251" s="69"/>
      <c r="J251" s="69"/>
    </row>
    <row r="252" ht="17.4" spans="8:10">
      <c r="H252" s="63"/>
      <c r="I252" s="69"/>
      <c r="J252" s="69"/>
    </row>
    <row r="253" ht="17.4" spans="8:10">
      <c r="H253" s="63"/>
      <c r="I253" s="69"/>
      <c r="J253" s="69"/>
    </row>
    <row r="254" ht="17.4" spans="8:10">
      <c r="H254" s="63"/>
      <c r="I254" s="69"/>
      <c r="J254" s="69"/>
    </row>
    <row r="255" ht="17.4" spans="8:10">
      <c r="H255" s="63"/>
      <c r="I255" s="69"/>
      <c r="J255" s="69"/>
    </row>
    <row r="256" ht="17.4" spans="8:10">
      <c r="H256" s="63"/>
      <c r="I256" s="69"/>
      <c r="J256" s="69"/>
    </row>
    <row r="257" ht="17.4" spans="8:10">
      <c r="H257" s="63"/>
      <c r="I257" s="69"/>
      <c r="J257" s="69"/>
    </row>
    <row r="258" ht="17.4" spans="8:10">
      <c r="H258" s="63"/>
      <c r="I258" s="69"/>
      <c r="J258" s="69"/>
    </row>
    <row r="259" ht="17.4" spans="8:10">
      <c r="H259" s="63"/>
      <c r="I259" s="69"/>
      <c r="J259" s="69"/>
    </row>
    <row r="260" ht="17.4" spans="8:10">
      <c r="H260" s="63"/>
      <c r="I260" s="69"/>
      <c r="J260" s="69"/>
    </row>
    <row r="261" ht="17.4" spans="8:10">
      <c r="H261" s="63"/>
      <c r="I261" s="69"/>
      <c r="J261" s="69"/>
    </row>
    <row r="262" ht="17.4" spans="8:10">
      <c r="H262" s="63"/>
      <c r="I262" s="69"/>
      <c r="J262" s="69"/>
    </row>
    <row r="263" ht="17.4" spans="8:10">
      <c r="H263" s="63"/>
      <c r="I263" s="69"/>
      <c r="J263" s="69"/>
    </row>
    <row r="264" ht="17.4" spans="8:10">
      <c r="H264" s="63"/>
      <c r="I264" s="69"/>
      <c r="J264" s="69"/>
    </row>
    <row r="265" ht="17.4" spans="8:10">
      <c r="H265" s="63"/>
      <c r="I265" s="69"/>
      <c r="J265" s="69"/>
    </row>
    <row r="266" ht="17.4" spans="8:10">
      <c r="H266" s="63"/>
      <c r="I266" s="69"/>
      <c r="J266" s="69"/>
    </row>
    <row r="267" ht="17.4" spans="8:10">
      <c r="H267" s="63"/>
      <c r="I267" s="69"/>
      <c r="J267" s="69"/>
    </row>
    <row r="268" ht="17.4" spans="8:10">
      <c r="H268" s="63"/>
      <c r="I268" s="69"/>
      <c r="J268" s="69"/>
    </row>
    <row r="269" ht="17.4" spans="8:10">
      <c r="H269" s="63"/>
      <c r="I269" s="69"/>
      <c r="J269" s="69"/>
    </row>
    <row r="270" ht="17.4" spans="8:10">
      <c r="H270" s="63"/>
      <c r="I270" s="69"/>
      <c r="J270" s="69"/>
    </row>
    <row r="271" ht="17.4" spans="8:10">
      <c r="H271" s="63"/>
      <c r="I271" s="69"/>
      <c r="J271" s="69"/>
    </row>
    <row r="272" ht="17.4" spans="8:10">
      <c r="H272" s="63"/>
      <c r="I272" s="69"/>
      <c r="J272" s="69"/>
    </row>
    <row r="273" ht="17.4" spans="8:10">
      <c r="H273" s="63"/>
      <c r="I273" s="69"/>
      <c r="J273" s="69"/>
    </row>
    <row r="274" ht="17.4" spans="8:10">
      <c r="H274" s="63"/>
      <c r="I274" s="69"/>
      <c r="J274" s="69"/>
    </row>
    <row r="275" ht="17.4" spans="8:10">
      <c r="H275" s="63"/>
      <c r="I275" s="69"/>
      <c r="J275" s="69"/>
    </row>
    <row r="276" ht="17.4" spans="8:10">
      <c r="H276" s="63"/>
      <c r="I276" s="69"/>
      <c r="J276" s="69"/>
    </row>
    <row r="277" ht="17.4" spans="8:10">
      <c r="H277" s="63"/>
      <c r="I277" s="69"/>
      <c r="J277" s="69"/>
    </row>
    <row r="278" ht="17.4" spans="8:10">
      <c r="H278" s="63"/>
      <c r="I278" s="69"/>
      <c r="J278" s="69"/>
    </row>
    <row r="279" ht="17.4" spans="8:10">
      <c r="H279" s="63"/>
      <c r="I279" s="69"/>
      <c r="J279" s="69"/>
    </row>
    <row r="280" ht="17.4" spans="8:10">
      <c r="H280" s="63"/>
      <c r="I280" s="69"/>
      <c r="J280" s="69"/>
    </row>
    <row r="281" ht="17.4" spans="8:10">
      <c r="H281" s="63"/>
      <c r="I281" s="69"/>
      <c r="J281" s="69"/>
    </row>
    <row r="282" ht="17.4" spans="8:10">
      <c r="H282" s="63"/>
      <c r="I282" s="69"/>
      <c r="J282" s="69"/>
    </row>
    <row r="283" ht="17.4" spans="8:10">
      <c r="H283" s="63"/>
      <c r="I283" s="69"/>
      <c r="J283" s="69"/>
    </row>
    <row r="284" ht="17.4" spans="8:10">
      <c r="H284" s="63"/>
      <c r="I284" s="69"/>
      <c r="J284" s="69"/>
    </row>
    <row r="285" ht="17.4" spans="8:10">
      <c r="H285" s="63"/>
      <c r="I285" s="69"/>
      <c r="J285" s="69"/>
    </row>
    <row r="286" ht="17.4" spans="8:10">
      <c r="H286" s="63"/>
      <c r="I286" s="69"/>
      <c r="J286" s="69"/>
    </row>
    <row r="287" ht="17.4" spans="8:10">
      <c r="H287" s="63"/>
      <c r="I287" s="69"/>
      <c r="J287" s="69"/>
    </row>
    <row r="288" ht="17.4" spans="8:10">
      <c r="H288" s="63"/>
      <c r="I288" s="69"/>
      <c r="J288" s="69"/>
    </row>
    <row r="289" ht="17.4" spans="8:10">
      <c r="H289" s="63"/>
      <c r="I289" s="69"/>
      <c r="J289" s="69"/>
    </row>
    <row r="290" ht="17.4" spans="8:10">
      <c r="H290" s="63"/>
      <c r="I290" s="69"/>
      <c r="J290" s="69"/>
    </row>
    <row r="291" ht="17.4" spans="8:10">
      <c r="H291" s="63"/>
      <c r="I291" s="69"/>
      <c r="J291" s="69"/>
    </row>
    <row r="292" ht="17.4" spans="8:10">
      <c r="H292" s="77"/>
      <c r="I292" s="69"/>
      <c r="J292" s="69"/>
    </row>
  </sheetData>
  <mergeCells count="3">
    <mergeCell ref="A1:K1"/>
    <mergeCell ref="A4:E4"/>
    <mergeCell ref="A5:K5"/>
  </mergeCells>
  <printOptions horizontalCentered="1"/>
  <pageMargins left="0.393055555555556" right="0.393055555555556" top="0.393055555555556" bottom="0.393055555555556" header="0" footer="0"/>
  <pageSetup paperSize="9" scale="74" orientation="portrait" horizontalDpi="600"/>
  <headerFooter alignWithMargins="0">
    <oddFooter>&amp;C第 &amp;P 页，共 &amp;N 页</oddFooter>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92"/>
  <sheetViews>
    <sheetView view="pageBreakPreview" zoomScale="115" zoomScaleNormal="100" workbookViewId="0">
      <selection activeCell="A3" sqref="A3"/>
    </sheetView>
  </sheetViews>
  <sheetFormatPr defaultColWidth="9" defaultRowHeight="15.6"/>
  <cols>
    <col min="1" max="1" width="5.62962962962963" style="31" customWidth="1"/>
    <col min="2" max="2" width="8.62962962962963" style="49" customWidth="1"/>
    <col min="3" max="3" width="8.62962962962963" style="31" customWidth="1"/>
    <col min="4" max="4" width="18.5833333333333" style="31" customWidth="1"/>
    <col min="5" max="5" width="21.5648148148148" style="31" customWidth="1"/>
    <col min="6" max="6" width="14.4537037037037" style="31" customWidth="1"/>
    <col min="7" max="8" width="5.62962962962963" style="31" customWidth="1"/>
    <col min="9" max="10" width="10.6296296296296" style="31" customWidth="1"/>
    <col min="11" max="11" width="9.37962962962963" style="31" customWidth="1"/>
    <col min="12" max="12" width="17.6111111111111" style="31" customWidth="1"/>
    <col min="13" max="13" width="12.0648148148148" style="31" customWidth="1"/>
    <col min="14" max="14" width="11.3796296296296" style="31" customWidth="1"/>
    <col min="15" max="15" width="7.82407407407407" style="31" customWidth="1"/>
    <col min="16" max="16" width="10.3796296296296" style="31"/>
    <col min="17" max="18" width="8.37962962962963" style="31"/>
    <col min="19" max="19" width="11.5" style="31"/>
    <col min="20" max="20" width="9" style="31"/>
    <col min="21" max="21" width="8.37962962962963" style="31"/>
    <col min="22" max="22" width="10.3796296296296" style="31"/>
    <col min="23" max="16384" width="9" style="31"/>
  </cols>
  <sheetData>
    <row r="1" ht="36" customHeight="1" spans="1:22">
      <c r="A1" s="50" t="str">
        <f>+家私!A1</f>
        <v>五龙汇R22020地块项目功能区二会所及功能区一示范区软装采购及安装清单二     物业用房</v>
      </c>
      <c r="B1" s="50"/>
      <c r="C1" s="50"/>
      <c r="D1" s="50"/>
      <c r="E1" s="50"/>
      <c r="F1" s="50"/>
      <c r="G1" s="50"/>
      <c r="H1" s="51"/>
      <c r="I1" s="51"/>
      <c r="J1" s="51"/>
      <c r="K1" s="51"/>
      <c r="L1" s="43"/>
      <c r="M1" s="43"/>
      <c r="N1" s="43"/>
      <c r="O1" s="43"/>
      <c r="P1" s="43"/>
      <c r="Q1" s="70"/>
      <c r="T1" s="73"/>
      <c r="U1" s="70"/>
      <c r="V1" s="70"/>
    </row>
    <row r="2" ht="30" customHeight="1" spans="1:22">
      <c r="A2" s="52" t="s">
        <v>16</v>
      </c>
      <c r="B2" s="53" t="s">
        <v>17</v>
      </c>
      <c r="C2" s="53" t="s">
        <v>2</v>
      </c>
      <c r="D2" s="53" t="s">
        <v>18</v>
      </c>
      <c r="E2" s="52" t="s">
        <v>19</v>
      </c>
      <c r="F2" s="52" t="s">
        <v>20</v>
      </c>
      <c r="G2" s="53" t="s">
        <v>21</v>
      </c>
      <c r="H2" s="54" t="s">
        <v>22</v>
      </c>
      <c r="I2" s="54" t="s">
        <v>23</v>
      </c>
      <c r="J2" s="54" t="s">
        <v>24</v>
      </c>
      <c r="K2" s="65" t="s">
        <v>25</v>
      </c>
      <c r="L2" s="43"/>
      <c r="M2" s="43"/>
      <c r="N2" s="43"/>
      <c r="O2" s="43"/>
      <c r="P2" s="43"/>
      <c r="Q2" s="70"/>
      <c r="T2" s="73"/>
      <c r="U2" s="70"/>
      <c r="V2" s="70"/>
    </row>
    <row r="3" ht="84" customHeight="1" spans="1:22">
      <c r="A3" s="55" t="s">
        <v>61</v>
      </c>
      <c r="B3" s="55" t="s">
        <v>27</v>
      </c>
      <c r="C3" s="55" t="s">
        <v>7</v>
      </c>
      <c r="D3" s="55"/>
      <c r="E3" s="56" t="s">
        <v>62</v>
      </c>
      <c r="F3" s="56" t="s">
        <v>63</v>
      </c>
      <c r="G3" s="55">
        <v>1</v>
      </c>
      <c r="H3" s="57" t="s">
        <v>31</v>
      </c>
      <c r="I3" s="57"/>
      <c r="J3" s="57">
        <f>I3*G3</f>
        <v>0</v>
      </c>
      <c r="K3" s="65"/>
      <c r="L3" s="43"/>
      <c r="M3" s="66"/>
      <c r="N3" s="43"/>
      <c r="O3" s="43"/>
      <c r="P3" s="43"/>
      <c r="Q3" s="70"/>
      <c r="T3" s="73"/>
      <c r="U3" s="70"/>
      <c r="V3" s="70"/>
    </row>
    <row r="4" ht="26.25" customHeight="1" spans="1:22">
      <c r="A4" s="58" t="s">
        <v>11</v>
      </c>
      <c r="B4" s="58"/>
      <c r="C4" s="58"/>
      <c r="D4" s="58"/>
      <c r="E4" s="58"/>
      <c r="F4" s="58"/>
      <c r="G4" s="58">
        <f>SUM(G3:G3)</f>
        <v>1</v>
      </c>
      <c r="H4" s="59" t="s">
        <v>31</v>
      </c>
      <c r="I4" s="59"/>
      <c r="J4" s="59">
        <f>SUM(J3:J3)</f>
        <v>0</v>
      </c>
      <c r="K4" s="67"/>
      <c r="L4" s="68"/>
      <c r="M4" s="68"/>
      <c r="N4" s="43"/>
      <c r="O4" s="43"/>
      <c r="P4" s="43"/>
      <c r="Q4" s="70"/>
      <c r="R4" s="74"/>
      <c r="S4" s="71"/>
      <c r="T4" s="73"/>
      <c r="U4" s="70"/>
      <c r="V4" s="71"/>
    </row>
    <row r="5" ht="38.1" customHeight="1" spans="1:22">
      <c r="A5" s="60" t="s">
        <v>64</v>
      </c>
      <c r="B5" s="61"/>
      <c r="C5" s="60"/>
      <c r="D5" s="60"/>
      <c r="E5" s="60"/>
      <c r="F5" s="60"/>
      <c r="G5" s="60"/>
      <c r="H5" s="62"/>
      <c r="I5" s="62"/>
      <c r="J5" s="62"/>
      <c r="K5" s="62"/>
      <c r="L5" s="43"/>
      <c r="M5" s="43"/>
      <c r="N5" s="43"/>
      <c r="O5" s="43"/>
      <c r="P5" s="43"/>
      <c r="Q5" s="70"/>
      <c r="R5" s="74"/>
      <c r="S5" s="74"/>
      <c r="T5" s="75"/>
      <c r="U5" s="70"/>
      <c r="V5" s="71"/>
    </row>
    <row r="6" ht="17.4" spans="8:22">
      <c r="H6" s="63"/>
      <c r="I6" s="69"/>
      <c r="J6" s="69"/>
      <c r="K6" s="69"/>
      <c r="O6" s="70"/>
      <c r="P6" s="71"/>
      <c r="Q6" s="70"/>
      <c r="R6" s="74"/>
      <c r="S6" s="74"/>
      <c r="U6" s="70"/>
      <c r="V6" s="71"/>
    </row>
    <row r="7" ht="17.4" spans="8:22">
      <c r="H7" s="63"/>
      <c r="I7" s="69"/>
      <c r="J7" s="69"/>
      <c r="K7" s="69"/>
      <c r="O7" s="70"/>
      <c r="P7" s="71"/>
      <c r="Q7" s="70"/>
      <c r="R7" s="74"/>
      <c r="S7" s="74"/>
      <c r="U7" s="70"/>
      <c r="V7" s="71"/>
    </row>
    <row r="8" ht="17.4" spans="8:22">
      <c r="H8" s="63"/>
      <c r="I8" s="69"/>
      <c r="J8" s="69"/>
      <c r="K8" s="69"/>
      <c r="O8" s="70"/>
      <c r="P8" s="71"/>
      <c r="Q8" s="70"/>
      <c r="R8" s="74"/>
      <c r="S8" s="74"/>
      <c r="U8" s="70"/>
      <c r="V8" s="71"/>
    </row>
    <row r="9" ht="17.4" spans="8:22">
      <c r="H9" s="63"/>
      <c r="I9" s="69"/>
      <c r="J9" s="69"/>
      <c r="K9" s="69"/>
      <c r="O9" s="70"/>
      <c r="P9" s="71"/>
      <c r="Q9" s="70"/>
      <c r="R9" s="74"/>
      <c r="S9" s="74"/>
      <c r="U9" s="70"/>
      <c r="V9" s="71"/>
    </row>
    <row r="10" ht="17.4" spans="8:22">
      <c r="H10" s="63"/>
      <c r="I10" s="69"/>
      <c r="J10" s="69"/>
      <c r="K10" s="69"/>
      <c r="O10" s="70"/>
      <c r="P10" s="71"/>
      <c r="Q10" s="70"/>
      <c r="R10" s="74"/>
      <c r="S10" s="74"/>
      <c r="U10" s="70"/>
      <c r="V10" s="71"/>
    </row>
    <row r="11" ht="17.4" spans="8:22">
      <c r="H11" s="63"/>
      <c r="I11" s="69"/>
      <c r="J11" s="69"/>
      <c r="K11" s="69"/>
      <c r="O11" s="70"/>
      <c r="P11" s="71"/>
      <c r="Q11" s="70"/>
      <c r="R11" s="74"/>
      <c r="S11" s="74"/>
      <c r="U11" s="70"/>
      <c r="V11" s="71"/>
    </row>
    <row r="12" ht="17.4" spans="8:22">
      <c r="H12" s="63"/>
      <c r="I12" s="69"/>
      <c r="J12" s="69"/>
      <c r="K12" s="69"/>
      <c r="O12" s="70"/>
      <c r="P12" s="71"/>
      <c r="Q12" s="70"/>
      <c r="R12" s="74"/>
      <c r="S12" s="74"/>
      <c r="U12" s="70"/>
      <c r="V12" s="71"/>
    </row>
    <row r="13" ht="17.4" spans="8:22">
      <c r="H13" s="63"/>
      <c r="I13" s="69"/>
      <c r="J13" s="69"/>
      <c r="K13" s="69"/>
      <c r="O13" s="70"/>
      <c r="P13" s="71"/>
      <c r="Q13" s="70"/>
      <c r="R13" s="74"/>
      <c r="S13" s="74"/>
      <c r="U13" s="70"/>
      <c r="V13" s="71"/>
    </row>
    <row r="14" ht="17.4" spans="8:22">
      <c r="H14" s="63"/>
      <c r="I14" s="69"/>
      <c r="J14" s="69"/>
      <c r="K14" s="69"/>
      <c r="O14" s="70"/>
      <c r="P14" s="71"/>
      <c r="Q14" s="70"/>
      <c r="R14" s="74"/>
      <c r="S14" s="74"/>
      <c r="U14" s="70"/>
      <c r="V14" s="71"/>
    </row>
    <row r="15" ht="17.4" spans="8:22">
      <c r="H15" s="63"/>
      <c r="I15" s="69"/>
      <c r="J15" s="69"/>
      <c r="K15" s="69"/>
      <c r="O15" s="70"/>
      <c r="P15" s="71"/>
      <c r="Q15" s="70"/>
      <c r="R15" s="74"/>
      <c r="S15" s="74"/>
      <c r="U15" s="70"/>
      <c r="V15" s="71"/>
    </row>
    <row r="16" ht="17.4" spans="8:22">
      <c r="H16" s="63"/>
      <c r="I16" s="69"/>
      <c r="J16" s="69"/>
      <c r="K16" s="69"/>
      <c r="O16" s="70"/>
      <c r="P16" s="71"/>
      <c r="Q16" s="70"/>
      <c r="R16" s="74"/>
      <c r="S16" s="74"/>
      <c r="U16" s="70"/>
      <c r="V16" s="71"/>
    </row>
    <row r="17" ht="17.4" spans="8:22">
      <c r="H17" s="63"/>
      <c r="I17" s="69"/>
      <c r="J17" s="69"/>
      <c r="K17" s="69"/>
      <c r="O17" s="70"/>
      <c r="P17" s="71"/>
      <c r="Q17" s="70"/>
      <c r="R17" s="74"/>
      <c r="S17" s="74"/>
      <c r="U17" s="70"/>
      <c r="V17" s="71"/>
    </row>
    <row r="18" ht="17.4" spans="8:22">
      <c r="H18" s="63"/>
      <c r="I18" s="69"/>
      <c r="J18" s="69"/>
      <c r="K18" s="69"/>
      <c r="O18" s="70"/>
      <c r="P18" s="71"/>
      <c r="Q18" s="70"/>
      <c r="R18" s="74"/>
      <c r="S18" s="74"/>
      <c r="U18" s="70"/>
      <c r="V18" s="71"/>
    </row>
    <row r="19" ht="17.4" spans="8:22">
      <c r="H19" s="63"/>
      <c r="I19" s="69"/>
      <c r="J19" s="69"/>
      <c r="K19" s="69"/>
      <c r="O19" s="70"/>
      <c r="P19" s="71"/>
      <c r="Q19" s="70"/>
      <c r="R19" s="74"/>
      <c r="S19" s="74"/>
      <c r="U19" s="70"/>
      <c r="V19" s="71"/>
    </row>
    <row r="20" ht="17.4" spans="8:22">
      <c r="H20" s="63"/>
      <c r="I20" s="69"/>
      <c r="J20" s="69"/>
      <c r="K20" s="69"/>
      <c r="O20" s="70"/>
      <c r="P20" s="71"/>
      <c r="Q20" s="70"/>
      <c r="R20" s="74"/>
      <c r="S20" s="74"/>
      <c r="U20" s="70"/>
      <c r="V20" s="71"/>
    </row>
    <row r="21" ht="17.4" spans="8:22">
      <c r="H21" s="63"/>
      <c r="I21" s="69"/>
      <c r="J21" s="69"/>
      <c r="K21" s="69"/>
      <c r="O21" s="70"/>
      <c r="P21" s="71"/>
      <c r="Q21" s="70"/>
      <c r="R21" s="74"/>
      <c r="S21" s="74"/>
      <c r="U21" s="70"/>
      <c r="V21" s="71"/>
    </row>
    <row r="22" ht="17.4" spans="8:22">
      <c r="H22" s="63"/>
      <c r="I22" s="69"/>
      <c r="J22" s="69"/>
      <c r="K22" s="69"/>
      <c r="O22" s="70"/>
      <c r="P22" s="71"/>
      <c r="Q22" s="70"/>
      <c r="R22" s="74"/>
      <c r="S22" s="74"/>
      <c r="U22" s="70"/>
      <c r="V22" s="71"/>
    </row>
    <row r="23" ht="17.4" spans="8:22">
      <c r="H23" s="63"/>
      <c r="I23" s="69"/>
      <c r="J23" s="69"/>
      <c r="K23" s="69"/>
      <c r="O23" s="70"/>
      <c r="P23" s="71"/>
      <c r="Q23" s="70"/>
      <c r="R23" s="74"/>
      <c r="S23" s="74"/>
      <c r="U23" s="70"/>
      <c r="V23" s="71"/>
    </row>
    <row r="24" ht="17.4" spans="8:22">
      <c r="H24" s="63"/>
      <c r="I24" s="69"/>
      <c r="J24" s="69"/>
      <c r="K24" s="69"/>
      <c r="O24" s="70"/>
      <c r="P24" s="71"/>
      <c r="Q24" s="70"/>
      <c r="R24" s="74"/>
      <c r="S24" s="74"/>
      <c r="U24" s="70"/>
      <c r="V24" s="71"/>
    </row>
    <row r="25" ht="17.4" spans="8:22">
      <c r="H25" s="63"/>
      <c r="I25" s="69"/>
      <c r="J25" s="69"/>
      <c r="K25" s="69"/>
      <c r="O25" s="70"/>
      <c r="P25" s="71"/>
      <c r="Q25" s="76"/>
      <c r="R25" s="74"/>
      <c r="S25" s="74"/>
      <c r="U25" s="70"/>
      <c r="V25" s="71"/>
    </row>
    <row r="26" ht="17.4" spans="8:22">
      <c r="H26" s="63"/>
      <c r="I26" s="69"/>
      <c r="J26" s="69"/>
      <c r="K26" s="69"/>
      <c r="O26" s="70"/>
      <c r="P26" s="71"/>
      <c r="Q26" s="70"/>
      <c r="R26" s="74"/>
      <c r="S26" s="74"/>
      <c r="U26" s="70"/>
      <c r="V26" s="71"/>
    </row>
    <row r="27" ht="17.4" spans="8:22">
      <c r="H27" s="63"/>
      <c r="I27" s="69"/>
      <c r="J27" s="69"/>
      <c r="K27" s="69"/>
      <c r="O27" s="70"/>
      <c r="P27" s="71"/>
      <c r="Q27" s="76"/>
      <c r="R27" s="74"/>
      <c r="S27" s="74"/>
      <c r="U27" s="70"/>
      <c r="V27" s="71"/>
    </row>
    <row r="28" ht="17.4" spans="8:22">
      <c r="H28" s="63"/>
      <c r="I28" s="69"/>
      <c r="J28" s="69"/>
      <c r="K28" s="69"/>
      <c r="O28" s="70"/>
      <c r="P28" s="71"/>
      <c r="Q28" s="70"/>
      <c r="R28" s="74"/>
      <c r="S28" s="74"/>
      <c r="U28" s="70"/>
      <c r="V28" s="71"/>
    </row>
    <row r="29" ht="17.4" spans="8:22">
      <c r="H29" s="63"/>
      <c r="I29" s="69"/>
      <c r="J29" s="69"/>
      <c r="K29" s="69"/>
      <c r="O29" s="70"/>
      <c r="P29" s="71"/>
      <c r="Q29" s="70"/>
      <c r="R29" s="74"/>
      <c r="S29" s="74"/>
      <c r="U29" s="70"/>
      <c r="V29" s="71"/>
    </row>
    <row r="30" ht="17.4" spans="8:22">
      <c r="H30" s="63"/>
      <c r="I30" s="69"/>
      <c r="J30" s="69"/>
      <c r="K30" s="69"/>
      <c r="O30" s="70"/>
      <c r="P30" s="71"/>
      <c r="Q30" s="70"/>
      <c r="R30" s="74"/>
      <c r="S30" s="74"/>
      <c r="U30" s="70"/>
      <c r="V30" s="71"/>
    </row>
    <row r="31" ht="17.4" spans="8:22">
      <c r="H31" s="63"/>
      <c r="I31" s="69"/>
      <c r="J31" s="69"/>
      <c r="K31" s="69"/>
      <c r="O31" s="70"/>
      <c r="P31" s="71"/>
      <c r="Q31" s="70"/>
      <c r="R31" s="74"/>
      <c r="S31" s="74"/>
      <c r="U31" s="70"/>
      <c r="V31" s="71"/>
    </row>
    <row r="32" ht="17.4" spans="8:22">
      <c r="H32" s="63"/>
      <c r="I32" s="69"/>
      <c r="J32" s="69"/>
      <c r="K32" s="69"/>
      <c r="O32" s="70"/>
      <c r="P32" s="71"/>
      <c r="Q32" s="70"/>
      <c r="R32" s="74"/>
      <c r="S32" s="74"/>
      <c r="U32" s="70"/>
      <c r="V32" s="71"/>
    </row>
    <row r="33" ht="17.4" spans="8:22">
      <c r="H33" s="63"/>
      <c r="I33" s="69"/>
      <c r="J33" s="69"/>
      <c r="K33" s="69"/>
      <c r="O33" s="70"/>
      <c r="P33" s="71"/>
      <c r="Q33" s="70"/>
      <c r="U33" s="70"/>
      <c r="V33" s="71"/>
    </row>
    <row r="34" ht="17.4" spans="8:22">
      <c r="H34" s="63"/>
      <c r="I34" s="69"/>
      <c r="J34" s="69"/>
      <c r="K34" s="69"/>
      <c r="P34" s="71"/>
      <c r="V34" s="71"/>
    </row>
    <row r="35" ht="17.4" spans="8:22">
      <c r="H35" s="63"/>
      <c r="I35" s="69"/>
      <c r="J35" s="69"/>
      <c r="K35" s="69"/>
      <c r="P35" s="71"/>
      <c r="V35" s="71"/>
    </row>
    <row r="36" ht="17.4" spans="8:22">
      <c r="H36" s="63"/>
      <c r="I36" s="69"/>
      <c r="J36" s="69"/>
      <c r="K36" s="69"/>
      <c r="P36" s="71"/>
      <c r="V36" s="71"/>
    </row>
    <row r="37" ht="17.4" spans="8:11">
      <c r="H37" s="63"/>
      <c r="I37" s="69"/>
      <c r="J37" s="69"/>
      <c r="K37" s="69"/>
    </row>
    <row r="38" ht="17.4" spans="8:11">
      <c r="H38" s="63"/>
      <c r="I38" s="69"/>
      <c r="J38" s="69"/>
      <c r="K38" s="69"/>
    </row>
    <row r="39" ht="17.4" spans="8:11">
      <c r="H39" s="63"/>
      <c r="I39" s="69"/>
      <c r="J39" s="69"/>
      <c r="K39" s="69"/>
    </row>
    <row r="40" ht="17.4" spans="8:11">
      <c r="H40" s="63"/>
      <c r="I40" s="69"/>
      <c r="J40" s="69"/>
      <c r="K40" s="69"/>
    </row>
    <row r="41" ht="17.4" spans="8:11">
      <c r="H41" s="63"/>
      <c r="I41" s="69"/>
      <c r="J41" s="69"/>
      <c r="K41" s="69"/>
    </row>
    <row r="42" ht="17.4" spans="8:11">
      <c r="H42" s="63"/>
      <c r="I42" s="69"/>
      <c r="J42" s="69"/>
      <c r="K42" s="69"/>
    </row>
    <row r="43" ht="17.4" spans="8:11">
      <c r="H43" s="63"/>
      <c r="I43" s="69"/>
      <c r="J43" s="69"/>
      <c r="K43" s="69"/>
    </row>
    <row r="44" ht="17.4" spans="8:11">
      <c r="H44" s="63"/>
      <c r="I44" s="69"/>
      <c r="J44" s="69"/>
      <c r="K44" s="69"/>
    </row>
    <row r="45" ht="17.4" spans="8:11">
      <c r="H45" s="63"/>
      <c r="I45" s="69"/>
      <c r="J45" s="69"/>
      <c r="K45" s="69"/>
    </row>
    <row r="46" ht="17.4" spans="8:11">
      <c r="H46" s="63"/>
      <c r="I46" s="69"/>
      <c r="J46" s="69"/>
      <c r="K46" s="69"/>
    </row>
    <row r="47" ht="17.4" spans="8:11">
      <c r="H47" s="63"/>
      <c r="I47" s="69"/>
      <c r="J47" s="69"/>
      <c r="K47" s="69"/>
    </row>
    <row r="48" ht="17.4" spans="8:11">
      <c r="H48" s="64"/>
      <c r="I48" s="72"/>
      <c r="J48" s="72"/>
      <c r="K48" s="72"/>
    </row>
    <row r="49" ht="17.4" spans="8:11">
      <c r="H49" s="63"/>
      <c r="I49" s="69"/>
      <c r="J49" s="69"/>
      <c r="K49" s="69"/>
    </row>
    <row r="50" ht="17.4" spans="8:11">
      <c r="H50" s="63"/>
      <c r="I50" s="69"/>
      <c r="J50" s="69"/>
      <c r="K50" s="69"/>
    </row>
    <row r="51" ht="17.4" spans="8:11">
      <c r="H51" s="63"/>
      <c r="I51" s="69"/>
      <c r="J51" s="69"/>
      <c r="K51" s="69"/>
    </row>
    <row r="52" ht="17.4" spans="8:11">
      <c r="H52" s="63"/>
      <c r="I52" s="69"/>
      <c r="J52" s="69"/>
      <c r="K52" s="69"/>
    </row>
    <row r="53" ht="17.4" spans="8:11">
      <c r="H53" s="63"/>
      <c r="I53" s="69"/>
      <c r="J53" s="69"/>
      <c r="K53" s="69"/>
    </row>
    <row r="54" ht="17.4" spans="8:11">
      <c r="H54" s="63"/>
      <c r="I54" s="69"/>
      <c r="J54" s="69"/>
      <c r="K54" s="69"/>
    </row>
    <row r="55" ht="17.4" spans="8:11">
      <c r="H55" s="63"/>
      <c r="I55" s="69"/>
      <c r="J55" s="69"/>
      <c r="K55" s="69"/>
    </row>
    <row r="56" ht="17.4" spans="8:11">
      <c r="H56" s="63"/>
      <c r="I56" s="69"/>
      <c r="J56" s="69"/>
      <c r="K56" s="69"/>
    </row>
    <row r="57" ht="17.4" spans="8:11">
      <c r="H57" s="63"/>
      <c r="I57" s="69"/>
      <c r="J57" s="69"/>
      <c r="K57" s="69"/>
    </row>
    <row r="58" ht="17.4" spans="8:11">
      <c r="H58" s="63"/>
      <c r="I58" s="69"/>
      <c r="J58" s="69"/>
      <c r="K58" s="69"/>
    </row>
    <row r="59" ht="17.4" spans="8:11">
      <c r="H59" s="63"/>
      <c r="I59" s="69"/>
      <c r="J59" s="69"/>
      <c r="K59" s="69"/>
    </row>
    <row r="60" ht="17.4" spans="8:11">
      <c r="H60" s="63"/>
      <c r="I60" s="69"/>
      <c r="J60" s="69"/>
      <c r="K60" s="69"/>
    </row>
    <row r="61" ht="17.4" spans="8:11">
      <c r="H61" s="63"/>
      <c r="I61" s="69"/>
      <c r="J61" s="69"/>
      <c r="K61" s="69"/>
    </row>
    <row r="62" ht="17.4" spans="8:11">
      <c r="H62" s="63"/>
      <c r="I62" s="69"/>
      <c r="J62" s="69"/>
      <c r="K62" s="69"/>
    </row>
    <row r="63" ht="17.4" spans="8:11">
      <c r="H63" s="63"/>
      <c r="I63" s="69"/>
      <c r="J63" s="69"/>
      <c r="K63" s="69"/>
    </row>
    <row r="64" ht="17.4" spans="8:11">
      <c r="H64" s="63"/>
      <c r="I64" s="69"/>
      <c r="J64" s="69"/>
      <c r="K64" s="69"/>
    </row>
    <row r="65" ht="17.4" spans="8:11">
      <c r="H65" s="63"/>
      <c r="I65" s="69"/>
      <c r="J65" s="69"/>
      <c r="K65" s="69"/>
    </row>
    <row r="66" ht="17.4" spans="8:11">
      <c r="H66" s="63"/>
      <c r="I66" s="69"/>
      <c r="J66" s="69"/>
      <c r="K66" s="69"/>
    </row>
    <row r="67" ht="17.4" spans="8:11">
      <c r="H67" s="63"/>
      <c r="I67" s="69"/>
      <c r="J67" s="69"/>
      <c r="K67" s="69"/>
    </row>
    <row r="68" ht="17.4" spans="8:11">
      <c r="H68" s="63"/>
      <c r="I68" s="69"/>
      <c r="J68" s="69"/>
      <c r="K68" s="69"/>
    </row>
    <row r="69" ht="17.4" spans="8:11">
      <c r="H69" s="63"/>
      <c r="I69" s="69"/>
      <c r="J69" s="69"/>
      <c r="K69" s="69"/>
    </row>
    <row r="70" ht="17.4" spans="8:11">
      <c r="H70" s="63"/>
      <c r="I70" s="69"/>
      <c r="J70" s="69"/>
      <c r="K70" s="69"/>
    </row>
    <row r="71" ht="17.4" spans="8:11">
      <c r="H71" s="63"/>
      <c r="I71" s="69"/>
      <c r="J71" s="69"/>
      <c r="K71" s="69"/>
    </row>
    <row r="72" ht="17.4" spans="8:11">
      <c r="H72" s="63"/>
      <c r="I72" s="69"/>
      <c r="J72" s="69"/>
      <c r="K72" s="69"/>
    </row>
    <row r="73" ht="17.4" spans="8:11">
      <c r="H73" s="63"/>
      <c r="I73" s="69"/>
      <c r="J73" s="69"/>
      <c r="K73" s="69"/>
    </row>
    <row r="74" ht="17.4" spans="8:11">
      <c r="H74" s="63"/>
      <c r="I74" s="69"/>
      <c r="J74" s="69"/>
      <c r="K74" s="69"/>
    </row>
    <row r="75" ht="17.4" spans="8:11">
      <c r="H75" s="63"/>
      <c r="I75" s="69"/>
      <c r="J75" s="69"/>
      <c r="K75" s="69"/>
    </row>
    <row r="76" ht="17.4" spans="8:11">
      <c r="H76" s="63"/>
      <c r="I76" s="69"/>
      <c r="J76" s="69"/>
      <c r="K76" s="69"/>
    </row>
    <row r="77" ht="17.4" spans="8:11">
      <c r="H77" s="63"/>
      <c r="I77" s="69"/>
      <c r="J77" s="69"/>
      <c r="K77" s="69"/>
    </row>
    <row r="78" ht="17.4" spans="8:11">
      <c r="H78" s="63"/>
      <c r="I78" s="69"/>
      <c r="J78" s="69"/>
      <c r="K78" s="69"/>
    </row>
    <row r="79" ht="17.4" spans="8:11">
      <c r="H79" s="63"/>
      <c r="I79" s="69"/>
      <c r="J79" s="69"/>
      <c r="K79" s="69"/>
    </row>
    <row r="80" ht="17.4" spans="8:11">
      <c r="H80" s="63"/>
      <c r="I80" s="69"/>
      <c r="J80" s="69"/>
      <c r="K80" s="69"/>
    </row>
    <row r="81" ht="17.4" spans="8:11">
      <c r="H81" s="63"/>
      <c r="I81" s="69"/>
      <c r="J81" s="69"/>
      <c r="K81" s="69"/>
    </row>
    <row r="82" ht="17.4" spans="8:11">
      <c r="H82" s="63"/>
      <c r="I82" s="69"/>
      <c r="J82" s="69"/>
      <c r="K82" s="69"/>
    </row>
    <row r="83" ht="17.4" spans="8:11">
      <c r="H83" s="63"/>
      <c r="I83" s="69"/>
      <c r="J83" s="69"/>
      <c r="K83" s="69"/>
    </row>
    <row r="84" ht="17.4" spans="8:11">
      <c r="H84" s="63"/>
      <c r="I84" s="69"/>
      <c r="J84" s="69"/>
      <c r="K84" s="69"/>
    </row>
    <row r="85" ht="17.4" spans="8:11">
      <c r="H85" s="63"/>
      <c r="I85" s="69"/>
      <c r="J85" s="69"/>
      <c r="K85" s="69"/>
    </row>
    <row r="86" ht="17.4" spans="8:11">
      <c r="H86" s="63"/>
      <c r="I86" s="69"/>
      <c r="J86" s="69"/>
      <c r="K86" s="69"/>
    </row>
    <row r="87" ht="17.4" spans="8:11">
      <c r="H87" s="63"/>
      <c r="I87" s="69"/>
      <c r="J87" s="69"/>
      <c r="K87" s="69"/>
    </row>
    <row r="88" ht="17.4" spans="8:11">
      <c r="H88" s="63"/>
      <c r="I88" s="69"/>
      <c r="J88" s="69"/>
      <c r="K88" s="69"/>
    </row>
    <row r="89" ht="17.4" spans="8:11">
      <c r="H89" s="63"/>
      <c r="I89" s="69"/>
      <c r="J89" s="69"/>
      <c r="K89" s="69"/>
    </row>
    <row r="90" ht="17.4" spans="8:11">
      <c r="H90" s="63"/>
      <c r="I90" s="69"/>
      <c r="J90" s="69"/>
      <c r="K90" s="69"/>
    </row>
    <row r="91" ht="17.4" spans="8:11">
      <c r="H91" s="63"/>
      <c r="I91" s="69"/>
      <c r="J91" s="69"/>
      <c r="K91" s="69"/>
    </row>
    <row r="92" ht="17.4" spans="8:11">
      <c r="H92" s="63"/>
      <c r="I92" s="69"/>
      <c r="J92" s="69"/>
      <c r="K92" s="69"/>
    </row>
    <row r="93" ht="17.4" spans="8:11">
      <c r="H93" s="63"/>
      <c r="I93" s="69"/>
      <c r="J93" s="69"/>
      <c r="K93" s="69"/>
    </row>
    <row r="94" ht="17.4" spans="8:11">
      <c r="H94" s="63"/>
      <c r="I94" s="69"/>
      <c r="J94" s="69"/>
      <c r="K94" s="69"/>
    </row>
    <row r="95" ht="17.4" spans="8:11">
      <c r="H95" s="63"/>
      <c r="I95" s="69"/>
      <c r="J95" s="69"/>
      <c r="K95" s="69"/>
    </row>
    <row r="96" ht="17.4" spans="8:11">
      <c r="H96" s="63"/>
      <c r="I96" s="69"/>
      <c r="J96" s="69"/>
      <c r="K96" s="69"/>
    </row>
    <row r="97" ht="17.4" spans="8:11">
      <c r="H97" s="63"/>
      <c r="I97" s="69"/>
      <c r="J97" s="69"/>
      <c r="K97" s="69"/>
    </row>
    <row r="98" ht="17.4" spans="8:11">
      <c r="H98" s="63"/>
      <c r="I98" s="69"/>
      <c r="J98" s="69"/>
      <c r="K98" s="69"/>
    </row>
    <row r="99" ht="17.4" spans="8:11">
      <c r="H99" s="63"/>
      <c r="I99" s="69"/>
      <c r="J99" s="69"/>
      <c r="K99" s="69"/>
    </row>
    <row r="100" ht="17.4" spans="8:11">
      <c r="H100" s="63"/>
      <c r="I100" s="69"/>
      <c r="J100" s="69"/>
      <c r="K100" s="69"/>
    </row>
    <row r="101" ht="17.4" spans="8:11">
      <c r="H101" s="63"/>
      <c r="I101" s="69"/>
      <c r="J101" s="69"/>
      <c r="K101" s="69"/>
    </row>
    <row r="102" ht="17.4" spans="8:11">
      <c r="H102" s="63"/>
      <c r="I102" s="69"/>
      <c r="J102" s="69"/>
      <c r="K102" s="69"/>
    </row>
    <row r="103" ht="17.4" spans="8:11">
      <c r="H103" s="63"/>
      <c r="I103" s="69"/>
      <c r="J103" s="69"/>
      <c r="K103" s="69"/>
    </row>
    <row r="104" ht="17.4" spans="8:11">
      <c r="H104" s="63"/>
      <c r="I104" s="69"/>
      <c r="J104" s="69"/>
      <c r="K104" s="69"/>
    </row>
    <row r="105" ht="17.4" spans="8:11">
      <c r="H105" s="63"/>
      <c r="I105" s="69"/>
      <c r="J105" s="69"/>
      <c r="K105" s="69"/>
    </row>
    <row r="106" ht="17.4" spans="8:11">
      <c r="H106" s="63"/>
      <c r="I106" s="69"/>
      <c r="J106" s="69"/>
      <c r="K106" s="69"/>
    </row>
    <row r="107" ht="17.4" spans="8:11">
      <c r="H107" s="63"/>
      <c r="I107" s="69"/>
      <c r="J107" s="69"/>
      <c r="K107" s="69"/>
    </row>
    <row r="108" ht="17.4" spans="8:11">
      <c r="H108" s="63"/>
      <c r="I108" s="69"/>
      <c r="J108" s="69"/>
      <c r="K108" s="69"/>
    </row>
    <row r="109" ht="17.4" spans="8:11">
      <c r="H109" s="63"/>
      <c r="I109" s="69"/>
      <c r="J109" s="69"/>
      <c r="K109" s="69"/>
    </row>
    <row r="110" ht="17.4" spans="8:11">
      <c r="H110" s="63"/>
      <c r="I110" s="69"/>
      <c r="J110" s="69"/>
      <c r="K110" s="69"/>
    </row>
    <row r="111" ht="17.4" spans="8:11">
      <c r="H111" s="63"/>
      <c r="I111" s="69"/>
      <c r="J111" s="69"/>
      <c r="K111" s="69"/>
    </row>
    <row r="112" ht="17.4" spans="8:11">
      <c r="H112" s="63"/>
      <c r="I112" s="69"/>
      <c r="J112" s="69"/>
      <c r="K112" s="69"/>
    </row>
    <row r="113" ht="17.4" spans="8:11">
      <c r="H113" s="63"/>
      <c r="I113" s="69"/>
      <c r="J113" s="69"/>
      <c r="K113" s="69"/>
    </row>
    <row r="114" ht="17.4" spans="8:11">
      <c r="H114" s="63"/>
      <c r="I114" s="69"/>
      <c r="J114" s="69"/>
      <c r="K114" s="69"/>
    </row>
    <row r="115" ht="17.4" spans="8:11">
      <c r="H115" s="63"/>
      <c r="I115" s="69"/>
      <c r="J115" s="69"/>
      <c r="K115" s="69"/>
    </row>
    <row r="116" ht="17.4" spans="8:11">
      <c r="H116" s="63"/>
      <c r="I116" s="69"/>
      <c r="J116" s="69"/>
      <c r="K116" s="69"/>
    </row>
    <row r="117" ht="17.4" spans="8:11">
      <c r="H117" s="63"/>
      <c r="I117" s="69"/>
      <c r="J117" s="69"/>
      <c r="K117" s="69"/>
    </row>
    <row r="118" ht="17.4" spans="8:11">
      <c r="H118" s="63"/>
      <c r="I118" s="69"/>
      <c r="J118" s="69"/>
      <c r="K118" s="69"/>
    </row>
    <row r="119" ht="17.4" spans="8:11">
      <c r="H119" s="63"/>
      <c r="I119" s="69"/>
      <c r="J119" s="69"/>
      <c r="K119" s="69"/>
    </row>
    <row r="120" ht="17.4" spans="8:11">
      <c r="H120" s="63"/>
      <c r="I120" s="69"/>
      <c r="J120" s="69"/>
      <c r="K120" s="69"/>
    </row>
    <row r="121" ht="17.4" spans="8:11">
      <c r="H121" s="63"/>
      <c r="I121" s="69"/>
      <c r="J121" s="69"/>
      <c r="K121" s="69"/>
    </row>
    <row r="122" ht="17.4" spans="8:11">
      <c r="H122" s="63"/>
      <c r="I122" s="69"/>
      <c r="J122" s="69"/>
      <c r="K122" s="69"/>
    </row>
    <row r="123" ht="17.4" spans="8:11">
      <c r="H123" s="63"/>
      <c r="I123" s="69"/>
      <c r="J123" s="69"/>
      <c r="K123" s="69"/>
    </row>
    <row r="124" ht="17.4" spans="8:11">
      <c r="H124" s="63"/>
      <c r="I124" s="69"/>
      <c r="J124" s="69"/>
      <c r="K124" s="69"/>
    </row>
    <row r="125" ht="17.4" spans="8:11">
      <c r="H125" s="63"/>
      <c r="I125" s="69"/>
      <c r="J125" s="69"/>
      <c r="K125" s="69"/>
    </row>
    <row r="126" ht="17.4" spans="8:11">
      <c r="H126" s="63"/>
      <c r="I126" s="69"/>
      <c r="J126" s="69"/>
      <c r="K126" s="69"/>
    </row>
    <row r="127" ht="17.4" spans="8:11">
      <c r="H127" s="63"/>
      <c r="I127" s="69"/>
      <c r="J127" s="69"/>
      <c r="K127" s="69"/>
    </row>
    <row r="128" ht="17.4" spans="8:11">
      <c r="H128" s="63"/>
      <c r="I128" s="69"/>
      <c r="J128" s="69"/>
      <c r="K128" s="69"/>
    </row>
    <row r="129" ht="17.4" spans="8:11">
      <c r="H129" s="63"/>
      <c r="I129" s="69"/>
      <c r="J129" s="69"/>
      <c r="K129" s="69"/>
    </row>
    <row r="130" ht="17.4" spans="8:11">
      <c r="H130" s="63"/>
      <c r="I130" s="69"/>
      <c r="J130" s="69"/>
      <c r="K130" s="69"/>
    </row>
    <row r="131" ht="17.4" spans="8:11">
      <c r="H131" s="63"/>
      <c r="I131" s="69"/>
      <c r="J131" s="69"/>
      <c r="K131" s="69"/>
    </row>
    <row r="132" ht="17.4" spans="8:11">
      <c r="H132" s="63"/>
      <c r="I132" s="69"/>
      <c r="J132" s="69"/>
      <c r="K132" s="69"/>
    </row>
    <row r="133" ht="17.4" spans="8:11">
      <c r="H133" s="63"/>
      <c r="I133" s="69"/>
      <c r="J133" s="69"/>
      <c r="K133" s="69"/>
    </row>
    <row r="134" ht="17.4" spans="8:11">
      <c r="H134" s="63"/>
      <c r="I134" s="69"/>
      <c r="J134" s="69"/>
      <c r="K134" s="69"/>
    </row>
    <row r="135" ht="17.4" spans="8:11">
      <c r="H135" s="63"/>
      <c r="I135" s="69"/>
      <c r="J135" s="69"/>
      <c r="K135" s="69"/>
    </row>
    <row r="136" ht="17.4" spans="8:11">
      <c r="H136" s="63"/>
      <c r="I136" s="69"/>
      <c r="J136" s="69"/>
      <c r="K136" s="69"/>
    </row>
    <row r="137" ht="17.4" spans="8:11">
      <c r="H137" s="63"/>
      <c r="I137" s="69"/>
      <c r="J137" s="69"/>
      <c r="K137" s="69"/>
    </row>
    <row r="138" ht="17.4" spans="8:11">
      <c r="H138" s="63"/>
      <c r="I138" s="69"/>
      <c r="J138" s="69"/>
      <c r="K138" s="69"/>
    </row>
    <row r="139" ht="17.4" spans="8:11">
      <c r="H139" s="63"/>
      <c r="I139" s="69"/>
      <c r="J139" s="69"/>
      <c r="K139" s="69"/>
    </row>
    <row r="140" ht="17.4" spans="8:11">
      <c r="H140" s="63"/>
      <c r="I140" s="69"/>
      <c r="J140" s="69"/>
      <c r="K140" s="69"/>
    </row>
    <row r="141" ht="17.4" spans="8:11">
      <c r="H141" s="63"/>
      <c r="I141" s="69"/>
      <c r="J141" s="69"/>
      <c r="K141" s="69"/>
    </row>
    <row r="142" ht="17.4" spans="8:11">
      <c r="H142" s="63"/>
      <c r="I142" s="69"/>
      <c r="J142" s="69"/>
      <c r="K142" s="69"/>
    </row>
    <row r="143" ht="17.4" spans="8:11">
      <c r="H143" s="63"/>
      <c r="I143" s="69"/>
      <c r="J143" s="69"/>
      <c r="K143" s="69"/>
    </row>
    <row r="144" ht="17.4" spans="8:11">
      <c r="H144" s="63"/>
      <c r="I144" s="69"/>
      <c r="J144" s="69"/>
      <c r="K144" s="69"/>
    </row>
    <row r="145" ht="17.4" spans="8:11">
      <c r="H145" s="63"/>
      <c r="I145" s="69"/>
      <c r="J145" s="69"/>
      <c r="K145" s="69"/>
    </row>
    <row r="146" ht="17.4" spans="8:11">
      <c r="H146" s="63"/>
      <c r="I146" s="69"/>
      <c r="J146" s="69"/>
      <c r="K146" s="69"/>
    </row>
    <row r="147" ht="17.4" spans="8:11">
      <c r="H147" s="63"/>
      <c r="I147" s="69"/>
      <c r="J147" s="69"/>
      <c r="K147" s="69"/>
    </row>
    <row r="148" ht="17.4" spans="8:11">
      <c r="H148" s="63"/>
      <c r="I148" s="69"/>
      <c r="J148" s="69"/>
      <c r="K148" s="69"/>
    </row>
    <row r="149" ht="17.4" spans="8:11">
      <c r="H149" s="63"/>
      <c r="I149" s="69"/>
      <c r="J149" s="69"/>
      <c r="K149" s="69"/>
    </row>
    <row r="150" ht="17.4" spans="8:11">
      <c r="H150" s="63"/>
      <c r="I150" s="69"/>
      <c r="J150" s="69"/>
      <c r="K150" s="69"/>
    </row>
    <row r="151" ht="17.4" spans="8:11">
      <c r="H151" s="63"/>
      <c r="I151" s="69"/>
      <c r="J151" s="69"/>
      <c r="K151" s="69"/>
    </row>
    <row r="152" ht="17.4" spans="8:11">
      <c r="H152" s="63"/>
      <c r="I152" s="69"/>
      <c r="J152" s="69"/>
      <c r="K152" s="69"/>
    </row>
    <row r="153" ht="17.4" spans="8:11">
      <c r="H153" s="63"/>
      <c r="I153" s="69"/>
      <c r="J153" s="69"/>
      <c r="K153" s="69"/>
    </row>
    <row r="154" ht="17.4" spans="8:11">
      <c r="H154" s="63"/>
      <c r="I154" s="69"/>
      <c r="J154" s="69"/>
      <c r="K154" s="69"/>
    </row>
    <row r="155" ht="17.4" spans="8:11">
      <c r="H155" s="63"/>
      <c r="I155" s="69"/>
      <c r="J155" s="69"/>
      <c r="K155" s="69"/>
    </row>
    <row r="156" ht="17.4" spans="8:11">
      <c r="H156" s="63"/>
      <c r="I156" s="69"/>
      <c r="J156" s="69"/>
      <c r="K156" s="69"/>
    </row>
    <row r="157" ht="17.4" spans="8:11">
      <c r="H157" s="63"/>
      <c r="I157" s="69"/>
      <c r="J157" s="69"/>
      <c r="K157" s="69"/>
    </row>
    <row r="158" ht="17.4" spans="8:11">
      <c r="H158" s="63"/>
      <c r="I158" s="69"/>
      <c r="J158" s="69"/>
      <c r="K158" s="69"/>
    </row>
    <row r="159" ht="17.4" spans="8:11">
      <c r="H159" s="63"/>
      <c r="I159" s="69"/>
      <c r="J159" s="69"/>
      <c r="K159" s="69"/>
    </row>
    <row r="160" ht="17.4" spans="8:11">
      <c r="H160" s="63"/>
      <c r="I160" s="69"/>
      <c r="J160" s="69"/>
      <c r="K160" s="69"/>
    </row>
    <row r="161" ht="17.4" spans="8:11">
      <c r="H161" s="63"/>
      <c r="I161" s="69"/>
      <c r="J161" s="69"/>
      <c r="K161" s="69"/>
    </row>
    <row r="162" ht="17.4" spans="8:11">
      <c r="H162" s="63"/>
      <c r="I162" s="69"/>
      <c r="J162" s="69"/>
      <c r="K162" s="69"/>
    </row>
    <row r="163" ht="17.4" spans="8:11">
      <c r="H163" s="63"/>
      <c r="I163" s="69"/>
      <c r="J163" s="69"/>
      <c r="K163" s="69"/>
    </row>
    <row r="164" ht="17.4" spans="8:11">
      <c r="H164" s="63"/>
      <c r="I164" s="69"/>
      <c r="J164" s="69"/>
      <c r="K164" s="69"/>
    </row>
    <row r="165" ht="17.4" spans="8:11">
      <c r="H165" s="63"/>
      <c r="I165" s="69"/>
      <c r="J165" s="69"/>
      <c r="K165" s="69"/>
    </row>
    <row r="166" ht="17.4" spans="8:11">
      <c r="H166" s="63"/>
      <c r="I166" s="69"/>
      <c r="J166" s="69"/>
      <c r="K166" s="69"/>
    </row>
    <row r="167" ht="17.4" spans="8:11">
      <c r="H167" s="63"/>
      <c r="I167" s="69"/>
      <c r="J167" s="69"/>
      <c r="K167" s="69"/>
    </row>
    <row r="168" ht="17.4" spans="8:11">
      <c r="H168" s="63"/>
      <c r="I168" s="69"/>
      <c r="J168" s="69"/>
      <c r="K168" s="69"/>
    </row>
    <row r="169" ht="17.4" spans="8:11">
      <c r="H169" s="63"/>
      <c r="I169" s="69"/>
      <c r="J169" s="69"/>
      <c r="K169" s="69"/>
    </row>
    <row r="170" ht="17.4" spans="8:11">
      <c r="H170" s="63"/>
      <c r="I170" s="69"/>
      <c r="J170" s="69"/>
      <c r="K170" s="69"/>
    </row>
    <row r="171" ht="17.4" spans="8:11">
      <c r="H171" s="63"/>
      <c r="I171" s="69"/>
      <c r="J171" s="69"/>
      <c r="K171" s="69"/>
    </row>
    <row r="172" ht="17.4" spans="8:11">
      <c r="H172" s="63"/>
      <c r="I172" s="69"/>
      <c r="J172" s="69"/>
      <c r="K172" s="69"/>
    </row>
    <row r="173" ht="17.4" spans="8:11">
      <c r="H173" s="63"/>
      <c r="I173" s="69"/>
      <c r="J173" s="69"/>
      <c r="K173" s="69"/>
    </row>
    <row r="174" ht="17.4" spans="8:11">
      <c r="H174" s="63"/>
      <c r="I174" s="69"/>
      <c r="J174" s="69"/>
      <c r="K174" s="69"/>
    </row>
    <row r="175" ht="17.4" spans="8:11">
      <c r="H175" s="63"/>
      <c r="I175" s="69"/>
      <c r="J175" s="69"/>
      <c r="K175" s="69"/>
    </row>
    <row r="176" ht="17.4" spans="8:11">
      <c r="H176" s="63"/>
      <c r="I176" s="69"/>
      <c r="J176" s="69"/>
      <c r="K176" s="69"/>
    </row>
    <row r="177" ht="17.4" spans="8:11">
      <c r="H177" s="63"/>
      <c r="I177" s="69"/>
      <c r="J177" s="69"/>
      <c r="K177" s="69"/>
    </row>
    <row r="178" ht="17.4" spans="8:11">
      <c r="H178" s="63"/>
      <c r="I178" s="69"/>
      <c r="J178" s="69"/>
      <c r="K178" s="69"/>
    </row>
    <row r="179" ht="17.4" spans="8:11">
      <c r="H179" s="63"/>
      <c r="I179" s="69"/>
      <c r="J179" s="69"/>
      <c r="K179" s="69"/>
    </row>
    <row r="180" ht="17.4" spans="8:11">
      <c r="H180" s="63"/>
      <c r="I180" s="69"/>
      <c r="J180" s="69"/>
      <c r="K180" s="69"/>
    </row>
    <row r="181" ht="17.4" spans="8:11">
      <c r="H181" s="63"/>
      <c r="I181" s="69"/>
      <c r="J181" s="69"/>
      <c r="K181" s="69"/>
    </row>
    <row r="182" ht="17.4" spans="8:11">
      <c r="H182" s="63"/>
      <c r="I182" s="69"/>
      <c r="J182" s="69"/>
      <c r="K182" s="69"/>
    </row>
    <row r="183" ht="17.4" spans="8:11">
      <c r="H183" s="63"/>
      <c r="I183" s="69"/>
      <c r="J183" s="69"/>
      <c r="K183" s="69"/>
    </row>
    <row r="184" ht="17.4" spans="8:11">
      <c r="H184" s="63"/>
      <c r="I184" s="69"/>
      <c r="J184" s="69"/>
      <c r="K184" s="69"/>
    </row>
    <row r="185" ht="17.4" spans="8:11">
      <c r="H185" s="63"/>
      <c r="I185" s="69"/>
      <c r="J185" s="69"/>
      <c r="K185" s="69"/>
    </row>
    <row r="186" ht="17.4" spans="8:11">
      <c r="H186" s="63"/>
      <c r="I186" s="69"/>
      <c r="J186" s="69"/>
      <c r="K186" s="69"/>
    </row>
    <row r="187" ht="17.4" spans="8:11">
      <c r="H187" s="63"/>
      <c r="I187" s="69"/>
      <c r="J187" s="69"/>
      <c r="K187" s="69"/>
    </row>
    <row r="188" ht="17.4" spans="8:11">
      <c r="H188" s="63"/>
      <c r="I188" s="69"/>
      <c r="J188" s="69"/>
      <c r="K188" s="69"/>
    </row>
    <row r="189" ht="17.4" spans="8:11">
      <c r="H189" s="63"/>
      <c r="I189" s="69"/>
      <c r="J189" s="69"/>
      <c r="K189" s="69"/>
    </row>
    <row r="190" ht="17.4" spans="8:11">
      <c r="H190" s="63"/>
      <c r="I190" s="69"/>
      <c r="J190" s="69"/>
      <c r="K190" s="69"/>
    </row>
    <row r="191" ht="17.4" spans="8:11">
      <c r="H191" s="63"/>
      <c r="I191" s="69"/>
      <c r="J191" s="69"/>
      <c r="K191" s="69"/>
    </row>
    <row r="192" ht="17.4" spans="8:11">
      <c r="H192" s="63"/>
      <c r="I192" s="69"/>
      <c r="J192" s="69"/>
      <c r="K192" s="69"/>
    </row>
    <row r="193" ht="17.4" spans="8:11">
      <c r="H193" s="63"/>
      <c r="I193" s="69"/>
      <c r="J193" s="69"/>
      <c r="K193" s="69"/>
    </row>
    <row r="194" ht="17.4" spans="8:11">
      <c r="H194" s="63"/>
      <c r="I194" s="69"/>
      <c r="J194" s="69"/>
      <c r="K194" s="69"/>
    </row>
    <row r="195" ht="17.4" spans="8:11">
      <c r="H195" s="63"/>
      <c r="I195" s="69"/>
      <c r="J195" s="69"/>
      <c r="K195" s="69"/>
    </row>
    <row r="196" ht="17.4" spans="8:11">
      <c r="H196" s="63"/>
      <c r="I196" s="69"/>
      <c r="J196" s="69"/>
      <c r="K196" s="69"/>
    </row>
    <row r="197" ht="17.4" spans="8:11">
      <c r="H197" s="63"/>
      <c r="I197" s="69"/>
      <c r="J197" s="69"/>
      <c r="K197" s="69"/>
    </row>
    <row r="198" ht="17.4" spans="8:11">
      <c r="H198" s="63"/>
      <c r="I198" s="69"/>
      <c r="J198" s="69"/>
      <c r="K198" s="69"/>
    </row>
    <row r="199" ht="17.4" spans="8:11">
      <c r="H199" s="63"/>
      <c r="I199" s="69"/>
      <c r="J199" s="69"/>
      <c r="K199" s="69"/>
    </row>
    <row r="200" ht="17.4" spans="8:11">
      <c r="H200" s="63"/>
      <c r="I200" s="69"/>
      <c r="J200" s="69"/>
      <c r="K200" s="69"/>
    </row>
    <row r="201" ht="17.4" spans="8:11">
      <c r="H201" s="63"/>
      <c r="I201" s="69"/>
      <c r="J201" s="69"/>
      <c r="K201" s="69"/>
    </row>
    <row r="202" ht="17.4" spans="8:11">
      <c r="H202" s="63"/>
      <c r="I202" s="69"/>
      <c r="J202" s="69"/>
      <c r="K202" s="69"/>
    </row>
    <row r="203" ht="17.4" spans="8:11">
      <c r="H203" s="63"/>
      <c r="I203" s="69"/>
      <c r="J203" s="69"/>
      <c r="K203" s="69"/>
    </row>
    <row r="204" ht="17.4" spans="8:11">
      <c r="H204" s="63"/>
      <c r="I204" s="69"/>
      <c r="J204" s="69"/>
      <c r="K204" s="69"/>
    </row>
    <row r="205" ht="17.4" spans="8:11">
      <c r="H205" s="63"/>
      <c r="I205" s="69"/>
      <c r="J205" s="69"/>
      <c r="K205" s="69"/>
    </row>
    <row r="206" ht="17.4" spans="8:11">
      <c r="H206" s="63"/>
      <c r="I206" s="69"/>
      <c r="J206" s="69"/>
      <c r="K206" s="69"/>
    </row>
    <row r="207" ht="17.4" spans="8:11">
      <c r="H207" s="63"/>
      <c r="I207" s="69"/>
      <c r="J207" s="69"/>
      <c r="K207" s="69"/>
    </row>
    <row r="208" ht="17.4" spans="8:11">
      <c r="H208" s="63"/>
      <c r="I208" s="69"/>
      <c r="J208" s="69"/>
      <c r="K208" s="69"/>
    </row>
    <row r="209" ht="17.4" spans="8:11">
      <c r="H209" s="63"/>
      <c r="I209" s="69"/>
      <c r="J209" s="69"/>
      <c r="K209" s="69"/>
    </row>
    <row r="210" ht="17.4" spans="8:11">
      <c r="H210" s="63"/>
      <c r="I210" s="69"/>
      <c r="J210" s="69"/>
      <c r="K210" s="69"/>
    </row>
    <row r="211" ht="17.4" spans="8:11">
      <c r="H211" s="63"/>
      <c r="I211" s="69"/>
      <c r="J211" s="69"/>
      <c r="K211" s="69"/>
    </row>
    <row r="212" ht="17.4" spans="8:11">
      <c r="H212" s="63"/>
      <c r="I212" s="69"/>
      <c r="J212" s="69"/>
      <c r="K212" s="69"/>
    </row>
    <row r="213" ht="17.4" spans="8:11">
      <c r="H213" s="63"/>
      <c r="I213" s="69"/>
      <c r="J213" s="69"/>
      <c r="K213" s="69"/>
    </row>
    <row r="214" ht="17.4" spans="8:11">
      <c r="H214" s="63"/>
      <c r="I214" s="69"/>
      <c r="J214" s="69"/>
      <c r="K214" s="69"/>
    </row>
    <row r="215" ht="17.4" spans="8:11">
      <c r="H215" s="63"/>
      <c r="I215" s="69"/>
      <c r="J215" s="69"/>
      <c r="K215" s="69"/>
    </row>
    <row r="216" ht="17.4" spans="8:11">
      <c r="H216" s="63"/>
      <c r="I216" s="69"/>
      <c r="J216" s="69"/>
      <c r="K216" s="69"/>
    </row>
    <row r="217" ht="17.4" spans="8:11">
      <c r="H217" s="63"/>
      <c r="I217" s="69"/>
      <c r="J217" s="69"/>
      <c r="K217" s="69"/>
    </row>
    <row r="218" ht="17.4" spans="8:11">
      <c r="H218" s="63"/>
      <c r="I218" s="69"/>
      <c r="J218" s="69"/>
      <c r="K218" s="69"/>
    </row>
    <row r="219" ht="17.4" spans="8:11">
      <c r="H219" s="63"/>
      <c r="I219" s="69"/>
      <c r="J219" s="69"/>
      <c r="K219" s="69"/>
    </row>
    <row r="220" ht="17.4" spans="8:11">
      <c r="H220" s="63"/>
      <c r="I220" s="69"/>
      <c r="J220" s="69"/>
      <c r="K220" s="69"/>
    </row>
    <row r="221" ht="17.4" spans="8:11">
      <c r="H221" s="63"/>
      <c r="I221" s="69"/>
      <c r="J221" s="69"/>
      <c r="K221" s="69"/>
    </row>
    <row r="222" ht="17.4" spans="8:11">
      <c r="H222" s="63"/>
      <c r="I222" s="69"/>
      <c r="J222" s="69"/>
      <c r="K222" s="69"/>
    </row>
    <row r="223" ht="17.4" spans="8:11">
      <c r="H223" s="63"/>
      <c r="I223" s="69"/>
      <c r="J223" s="69"/>
      <c r="K223" s="69"/>
    </row>
    <row r="224" ht="17.4" spans="8:11">
      <c r="H224" s="63"/>
      <c r="I224" s="69"/>
      <c r="J224" s="69"/>
      <c r="K224" s="69"/>
    </row>
    <row r="225" ht="17.4" spans="8:11">
      <c r="H225" s="63"/>
      <c r="I225" s="69"/>
      <c r="J225" s="69"/>
      <c r="K225" s="69"/>
    </row>
    <row r="226" ht="17.4" spans="8:11">
      <c r="H226" s="63"/>
      <c r="I226" s="69"/>
      <c r="J226" s="69"/>
      <c r="K226" s="69"/>
    </row>
    <row r="227" ht="17.4" spans="8:11">
      <c r="H227" s="63"/>
      <c r="I227" s="69"/>
      <c r="J227" s="69"/>
      <c r="K227" s="69"/>
    </row>
    <row r="228" ht="17.4" spans="8:11">
      <c r="H228" s="63"/>
      <c r="I228" s="69"/>
      <c r="J228" s="69"/>
      <c r="K228" s="69"/>
    </row>
    <row r="229" ht="17.4" spans="8:11">
      <c r="H229" s="63"/>
      <c r="I229" s="69"/>
      <c r="J229" s="69"/>
      <c r="K229" s="69"/>
    </row>
    <row r="230" ht="17.4" spans="8:11">
      <c r="H230" s="63"/>
      <c r="I230" s="69"/>
      <c r="J230" s="69"/>
      <c r="K230" s="69"/>
    </row>
    <row r="231" ht="17.4" spans="8:11">
      <c r="H231" s="63"/>
      <c r="I231" s="69"/>
      <c r="J231" s="69"/>
      <c r="K231" s="69"/>
    </row>
    <row r="232" ht="17.4" spans="8:11">
      <c r="H232" s="63"/>
      <c r="I232" s="69"/>
      <c r="J232" s="69"/>
      <c r="K232" s="69"/>
    </row>
    <row r="233" ht="17.4" spans="8:11">
      <c r="H233" s="63"/>
      <c r="I233" s="69"/>
      <c r="J233" s="69"/>
      <c r="K233" s="69"/>
    </row>
    <row r="234" ht="17.4" spans="8:11">
      <c r="H234" s="63"/>
      <c r="I234" s="69"/>
      <c r="J234" s="69"/>
      <c r="K234" s="69"/>
    </row>
    <row r="235" ht="17.4" spans="8:11">
      <c r="H235" s="63"/>
      <c r="I235" s="69"/>
      <c r="J235" s="69"/>
      <c r="K235" s="69"/>
    </row>
    <row r="236" ht="17.4" spans="8:11">
      <c r="H236" s="63"/>
      <c r="I236" s="69"/>
      <c r="J236" s="69"/>
      <c r="K236" s="69"/>
    </row>
    <row r="237" ht="17.4" spans="8:11">
      <c r="H237" s="63"/>
      <c r="I237" s="69"/>
      <c r="J237" s="69"/>
      <c r="K237" s="69"/>
    </row>
    <row r="238" ht="17.4" spans="8:11">
      <c r="H238" s="63"/>
      <c r="I238" s="69"/>
      <c r="J238" s="69"/>
      <c r="K238" s="69"/>
    </row>
    <row r="239" ht="17.4" spans="8:11">
      <c r="H239" s="63"/>
      <c r="I239" s="69"/>
      <c r="J239" s="69"/>
      <c r="K239" s="69"/>
    </row>
    <row r="240" ht="17.4" spans="8:11">
      <c r="H240" s="63"/>
      <c r="I240" s="69"/>
      <c r="J240" s="69"/>
      <c r="K240" s="69"/>
    </row>
    <row r="241" ht="17.4" spans="8:11">
      <c r="H241" s="63"/>
      <c r="I241" s="69"/>
      <c r="J241" s="69"/>
      <c r="K241" s="69"/>
    </row>
    <row r="242" ht="17.4" spans="8:11">
      <c r="H242" s="63"/>
      <c r="I242" s="69"/>
      <c r="J242" s="69"/>
      <c r="K242" s="69"/>
    </row>
    <row r="243" ht="17.4" spans="8:11">
      <c r="H243" s="63"/>
      <c r="I243" s="69"/>
      <c r="J243" s="69"/>
      <c r="K243" s="69"/>
    </row>
    <row r="244" ht="17.4" spans="8:11">
      <c r="H244" s="63"/>
      <c r="I244" s="69"/>
      <c r="J244" s="69"/>
      <c r="K244" s="69"/>
    </row>
    <row r="245" ht="17.4" spans="8:11">
      <c r="H245" s="63"/>
      <c r="I245" s="69"/>
      <c r="J245" s="69"/>
      <c r="K245" s="69"/>
    </row>
    <row r="246" ht="17.4" spans="8:11">
      <c r="H246" s="63"/>
      <c r="I246" s="69"/>
      <c r="J246" s="69"/>
      <c r="K246" s="69"/>
    </row>
    <row r="247" ht="17.4" spans="8:11">
      <c r="H247" s="63"/>
      <c r="I247" s="69"/>
      <c r="J247" s="69"/>
      <c r="K247" s="69"/>
    </row>
    <row r="248" ht="17.4" spans="8:11">
      <c r="H248" s="63"/>
      <c r="I248" s="69"/>
      <c r="J248" s="69"/>
      <c r="K248" s="69"/>
    </row>
    <row r="249" ht="17.4" spans="8:11">
      <c r="H249" s="63"/>
      <c r="I249" s="69"/>
      <c r="J249" s="69"/>
      <c r="K249" s="69"/>
    </row>
    <row r="250" ht="17.4" spans="8:11">
      <c r="H250" s="63"/>
      <c r="I250" s="69"/>
      <c r="J250" s="69"/>
      <c r="K250" s="69"/>
    </row>
    <row r="251" ht="17.4" spans="8:11">
      <c r="H251" s="63"/>
      <c r="I251" s="69"/>
      <c r="J251" s="69"/>
      <c r="K251" s="69"/>
    </row>
    <row r="252" ht="17.4" spans="8:11">
      <c r="H252" s="63"/>
      <c r="I252" s="69"/>
      <c r="J252" s="69"/>
      <c r="K252" s="69"/>
    </row>
    <row r="253" ht="17.4" spans="8:11">
      <c r="H253" s="63"/>
      <c r="I253" s="69"/>
      <c r="J253" s="69"/>
      <c r="K253" s="69"/>
    </row>
    <row r="254" ht="17.4" spans="8:11">
      <c r="H254" s="63"/>
      <c r="I254" s="69"/>
      <c r="J254" s="69"/>
      <c r="K254" s="69"/>
    </row>
    <row r="255" ht="17.4" spans="8:11">
      <c r="H255" s="63"/>
      <c r="I255" s="69"/>
      <c r="J255" s="69"/>
      <c r="K255" s="69"/>
    </row>
    <row r="256" ht="17.4" spans="8:11">
      <c r="H256" s="63"/>
      <c r="I256" s="69"/>
      <c r="J256" s="69"/>
      <c r="K256" s="69"/>
    </row>
    <row r="257" ht="17.4" spans="8:11">
      <c r="H257" s="63"/>
      <c r="I257" s="69"/>
      <c r="J257" s="69"/>
      <c r="K257" s="69"/>
    </row>
    <row r="258" ht="17.4" spans="8:11">
      <c r="H258" s="63"/>
      <c r="I258" s="69"/>
      <c r="J258" s="69"/>
      <c r="K258" s="69"/>
    </row>
    <row r="259" ht="17.4" spans="8:11">
      <c r="H259" s="63"/>
      <c r="I259" s="69"/>
      <c r="J259" s="69"/>
      <c r="K259" s="69"/>
    </row>
    <row r="260" ht="17.4" spans="8:11">
      <c r="H260" s="63"/>
      <c r="I260" s="69"/>
      <c r="J260" s="69"/>
      <c r="K260" s="69"/>
    </row>
    <row r="261" ht="17.4" spans="8:11">
      <c r="H261" s="63"/>
      <c r="I261" s="69"/>
      <c r="J261" s="69"/>
      <c r="K261" s="69"/>
    </row>
    <row r="262" ht="17.4" spans="8:11">
      <c r="H262" s="63"/>
      <c r="I262" s="69"/>
      <c r="J262" s="69"/>
      <c r="K262" s="69"/>
    </row>
    <row r="263" ht="17.4" spans="8:11">
      <c r="H263" s="63"/>
      <c r="I263" s="69"/>
      <c r="J263" s="69"/>
      <c r="K263" s="69"/>
    </row>
    <row r="264" ht="17.4" spans="8:11">
      <c r="H264" s="63"/>
      <c r="I264" s="69"/>
      <c r="J264" s="69"/>
      <c r="K264" s="69"/>
    </row>
    <row r="265" ht="17.4" spans="8:11">
      <c r="H265" s="63"/>
      <c r="I265" s="69"/>
      <c r="J265" s="69"/>
      <c r="K265" s="69"/>
    </row>
    <row r="266" ht="17.4" spans="8:11">
      <c r="H266" s="63"/>
      <c r="I266" s="69"/>
      <c r="J266" s="69"/>
      <c r="K266" s="69"/>
    </row>
    <row r="267" ht="17.4" spans="8:11">
      <c r="H267" s="63"/>
      <c r="I267" s="69"/>
      <c r="J267" s="69"/>
      <c r="K267" s="69"/>
    </row>
    <row r="268" ht="17.4" spans="8:11">
      <c r="H268" s="63"/>
      <c r="I268" s="69"/>
      <c r="J268" s="69"/>
      <c r="K268" s="69"/>
    </row>
    <row r="269" ht="17.4" spans="8:11">
      <c r="H269" s="63"/>
      <c r="I269" s="69"/>
      <c r="J269" s="69"/>
      <c r="K269" s="69"/>
    </row>
    <row r="270" ht="17.4" spans="8:11">
      <c r="H270" s="63"/>
      <c r="I270" s="69"/>
      <c r="J270" s="69"/>
      <c r="K270" s="69"/>
    </row>
    <row r="271" ht="17.4" spans="8:11">
      <c r="H271" s="63"/>
      <c r="I271" s="69"/>
      <c r="J271" s="69"/>
      <c r="K271" s="69"/>
    </row>
    <row r="272" ht="17.4" spans="8:11">
      <c r="H272" s="63"/>
      <c r="I272" s="69"/>
      <c r="J272" s="69"/>
      <c r="K272" s="69"/>
    </row>
    <row r="273" ht="17.4" spans="8:11">
      <c r="H273" s="63"/>
      <c r="I273" s="69"/>
      <c r="J273" s="69"/>
      <c r="K273" s="69"/>
    </row>
    <row r="274" ht="17.4" spans="8:11">
      <c r="H274" s="63"/>
      <c r="I274" s="69"/>
      <c r="J274" s="69"/>
      <c r="K274" s="69"/>
    </row>
    <row r="275" ht="17.4" spans="8:11">
      <c r="H275" s="63"/>
      <c r="I275" s="69"/>
      <c r="J275" s="69"/>
      <c r="K275" s="69"/>
    </row>
    <row r="276" ht="17.4" spans="8:11">
      <c r="H276" s="63"/>
      <c r="I276" s="69"/>
      <c r="J276" s="69"/>
      <c r="K276" s="69"/>
    </row>
    <row r="277" ht="17.4" spans="8:11">
      <c r="H277" s="63"/>
      <c r="I277" s="69"/>
      <c r="J277" s="69"/>
      <c r="K277" s="69"/>
    </row>
    <row r="278" ht="17.4" spans="8:11">
      <c r="H278" s="63"/>
      <c r="I278" s="69"/>
      <c r="J278" s="69"/>
      <c r="K278" s="69"/>
    </row>
    <row r="279" ht="17.4" spans="8:11">
      <c r="H279" s="63"/>
      <c r="I279" s="69"/>
      <c r="J279" s="69"/>
      <c r="K279" s="69"/>
    </row>
    <row r="280" ht="17.4" spans="8:11">
      <c r="H280" s="63"/>
      <c r="I280" s="69"/>
      <c r="J280" s="69"/>
      <c r="K280" s="69"/>
    </row>
    <row r="281" ht="17.4" spans="8:11">
      <c r="H281" s="63"/>
      <c r="I281" s="69"/>
      <c r="J281" s="69"/>
      <c r="K281" s="69"/>
    </row>
    <row r="282" ht="17.4" spans="8:11">
      <c r="H282" s="63"/>
      <c r="I282" s="69"/>
      <c r="J282" s="69"/>
      <c r="K282" s="69"/>
    </row>
    <row r="283" ht="17.4" spans="8:11">
      <c r="H283" s="63"/>
      <c r="I283" s="69"/>
      <c r="J283" s="69"/>
      <c r="K283" s="69"/>
    </row>
    <row r="284" ht="17.4" spans="8:11">
      <c r="H284" s="63"/>
      <c r="I284" s="69"/>
      <c r="J284" s="69"/>
      <c r="K284" s="69"/>
    </row>
    <row r="285" ht="17.4" spans="8:11">
      <c r="H285" s="63"/>
      <c r="I285" s="69"/>
      <c r="J285" s="69"/>
      <c r="K285" s="69"/>
    </row>
    <row r="286" ht="17.4" spans="8:11">
      <c r="H286" s="63"/>
      <c r="I286" s="69"/>
      <c r="J286" s="69"/>
      <c r="K286" s="69"/>
    </row>
    <row r="287" ht="17.4" spans="8:11">
      <c r="H287" s="63"/>
      <c r="I287" s="69"/>
      <c r="J287" s="69"/>
      <c r="K287" s="69"/>
    </row>
    <row r="288" ht="17.4" spans="8:11">
      <c r="H288" s="63"/>
      <c r="I288" s="69"/>
      <c r="J288" s="69"/>
      <c r="K288" s="69"/>
    </row>
    <row r="289" ht="17.4" spans="8:11">
      <c r="H289" s="63"/>
      <c r="I289" s="69"/>
      <c r="J289" s="69"/>
      <c r="K289" s="69"/>
    </row>
    <row r="290" ht="17.4" spans="8:11">
      <c r="H290" s="63"/>
      <c r="I290" s="69"/>
      <c r="J290" s="69"/>
      <c r="K290" s="69"/>
    </row>
    <row r="291" ht="17.4" spans="8:11">
      <c r="H291" s="63"/>
      <c r="I291" s="69"/>
      <c r="J291" s="69"/>
      <c r="K291" s="69"/>
    </row>
    <row r="292" ht="17.4" spans="8:11">
      <c r="H292" s="77"/>
      <c r="I292" s="69"/>
      <c r="J292" s="69"/>
      <c r="K292" s="69"/>
    </row>
  </sheetData>
  <mergeCells count="3">
    <mergeCell ref="A1:K1"/>
    <mergeCell ref="A4:E4"/>
    <mergeCell ref="A5:K5"/>
  </mergeCells>
  <printOptions horizontalCentered="1"/>
  <pageMargins left="0.393055555555556" right="0.393055555555556" top="0.393055555555556" bottom="0.393055555555556" header="0" footer="0"/>
  <pageSetup paperSize="9" scale="80" orientation="portrait" horizontalDpi="600"/>
  <headerFooter alignWithMargins="0">
    <oddFooter>&amp;C第 &amp;P 页，共 &amp;N 页</oddFooter>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F590"/>
  <sheetViews>
    <sheetView view="pageBreakPreview" zoomScaleNormal="100" workbookViewId="0">
      <selection activeCell="D6" sqref="D6"/>
    </sheetView>
  </sheetViews>
  <sheetFormatPr defaultColWidth="8" defaultRowHeight="15.6"/>
  <cols>
    <col min="1" max="1" width="5.62962962962963" style="31" customWidth="1"/>
    <col min="2" max="2" width="10.6296296296296" style="31" customWidth="1"/>
    <col min="3" max="3" width="14.3425925925926" style="31" customWidth="1"/>
    <col min="4" max="4" width="18.8703703703704" style="31" customWidth="1"/>
    <col min="5" max="6" width="5.62962962962963" style="31" customWidth="1"/>
    <col min="7" max="8" width="10.6296296296296" style="31" customWidth="1"/>
    <col min="9" max="9" width="14.5648148148148" style="31" customWidth="1"/>
    <col min="10" max="10" width="12.25" style="31" customWidth="1"/>
    <col min="11" max="12" width="8.62962962962963" style="31" customWidth="1"/>
    <col min="13" max="13" width="14.787037037037" style="31" customWidth="1"/>
    <col min="14" max="14" width="8.37962962962963" style="31"/>
    <col min="15" max="16384" width="8" style="31"/>
  </cols>
  <sheetData>
    <row r="1" ht="30" customHeight="1" spans="1:13">
      <c r="A1" s="32" t="str">
        <f>+家私!A1</f>
        <v>五龙汇R22020地块项目功能区二会所及功能区一示范区软装采购及安装清单二     物业用房</v>
      </c>
      <c r="B1" s="32"/>
      <c r="C1" s="32"/>
      <c r="D1" s="32"/>
      <c r="E1" s="32"/>
      <c r="F1" s="32"/>
      <c r="G1" s="32"/>
      <c r="H1" s="32"/>
      <c r="I1" s="32"/>
      <c r="J1" s="43"/>
      <c r="K1" s="44"/>
      <c r="L1" s="44"/>
      <c r="M1" s="44"/>
    </row>
    <row r="2" ht="30" customHeight="1" spans="1:13">
      <c r="A2" s="5" t="s">
        <v>16</v>
      </c>
      <c r="B2" s="5" t="s">
        <v>65</v>
      </c>
      <c r="C2" s="7" t="s">
        <v>8</v>
      </c>
      <c r="D2" s="7" t="s">
        <v>18</v>
      </c>
      <c r="E2" s="5" t="s">
        <v>21</v>
      </c>
      <c r="F2" s="5" t="s">
        <v>22</v>
      </c>
      <c r="G2" s="9" t="s">
        <v>23</v>
      </c>
      <c r="H2" s="9" t="s">
        <v>24</v>
      </c>
      <c r="I2" s="9" t="s">
        <v>25</v>
      </c>
      <c r="J2" s="44"/>
      <c r="K2" s="44"/>
      <c r="L2" s="44"/>
      <c r="M2" s="44"/>
    </row>
    <row r="3" ht="50" customHeight="1" spans="1:240">
      <c r="A3" s="33" t="s">
        <v>66</v>
      </c>
      <c r="B3" s="34" t="s">
        <v>67</v>
      </c>
      <c r="C3" s="34" t="s">
        <v>68</v>
      </c>
      <c r="D3" s="35"/>
      <c r="E3" s="34">
        <v>1</v>
      </c>
      <c r="F3" s="34" t="s">
        <v>69</v>
      </c>
      <c r="G3" s="34"/>
      <c r="H3" s="34">
        <f>G3*E3</f>
        <v>0</v>
      </c>
      <c r="I3" s="34"/>
      <c r="J3" s="45"/>
      <c r="K3" s="44"/>
      <c r="L3" s="44"/>
      <c r="M3" s="44"/>
      <c r="O3" s="46"/>
      <c r="P3" s="46"/>
      <c r="Q3" s="46"/>
      <c r="R3" s="46"/>
      <c r="S3" s="46"/>
      <c r="T3" s="46"/>
      <c r="U3" s="46"/>
      <c r="V3" s="46"/>
      <c r="W3" s="46"/>
      <c r="X3" s="46"/>
      <c r="Y3" s="46"/>
      <c r="Z3" s="46"/>
      <c r="AA3" s="46"/>
      <c r="AB3" s="46"/>
      <c r="AC3" s="46"/>
      <c r="AD3" s="46"/>
      <c r="AE3" s="46"/>
      <c r="AF3" s="46"/>
      <c r="AG3" s="46"/>
      <c r="AH3" s="46"/>
      <c r="AI3" s="46"/>
      <c r="AJ3" s="46"/>
      <c r="AK3" s="46"/>
      <c r="AL3" s="46"/>
      <c r="AM3" s="46"/>
      <c r="AN3" s="46"/>
      <c r="AO3" s="46"/>
      <c r="AP3" s="46"/>
      <c r="AQ3" s="46"/>
      <c r="AR3" s="46"/>
      <c r="AS3" s="46"/>
      <c r="AT3" s="46"/>
      <c r="AU3" s="46"/>
      <c r="AV3" s="46"/>
      <c r="AW3" s="46"/>
      <c r="AX3" s="46"/>
      <c r="AY3" s="46"/>
      <c r="AZ3" s="46"/>
      <c r="BA3" s="46"/>
      <c r="BB3" s="46"/>
      <c r="BC3" s="46"/>
      <c r="BD3" s="46"/>
      <c r="BE3" s="46"/>
      <c r="BF3" s="46"/>
      <c r="BG3" s="46"/>
      <c r="BH3" s="46"/>
      <c r="BI3" s="46"/>
      <c r="BJ3" s="46"/>
      <c r="BK3" s="46"/>
      <c r="BL3" s="46"/>
      <c r="BM3" s="46"/>
      <c r="BN3" s="46"/>
      <c r="BO3" s="46"/>
      <c r="BP3" s="46"/>
      <c r="BQ3" s="46"/>
      <c r="BR3" s="46"/>
      <c r="BS3" s="46"/>
      <c r="BT3" s="46"/>
      <c r="BU3" s="46"/>
      <c r="BV3" s="46"/>
      <c r="BW3" s="46"/>
      <c r="BX3" s="46"/>
      <c r="BY3" s="46"/>
      <c r="BZ3" s="46"/>
      <c r="CA3" s="46"/>
      <c r="CB3" s="46"/>
      <c r="CC3" s="46"/>
      <c r="CD3" s="46"/>
      <c r="CE3" s="46"/>
      <c r="CF3" s="46"/>
      <c r="CG3" s="46"/>
      <c r="CH3" s="46"/>
      <c r="CI3" s="46"/>
      <c r="CJ3" s="46"/>
      <c r="CK3" s="46"/>
      <c r="CL3" s="46"/>
      <c r="CM3" s="46"/>
      <c r="CN3" s="46"/>
      <c r="CO3" s="46"/>
      <c r="CP3" s="46"/>
      <c r="CQ3" s="46"/>
      <c r="CR3" s="46"/>
      <c r="CS3" s="46"/>
      <c r="CT3" s="46"/>
      <c r="CU3" s="46"/>
      <c r="CV3" s="46"/>
      <c r="CW3" s="46"/>
      <c r="CX3" s="46"/>
      <c r="CY3" s="46"/>
      <c r="CZ3" s="46"/>
      <c r="DA3" s="46"/>
      <c r="DB3" s="46"/>
      <c r="DC3" s="46"/>
      <c r="DD3" s="46"/>
      <c r="DE3" s="46"/>
      <c r="DF3" s="46"/>
      <c r="DG3" s="46"/>
      <c r="DH3" s="46"/>
      <c r="DI3" s="46"/>
      <c r="DJ3" s="46"/>
      <c r="DK3" s="46"/>
      <c r="DL3" s="46"/>
      <c r="DM3" s="46"/>
      <c r="DN3" s="46"/>
      <c r="DO3" s="46"/>
      <c r="DP3" s="46"/>
      <c r="DQ3" s="46"/>
      <c r="DR3" s="46"/>
      <c r="DS3" s="46"/>
      <c r="DT3" s="46"/>
      <c r="DU3" s="46"/>
      <c r="DV3" s="46"/>
      <c r="DW3" s="46"/>
      <c r="DX3" s="46"/>
      <c r="DY3" s="46"/>
      <c r="DZ3" s="46"/>
      <c r="EA3" s="46"/>
      <c r="EB3" s="46"/>
      <c r="EC3" s="46"/>
      <c r="ED3" s="46"/>
      <c r="EE3" s="46"/>
      <c r="EF3" s="46"/>
      <c r="EG3" s="46"/>
      <c r="EH3" s="46"/>
      <c r="EI3" s="46"/>
      <c r="EJ3" s="46"/>
      <c r="EK3" s="46"/>
      <c r="EL3" s="46"/>
      <c r="EM3" s="46"/>
      <c r="EN3" s="46"/>
      <c r="EO3" s="46"/>
      <c r="EP3" s="46"/>
      <c r="EQ3" s="46"/>
      <c r="ER3" s="46"/>
      <c r="ES3" s="46"/>
      <c r="ET3" s="46"/>
      <c r="EU3" s="46"/>
      <c r="EV3" s="46"/>
      <c r="EW3" s="46"/>
      <c r="EX3" s="46"/>
      <c r="EY3" s="46"/>
      <c r="EZ3" s="46"/>
      <c r="FA3" s="46"/>
      <c r="FB3" s="46"/>
      <c r="FC3" s="46"/>
      <c r="FD3" s="46"/>
      <c r="FE3" s="46"/>
      <c r="FF3" s="46"/>
      <c r="FG3" s="46"/>
      <c r="FH3" s="46"/>
      <c r="FI3" s="46"/>
      <c r="FJ3" s="46"/>
      <c r="FK3" s="46"/>
      <c r="FL3" s="46"/>
      <c r="FM3" s="46"/>
      <c r="FN3" s="46"/>
      <c r="FO3" s="46"/>
      <c r="FP3" s="46"/>
      <c r="FQ3" s="46"/>
      <c r="FR3" s="46"/>
      <c r="FS3" s="46"/>
      <c r="FT3" s="46"/>
      <c r="FU3" s="46"/>
      <c r="FV3" s="46"/>
      <c r="FW3" s="46"/>
      <c r="FX3" s="46"/>
      <c r="FY3" s="46"/>
      <c r="FZ3" s="46"/>
      <c r="GA3" s="46"/>
      <c r="GB3" s="46"/>
      <c r="GC3" s="46"/>
      <c r="GD3" s="46"/>
      <c r="GE3" s="46"/>
      <c r="GF3" s="46"/>
      <c r="GG3" s="46"/>
      <c r="GH3" s="46"/>
      <c r="GI3" s="46"/>
      <c r="GJ3" s="46"/>
      <c r="GK3" s="46"/>
      <c r="GL3" s="46"/>
      <c r="GM3" s="46"/>
      <c r="GN3" s="46"/>
      <c r="GO3" s="46"/>
      <c r="GP3" s="46"/>
      <c r="GQ3" s="46"/>
      <c r="GR3" s="46"/>
      <c r="GS3" s="46"/>
      <c r="GT3" s="46"/>
      <c r="GU3" s="46"/>
      <c r="GV3" s="46"/>
      <c r="GW3" s="46"/>
      <c r="GX3" s="46"/>
      <c r="GY3" s="46"/>
      <c r="GZ3" s="46"/>
      <c r="HA3" s="46"/>
      <c r="HB3" s="46"/>
      <c r="HC3" s="46"/>
      <c r="HD3" s="46"/>
      <c r="HE3" s="46"/>
      <c r="HF3" s="46"/>
      <c r="HG3" s="46"/>
      <c r="HH3" s="46"/>
      <c r="HI3" s="46"/>
      <c r="HJ3" s="46"/>
      <c r="HK3" s="46"/>
      <c r="HL3" s="46"/>
      <c r="HM3" s="46"/>
      <c r="HN3" s="46"/>
      <c r="HO3" s="46"/>
      <c r="HP3" s="46"/>
      <c r="HQ3" s="46"/>
      <c r="HR3" s="46"/>
      <c r="HS3" s="46"/>
      <c r="HT3" s="46"/>
      <c r="HU3" s="46"/>
      <c r="HV3" s="46"/>
      <c r="HW3" s="46"/>
      <c r="HX3" s="46"/>
      <c r="HY3" s="46"/>
      <c r="HZ3" s="46"/>
      <c r="IA3" s="46"/>
      <c r="IB3" s="46"/>
      <c r="IC3" s="46"/>
      <c r="ID3" s="46"/>
      <c r="IE3" s="46"/>
      <c r="IF3" s="46"/>
    </row>
    <row r="4" ht="50" customHeight="1" spans="1:240">
      <c r="A4" s="33" t="s">
        <v>70</v>
      </c>
      <c r="B4" s="34" t="s">
        <v>67</v>
      </c>
      <c r="C4" s="34" t="s">
        <v>71</v>
      </c>
      <c r="D4" s="35"/>
      <c r="E4" s="34">
        <v>1</v>
      </c>
      <c r="F4" s="34" t="s">
        <v>69</v>
      </c>
      <c r="G4" s="34"/>
      <c r="H4" s="34">
        <f>G4*E4</f>
        <v>0</v>
      </c>
      <c r="I4" s="34"/>
      <c r="J4" s="45"/>
      <c r="K4" s="44"/>
      <c r="L4" s="44"/>
      <c r="M4" s="44"/>
      <c r="O4" s="46"/>
      <c r="P4" s="46"/>
      <c r="Q4" s="46"/>
      <c r="R4" s="46"/>
      <c r="S4" s="46"/>
      <c r="T4" s="46"/>
      <c r="U4" s="46"/>
      <c r="V4" s="46"/>
      <c r="W4" s="46"/>
      <c r="X4" s="46"/>
      <c r="Y4" s="46"/>
      <c r="Z4" s="46"/>
      <c r="AA4" s="46"/>
      <c r="AB4" s="46"/>
      <c r="AC4" s="46"/>
      <c r="AD4" s="46"/>
      <c r="AE4" s="46"/>
      <c r="AF4" s="46"/>
      <c r="AG4" s="46"/>
      <c r="AH4" s="46"/>
      <c r="AI4" s="46"/>
      <c r="AJ4" s="46"/>
      <c r="AK4" s="46"/>
      <c r="AL4" s="46"/>
      <c r="AM4" s="46"/>
      <c r="AN4" s="46"/>
      <c r="AO4" s="46"/>
      <c r="AP4" s="46"/>
      <c r="AQ4" s="46"/>
      <c r="AR4" s="46"/>
      <c r="AS4" s="46"/>
      <c r="AT4" s="46"/>
      <c r="AU4" s="46"/>
      <c r="AV4" s="46"/>
      <c r="AW4" s="46"/>
      <c r="AX4" s="46"/>
      <c r="AY4" s="46"/>
      <c r="AZ4" s="46"/>
      <c r="BA4" s="46"/>
      <c r="BB4" s="46"/>
      <c r="BC4" s="46"/>
      <c r="BD4" s="46"/>
      <c r="BE4" s="46"/>
      <c r="BF4" s="46"/>
      <c r="BG4" s="46"/>
      <c r="BH4" s="46"/>
      <c r="BI4" s="46"/>
      <c r="BJ4" s="46"/>
      <c r="BK4" s="46"/>
      <c r="BL4" s="46"/>
      <c r="BM4" s="46"/>
      <c r="BN4" s="46"/>
      <c r="BO4" s="46"/>
      <c r="BP4" s="46"/>
      <c r="BQ4" s="46"/>
      <c r="BR4" s="46"/>
      <c r="BS4" s="46"/>
      <c r="BT4" s="46"/>
      <c r="BU4" s="46"/>
      <c r="BV4" s="46"/>
      <c r="BW4" s="46"/>
      <c r="BX4" s="46"/>
      <c r="BY4" s="46"/>
      <c r="BZ4" s="46"/>
      <c r="CA4" s="46"/>
      <c r="CB4" s="46"/>
      <c r="CC4" s="46"/>
      <c r="CD4" s="46"/>
      <c r="CE4" s="46"/>
      <c r="CF4" s="46"/>
      <c r="CG4" s="46"/>
      <c r="CH4" s="46"/>
      <c r="CI4" s="46"/>
      <c r="CJ4" s="46"/>
      <c r="CK4" s="46"/>
      <c r="CL4" s="46"/>
      <c r="CM4" s="46"/>
      <c r="CN4" s="46"/>
      <c r="CO4" s="46"/>
      <c r="CP4" s="46"/>
      <c r="CQ4" s="46"/>
      <c r="CR4" s="46"/>
      <c r="CS4" s="46"/>
      <c r="CT4" s="46"/>
      <c r="CU4" s="46"/>
      <c r="CV4" s="46"/>
      <c r="CW4" s="46"/>
      <c r="CX4" s="46"/>
      <c r="CY4" s="46"/>
      <c r="CZ4" s="46"/>
      <c r="DA4" s="46"/>
      <c r="DB4" s="46"/>
      <c r="DC4" s="46"/>
      <c r="DD4" s="46"/>
      <c r="DE4" s="46"/>
      <c r="DF4" s="46"/>
      <c r="DG4" s="46"/>
      <c r="DH4" s="46"/>
      <c r="DI4" s="46"/>
      <c r="DJ4" s="46"/>
      <c r="DK4" s="46"/>
      <c r="DL4" s="46"/>
      <c r="DM4" s="46"/>
      <c r="DN4" s="46"/>
      <c r="DO4" s="46"/>
      <c r="DP4" s="46"/>
      <c r="DQ4" s="46"/>
      <c r="DR4" s="46"/>
      <c r="DS4" s="46"/>
      <c r="DT4" s="46"/>
      <c r="DU4" s="46"/>
      <c r="DV4" s="46"/>
      <c r="DW4" s="46"/>
      <c r="DX4" s="46"/>
      <c r="DY4" s="46"/>
      <c r="DZ4" s="46"/>
      <c r="EA4" s="46"/>
      <c r="EB4" s="46"/>
      <c r="EC4" s="46"/>
      <c r="ED4" s="46"/>
      <c r="EE4" s="46"/>
      <c r="EF4" s="46"/>
      <c r="EG4" s="46"/>
      <c r="EH4" s="46"/>
      <c r="EI4" s="46"/>
      <c r="EJ4" s="46"/>
      <c r="EK4" s="46"/>
      <c r="EL4" s="46"/>
      <c r="EM4" s="46"/>
      <c r="EN4" s="46"/>
      <c r="EO4" s="46"/>
      <c r="EP4" s="46"/>
      <c r="EQ4" s="46"/>
      <c r="ER4" s="46"/>
      <c r="ES4" s="46"/>
      <c r="ET4" s="46"/>
      <c r="EU4" s="46"/>
      <c r="EV4" s="46"/>
      <c r="EW4" s="46"/>
      <c r="EX4" s="46"/>
      <c r="EY4" s="46"/>
      <c r="EZ4" s="46"/>
      <c r="FA4" s="46"/>
      <c r="FB4" s="46"/>
      <c r="FC4" s="46"/>
      <c r="FD4" s="46"/>
      <c r="FE4" s="46"/>
      <c r="FF4" s="46"/>
      <c r="FG4" s="46"/>
      <c r="FH4" s="46"/>
      <c r="FI4" s="46"/>
      <c r="FJ4" s="46"/>
      <c r="FK4" s="46"/>
      <c r="FL4" s="46"/>
      <c r="FM4" s="46"/>
      <c r="FN4" s="46"/>
      <c r="FO4" s="46"/>
      <c r="FP4" s="46"/>
      <c r="FQ4" s="46"/>
      <c r="FR4" s="46"/>
      <c r="FS4" s="46"/>
      <c r="FT4" s="46"/>
      <c r="FU4" s="46"/>
      <c r="FV4" s="46"/>
      <c r="FW4" s="46"/>
      <c r="FX4" s="46"/>
      <c r="FY4" s="46"/>
      <c r="FZ4" s="46"/>
      <c r="GA4" s="46"/>
      <c r="GB4" s="46"/>
      <c r="GC4" s="46"/>
      <c r="GD4" s="46"/>
      <c r="GE4" s="46"/>
      <c r="GF4" s="46"/>
      <c r="GG4" s="46"/>
      <c r="GH4" s="46"/>
      <c r="GI4" s="46"/>
      <c r="GJ4" s="46"/>
      <c r="GK4" s="46"/>
      <c r="GL4" s="46"/>
      <c r="GM4" s="46"/>
      <c r="GN4" s="46"/>
      <c r="GO4" s="46"/>
      <c r="GP4" s="46"/>
      <c r="GQ4" s="46"/>
      <c r="GR4" s="46"/>
      <c r="GS4" s="46"/>
      <c r="GT4" s="46"/>
      <c r="GU4" s="46"/>
      <c r="GV4" s="46"/>
      <c r="GW4" s="46"/>
      <c r="GX4" s="46"/>
      <c r="GY4" s="46"/>
      <c r="GZ4" s="46"/>
      <c r="HA4" s="46"/>
      <c r="HB4" s="46"/>
      <c r="HC4" s="46"/>
      <c r="HD4" s="46"/>
      <c r="HE4" s="46"/>
      <c r="HF4" s="46"/>
      <c r="HG4" s="46"/>
      <c r="HH4" s="46"/>
      <c r="HI4" s="46"/>
      <c r="HJ4" s="46"/>
      <c r="HK4" s="46"/>
      <c r="HL4" s="46"/>
      <c r="HM4" s="46"/>
      <c r="HN4" s="46"/>
      <c r="HO4" s="46"/>
      <c r="HP4" s="46"/>
      <c r="HQ4" s="46"/>
      <c r="HR4" s="46"/>
      <c r="HS4" s="46"/>
      <c r="HT4" s="46"/>
      <c r="HU4" s="46"/>
      <c r="HV4" s="46"/>
      <c r="HW4" s="46"/>
      <c r="HX4" s="46"/>
      <c r="HY4" s="46"/>
      <c r="HZ4" s="46"/>
      <c r="IA4" s="46"/>
      <c r="IB4" s="46"/>
      <c r="IC4" s="46"/>
      <c r="ID4" s="46"/>
      <c r="IE4" s="46"/>
      <c r="IF4" s="46"/>
    </row>
    <row r="5" ht="50" customHeight="1" spans="1:240">
      <c r="A5" s="33" t="s">
        <v>72</v>
      </c>
      <c r="B5" s="34" t="s">
        <v>27</v>
      </c>
      <c r="C5" s="34" t="s">
        <v>73</v>
      </c>
      <c r="D5" s="35"/>
      <c r="E5" s="34">
        <v>1</v>
      </c>
      <c r="F5" s="34" t="s">
        <v>69</v>
      </c>
      <c r="G5" s="34"/>
      <c r="H5" s="34">
        <f>G5*E5</f>
        <v>0</v>
      </c>
      <c r="I5" s="34"/>
      <c r="J5" s="45"/>
      <c r="K5" s="44"/>
      <c r="L5" s="44"/>
      <c r="M5" s="44"/>
      <c r="O5" s="46"/>
      <c r="P5" s="46"/>
      <c r="Q5" s="46"/>
      <c r="R5" s="46"/>
      <c r="S5" s="46"/>
      <c r="T5" s="46"/>
      <c r="U5" s="46"/>
      <c r="V5" s="46"/>
      <c r="W5" s="46"/>
      <c r="X5" s="46"/>
      <c r="Y5" s="46"/>
      <c r="Z5" s="46"/>
      <c r="AA5" s="46"/>
      <c r="AB5" s="46"/>
      <c r="AC5" s="46"/>
      <c r="AD5" s="46"/>
      <c r="AE5" s="46"/>
      <c r="AF5" s="46"/>
      <c r="AG5" s="46"/>
      <c r="AH5" s="46"/>
      <c r="AI5" s="46"/>
      <c r="AJ5" s="46"/>
      <c r="AK5" s="46"/>
      <c r="AL5" s="46"/>
      <c r="AM5" s="46"/>
      <c r="AN5" s="46"/>
      <c r="AO5" s="46"/>
      <c r="AP5" s="46"/>
      <c r="AQ5" s="46"/>
      <c r="AR5" s="46"/>
      <c r="AS5" s="46"/>
      <c r="AT5" s="46"/>
      <c r="AU5" s="46"/>
      <c r="AV5" s="46"/>
      <c r="AW5" s="46"/>
      <c r="AX5" s="46"/>
      <c r="AY5" s="46"/>
      <c r="AZ5" s="46"/>
      <c r="BA5" s="46"/>
      <c r="BB5" s="46"/>
      <c r="BC5" s="46"/>
      <c r="BD5" s="46"/>
      <c r="BE5" s="46"/>
      <c r="BF5" s="46"/>
      <c r="BG5" s="46"/>
      <c r="BH5" s="46"/>
      <c r="BI5" s="46"/>
      <c r="BJ5" s="46"/>
      <c r="BK5" s="46"/>
      <c r="BL5" s="46"/>
      <c r="BM5" s="46"/>
      <c r="BN5" s="46"/>
      <c r="BO5" s="46"/>
      <c r="BP5" s="46"/>
      <c r="BQ5" s="46"/>
      <c r="BR5" s="46"/>
      <c r="BS5" s="46"/>
      <c r="BT5" s="46"/>
      <c r="BU5" s="46"/>
      <c r="BV5" s="46"/>
      <c r="BW5" s="46"/>
      <c r="BX5" s="46"/>
      <c r="BY5" s="46"/>
      <c r="BZ5" s="46"/>
      <c r="CA5" s="46"/>
      <c r="CB5" s="46"/>
      <c r="CC5" s="46"/>
      <c r="CD5" s="46"/>
      <c r="CE5" s="46"/>
      <c r="CF5" s="46"/>
      <c r="CG5" s="46"/>
      <c r="CH5" s="46"/>
      <c r="CI5" s="46"/>
      <c r="CJ5" s="46"/>
      <c r="CK5" s="46"/>
      <c r="CL5" s="46"/>
      <c r="CM5" s="46"/>
      <c r="CN5" s="46"/>
      <c r="CO5" s="46"/>
      <c r="CP5" s="46"/>
      <c r="CQ5" s="46"/>
      <c r="CR5" s="46"/>
      <c r="CS5" s="46"/>
      <c r="CT5" s="46"/>
      <c r="CU5" s="46"/>
      <c r="CV5" s="46"/>
      <c r="CW5" s="46"/>
      <c r="CX5" s="46"/>
      <c r="CY5" s="46"/>
      <c r="CZ5" s="46"/>
      <c r="DA5" s="46"/>
      <c r="DB5" s="46"/>
      <c r="DC5" s="46"/>
      <c r="DD5" s="46"/>
      <c r="DE5" s="46"/>
      <c r="DF5" s="46"/>
      <c r="DG5" s="46"/>
      <c r="DH5" s="46"/>
      <c r="DI5" s="46"/>
      <c r="DJ5" s="46"/>
      <c r="DK5" s="46"/>
      <c r="DL5" s="46"/>
      <c r="DM5" s="46"/>
      <c r="DN5" s="46"/>
      <c r="DO5" s="46"/>
      <c r="DP5" s="46"/>
      <c r="DQ5" s="46"/>
      <c r="DR5" s="46"/>
      <c r="DS5" s="46"/>
      <c r="DT5" s="46"/>
      <c r="DU5" s="46"/>
      <c r="DV5" s="46"/>
      <c r="DW5" s="46"/>
      <c r="DX5" s="46"/>
      <c r="DY5" s="46"/>
      <c r="DZ5" s="46"/>
      <c r="EA5" s="46"/>
      <c r="EB5" s="46"/>
      <c r="EC5" s="46"/>
      <c r="ED5" s="46"/>
      <c r="EE5" s="46"/>
      <c r="EF5" s="46"/>
      <c r="EG5" s="46"/>
      <c r="EH5" s="46"/>
      <c r="EI5" s="46"/>
      <c r="EJ5" s="46"/>
      <c r="EK5" s="46"/>
      <c r="EL5" s="46"/>
      <c r="EM5" s="46"/>
      <c r="EN5" s="46"/>
      <c r="EO5" s="46"/>
      <c r="EP5" s="46"/>
      <c r="EQ5" s="46"/>
      <c r="ER5" s="46"/>
      <c r="ES5" s="46"/>
      <c r="ET5" s="46"/>
      <c r="EU5" s="46"/>
      <c r="EV5" s="46"/>
      <c r="EW5" s="46"/>
      <c r="EX5" s="46"/>
      <c r="EY5" s="46"/>
      <c r="EZ5" s="46"/>
      <c r="FA5" s="46"/>
      <c r="FB5" s="46"/>
      <c r="FC5" s="46"/>
      <c r="FD5" s="46"/>
      <c r="FE5" s="46"/>
      <c r="FF5" s="46"/>
      <c r="FG5" s="46"/>
      <c r="FH5" s="46"/>
      <c r="FI5" s="46"/>
      <c r="FJ5" s="46"/>
      <c r="FK5" s="46"/>
      <c r="FL5" s="46"/>
      <c r="FM5" s="46"/>
      <c r="FN5" s="46"/>
      <c r="FO5" s="46"/>
      <c r="FP5" s="46"/>
      <c r="FQ5" s="46"/>
      <c r="FR5" s="46"/>
      <c r="FS5" s="46"/>
      <c r="FT5" s="46"/>
      <c r="FU5" s="46"/>
      <c r="FV5" s="46"/>
      <c r="FW5" s="46"/>
      <c r="FX5" s="46"/>
      <c r="FY5" s="46"/>
      <c r="FZ5" s="46"/>
      <c r="GA5" s="46"/>
      <c r="GB5" s="46"/>
      <c r="GC5" s="46"/>
      <c r="GD5" s="46"/>
      <c r="GE5" s="46"/>
      <c r="GF5" s="46"/>
      <c r="GG5" s="46"/>
      <c r="GH5" s="46"/>
      <c r="GI5" s="46"/>
      <c r="GJ5" s="46"/>
      <c r="GK5" s="46"/>
      <c r="GL5" s="46"/>
      <c r="GM5" s="46"/>
      <c r="GN5" s="46"/>
      <c r="GO5" s="46"/>
      <c r="GP5" s="46"/>
      <c r="GQ5" s="46"/>
      <c r="GR5" s="46"/>
      <c r="GS5" s="46"/>
      <c r="GT5" s="46"/>
      <c r="GU5" s="46"/>
      <c r="GV5" s="46"/>
      <c r="GW5" s="46"/>
      <c r="GX5" s="46"/>
      <c r="GY5" s="46"/>
      <c r="GZ5" s="46"/>
      <c r="HA5" s="46"/>
      <c r="HB5" s="46"/>
      <c r="HC5" s="46"/>
      <c r="HD5" s="46"/>
      <c r="HE5" s="46"/>
      <c r="HF5" s="46"/>
      <c r="HG5" s="46"/>
      <c r="HH5" s="46"/>
      <c r="HI5" s="46"/>
      <c r="HJ5" s="46"/>
      <c r="HK5" s="46"/>
      <c r="HL5" s="46"/>
      <c r="HM5" s="46"/>
      <c r="HN5" s="46"/>
      <c r="HO5" s="46"/>
      <c r="HP5" s="46"/>
      <c r="HQ5" s="46"/>
      <c r="HR5" s="46"/>
      <c r="HS5" s="46"/>
      <c r="HT5" s="46"/>
      <c r="HU5" s="46"/>
      <c r="HV5" s="46"/>
      <c r="HW5" s="46"/>
      <c r="HX5" s="46"/>
      <c r="HY5" s="46"/>
      <c r="HZ5" s="46"/>
      <c r="IA5" s="46"/>
      <c r="IB5" s="46"/>
      <c r="IC5" s="46"/>
      <c r="ID5" s="46"/>
      <c r="IE5" s="46"/>
      <c r="IF5" s="46"/>
    </row>
    <row r="6" ht="50" customHeight="1" spans="1:240">
      <c r="A6" s="33" t="s">
        <v>74</v>
      </c>
      <c r="B6" s="34" t="s">
        <v>27</v>
      </c>
      <c r="C6" s="34" t="s">
        <v>75</v>
      </c>
      <c r="D6" s="35"/>
      <c r="E6" s="34">
        <v>1</v>
      </c>
      <c r="F6" s="34" t="s">
        <v>69</v>
      </c>
      <c r="G6" s="34"/>
      <c r="H6" s="34">
        <f>G6*E6</f>
        <v>0</v>
      </c>
      <c r="I6" s="34"/>
      <c r="J6" s="45"/>
      <c r="K6" s="44"/>
      <c r="L6" s="44"/>
      <c r="M6" s="44"/>
      <c r="O6" s="46"/>
      <c r="P6" s="46"/>
      <c r="Q6" s="46"/>
      <c r="R6" s="46"/>
      <c r="S6" s="46"/>
      <c r="T6" s="46"/>
      <c r="U6" s="46"/>
      <c r="V6" s="46"/>
      <c r="W6" s="46"/>
      <c r="X6" s="46"/>
      <c r="Y6" s="46"/>
      <c r="Z6" s="46"/>
      <c r="AA6" s="46"/>
      <c r="AB6" s="46"/>
      <c r="AC6" s="46"/>
      <c r="AD6" s="46"/>
      <c r="AE6" s="46"/>
      <c r="AF6" s="46"/>
      <c r="AG6" s="46"/>
      <c r="AH6" s="46"/>
      <c r="AI6" s="46"/>
      <c r="AJ6" s="46"/>
      <c r="AK6" s="46"/>
      <c r="AL6" s="46"/>
      <c r="AM6" s="46"/>
      <c r="AN6" s="46"/>
      <c r="AO6" s="46"/>
      <c r="AP6" s="46"/>
      <c r="AQ6" s="46"/>
      <c r="AR6" s="46"/>
      <c r="AS6" s="46"/>
      <c r="AT6" s="46"/>
      <c r="AU6" s="46"/>
      <c r="AV6" s="46"/>
      <c r="AW6" s="46"/>
      <c r="AX6" s="46"/>
      <c r="AY6" s="46"/>
      <c r="AZ6" s="46"/>
      <c r="BA6" s="46"/>
      <c r="BB6" s="46"/>
      <c r="BC6" s="46"/>
      <c r="BD6" s="46"/>
      <c r="BE6" s="46"/>
      <c r="BF6" s="46"/>
      <c r="BG6" s="46"/>
      <c r="BH6" s="46"/>
      <c r="BI6" s="46"/>
      <c r="BJ6" s="46"/>
      <c r="BK6" s="46"/>
      <c r="BL6" s="46"/>
      <c r="BM6" s="46"/>
      <c r="BN6" s="46"/>
      <c r="BO6" s="46"/>
      <c r="BP6" s="46"/>
      <c r="BQ6" s="46"/>
      <c r="BR6" s="46"/>
      <c r="BS6" s="46"/>
      <c r="BT6" s="46"/>
      <c r="BU6" s="46"/>
      <c r="BV6" s="46"/>
      <c r="BW6" s="46"/>
      <c r="BX6" s="46"/>
      <c r="BY6" s="46"/>
      <c r="BZ6" s="46"/>
      <c r="CA6" s="46"/>
      <c r="CB6" s="46"/>
      <c r="CC6" s="46"/>
      <c r="CD6" s="46"/>
      <c r="CE6" s="46"/>
      <c r="CF6" s="46"/>
      <c r="CG6" s="46"/>
      <c r="CH6" s="46"/>
      <c r="CI6" s="46"/>
      <c r="CJ6" s="46"/>
      <c r="CK6" s="46"/>
      <c r="CL6" s="46"/>
      <c r="CM6" s="46"/>
      <c r="CN6" s="46"/>
      <c r="CO6" s="46"/>
      <c r="CP6" s="46"/>
      <c r="CQ6" s="46"/>
      <c r="CR6" s="46"/>
      <c r="CS6" s="46"/>
      <c r="CT6" s="46"/>
      <c r="CU6" s="46"/>
      <c r="CV6" s="46"/>
      <c r="CW6" s="46"/>
      <c r="CX6" s="46"/>
      <c r="CY6" s="46"/>
      <c r="CZ6" s="46"/>
      <c r="DA6" s="46"/>
      <c r="DB6" s="46"/>
      <c r="DC6" s="46"/>
      <c r="DD6" s="46"/>
      <c r="DE6" s="46"/>
      <c r="DF6" s="46"/>
      <c r="DG6" s="46"/>
      <c r="DH6" s="46"/>
      <c r="DI6" s="46"/>
      <c r="DJ6" s="46"/>
      <c r="DK6" s="46"/>
      <c r="DL6" s="46"/>
      <c r="DM6" s="46"/>
      <c r="DN6" s="46"/>
      <c r="DO6" s="46"/>
      <c r="DP6" s="46"/>
      <c r="DQ6" s="46"/>
      <c r="DR6" s="46"/>
      <c r="DS6" s="46"/>
      <c r="DT6" s="46"/>
      <c r="DU6" s="46"/>
      <c r="DV6" s="46"/>
      <c r="DW6" s="46"/>
      <c r="DX6" s="46"/>
      <c r="DY6" s="46"/>
      <c r="DZ6" s="46"/>
      <c r="EA6" s="46"/>
      <c r="EB6" s="46"/>
      <c r="EC6" s="46"/>
      <c r="ED6" s="46"/>
      <c r="EE6" s="46"/>
      <c r="EF6" s="46"/>
      <c r="EG6" s="46"/>
      <c r="EH6" s="46"/>
      <c r="EI6" s="46"/>
      <c r="EJ6" s="46"/>
      <c r="EK6" s="46"/>
      <c r="EL6" s="46"/>
      <c r="EM6" s="46"/>
      <c r="EN6" s="46"/>
      <c r="EO6" s="46"/>
      <c r="EP6" s="46"/>
      <c r="EQ6" s="46"/>
      <c r="ER6" s="46"/>
      <c r="ES6" s="46"/>
      <c r="ET6" s="46"/>
      <c r="EU6" s="46"/>
      <c r="EV6" s="46"/>
      <c r="EW6" s="46"/>
      <c r="EX6" s="46"/>
      <c r="EY6" s="46"/>
      <c r="EZ6" s="46"/>
      <c r="FA6" s="46"/>
      <c r="FB6" s="46"/>
      <c r="FC6" s="46"/>
      <c r="FD6" s="46"/>
      <c r="FE6" s="46"/>
      <c r="FF6" s="46"/>
      <c r="FG6" s="46"/>
      <c r="FH6" s="46"/>
      <c r="FI6" s="46"/>
      <c r="FJ6" s="46"/>
      <c r="FK6" s="46"/>
      <c r="FL6" s="46"/>
      <c r="FM6" s="46"/>
      <c r="FN6" s="46"/>
      <c r="FO6" s="46"/>
      <c r="FP6" s="46"/>
      <c r="FQ6" s="46"/>
      <c r="FR6" s="46"/>
      <c r="FS6" s="46"/>
      <c r="FT6" s="46"/>
      <c r="FU6" s="46"/>
      <c r="FV6" s="46"/>
      <c r="FW6" s="46"/>
      <c r="FX6" s="46"/>
      <c r="FY6" s="46"/>
      <c r="FZ6" s="46"/>
      <c r="GA6" s="46"/>
      <c r="GB6" s="46"/>
      <c r="GC6" s="46"/>
      <c r="GD6" s="46"/>
      <c r="GE6" s="46"/>
      <c r="GF6" s="46"/>
      <c r="GG6" s="46"/>
      <c r="GH6" s="46"/>
      <c r="GI6" s="46"/>
      <c r="GJ6" s="46"/>
      <c r="GK6" s="46"/>
      <c r="GL6" s="46"/>
      <c r="GM6" s="46"/>
      <c r="GN6" s="46"/>
      <c r="GO6" s="46"/>
      <c r="GP6" s="46"/>
      <c r="GQ6" s="46"/>
      <c r="GR6" s="46"/>
      <c r="GS6" s="46"/>
      <c r="GT6" s="46"/>
      <c r="GU6" s="46"/>
      <c r="GV6" s="46"/>
      <c r="GW6" s="46"/>
      <c r="GX6" s="46"/>
      <c r="GY6" s="46"/>
      <c r="GZ6" s="46"/>
      <c r="HA6" s="46"/>
      <c r="HB6" s="46"/>
      <c r="HC6" s="46"/>
      <c r="HD6" s="46"/>
      <c r="HE6" s="46"/>
      <c r="HF6" s="46"/>
      <c r="HG6" s="46"/>
      <c r="HH6" s="46"/>
      <c r="HI6" s="46"/>
      <c r="HJ6" s="46"/>
      <c r="HK6" s="46"/>
      <c r="HL6" s="46"/>
      <c r="HM6" s="46"/>
      <c r="HN6" s="46"/>
      <c r="HO6" s="46"/>
      <c r="HP6" s="46"/>
      <c r="HQ6" s="46"/>
      <c r="HR6" s="46"/>
      <c r="HS6" s="46"/>
      <c r="HT6" s="46"/>
      <c r="HU6" s="46"/>
      <c r="HV6" s="46"/>
      <c r="HW6" s="46"/>
      <c r="HX6" s="46"/>
      <c r="HY6" s="46"/>
      <c r="HZ6" s="46"/>
      <c r="IA6" s="46"/>
      <c r="IB6" s="46"/>
      <c r="IC6" s="46"/>
      <c r="ID6" s="46"/>
      <c r="IE6" s="46"/>
      <c r="IF6" s="46"/>
    </row>
    <row r="7" ht="30" customHeight="1" spans="1:13">
      <c r="A7" s="36" t="s">
        <v>11</v>
      </c>
      <c r="B7" s="36"/>
      <c r="C7" s="36"/>
      <c r="D7" s="36"/>
      <c r="E7" s="37">
        <f>SUM(E3:E6)</f>
        <v>4</v>
      </c>
      <c r="F7" s="37" t="s">
        <v>69</v>
      </c>
      <c r="G7" s="37"/>
      <c r="H7" s="37">
        <f>SUM(H3:H6)</f>
        <v>0</v>
      </c>
      <c r="I7" s="34"/>
      <c r="J7" s="44"/>
      <c r="K7" s="44"/>
      <c r="L7" s="44"/>
      <c r="M7" s="44"/>
    </row>
    <row r="8" ht="26" customHeight="1" spans="1:13">
      <c r="A8" s="38" t="s">
        <v>76</v>
      </c>
      <c r="B8" s="38"/>
      <c r="C8" s="38"/>
      <c r="D8" s="38"/>
      <c r="E8" s="38"/>
      <c r="F8" s="38"/>
      <c r="G8" s="38"/>
      <c r="H8" s="38"/>
      <c r="I8" s="38"/>
      <c r="J8" s="44"/>
      <c r="K8" s="44"/>
      <c r="L8" s="44"/>
      <c r="M8" s="44"/>
    </row>
    <row r="9" ht="17.4" spans="2:13">
      <c r="B9" s="39"/>
      <c r="C9" s="39"/>
      <c r="D9" s="39"/>
      <c r="E9" s="40"/>
      <c r="F9" s="40"/>
      <c r="G9" s="40"/>
      <c r="H9" s="40"/>
      <c r="I9" s="40"/>
      <c r="J9" s="44"/>
      <c r="K9" s="44"/>
      <c r="L9" s="44"/>
      <c r="M9" s="44"/>
    </row>
    <row r="10" ht="17.4" spans="2:13">
      <c r="B10" s="39"/>
      <c r="C10" s="39"/>
      <c r="D10" s="39"/>
      <c r="E10" s="40"/>
      <c r="F10" s="40"/>
      <c r="G10" s="40"/>
      <c r="H10" s="40"/>
      <c r="I10" s="40"/>
      <c r="J10" s="44"/>
      <c r="K10" s="44"/>
      <c r="L10" s="44"/>
      <c r="M10" s="44"/>
    </row>
    <row r="11" ht="17.4" spans="2:13">
      <c r="B11" s="39"/>
      <c r="C11" s="39"/>
      <c r="D11" s="39"/>
      <c r="E11" s="40"/>
      <c r="F11" s="40"/>
      <c r="G11" s="40"/>
      <c r="H11" s="40"/>
      <c r="I11" s="40"/>
      <c r="K11" s="47"/>
      <c r="M11" s="48"/>
    </row>
    <row r="12" ht="17.4" spans="2:13">
      <c r="B12" s="39"/>
      <c r="C12" s="39"/>
      <c r="D12" s="39"/>
      <c r="E12" s="40"/>
      <c r="F12" s="40"/>
      <c r="G12" s="40"/>
      <c r="H12" s="40"/>
      <c r="I12" s="40"/>
      <c r="K12" s="47"/>
      <c r="M12" s="48"/>
    </row>
    <row r="13" ht="17.4" spans="2:13">
      <c r="B13" s="39"/>
      <c r="C13" s="39"/>
      <c r="D13" s="39"/>
      <c r="E13" s="40"/>
      <c r="F13" s="40"/>
      <c r="G13" s="40"/>
      <c r="H13" s="40"/>
      <c r="I13" s="40"/>
      <c r="K13" s="47"/>
      <c r="M13" s="48"/>
    </row>
    <row r="14" ht="17.4" spans="2:13">
      <c r="B14" s="39"/>
      <c r="C14" s="39"/>
      <c r="D14" s="39"/>
      <c r="E14" s="40"/>
      <c r="F14" s="40"/>
      <c r="G14" s="40"/>
      <c r="H14" s="40"/>
      <c r="I14" s="40"/>
      <c r="K14" s="47"/>
      <c r="M14" s="48"/>
    </row>
    <row r="15" ht="17.4" spans="2:13">
      <c r="B15" s="39"/>
      <c r="C15" s="39"/>
      <c r="D15" s="39"/>
      <c r="E15" s="40"/>
      <c r="F15" s="40"/>
      <c r="G15" s="40"/>
      <c r="H15" s="40"/>
      <c r="I15" s="40"/>
      <c r="K15" s="47"/>
      <c r="M15" s="48"/>
    </row>
    <row r="16" ht="17.4" spans="2:13">
      <c r="B16" s="39"/>
      <c r="C16" s="39"/>
      <c r="D16" s="39"/>
      <c r="E16" s="40"/>
      <c r="F16" s="40"/>
      <c r="G16" s="40"/>
      <c r="H16" s="40"/>
      <c r="I16" s="40"/>
      <c r="K16" s="47"/>
      <c r="M16" s="48"/>
    </row>
    <row r="17" ht="17.4" spans="2:13">
      <c r="B17" s="39"/>
      <c r="C17" s="39"/>
      <c r="D17" s="39"/>
      <c r="E17" s="40"/>
      <c r="F17" s="40"/>
      <c r="G17" s="40"/>
      <c r="H17" s="40"/>
      <c r="I17" s="40"/>
      <c r="K17" s="47"/>
      <c r="M17" s="48"/>
    </row>
    <row r="18" ht="17.4" spans="2:13">
      <c r="B18" s="39"/>
      <c r="C18" s="39"/>
      <c r="D18" s="39"/>
      <c r="E18" s="40"/>
      <c r="F18" s="40"/>
      <c r="G18" s="40"/>
      <c r="H18" s="40"/>
      <c r="I18" s="40"/>
      <c r="K18" s="47"/>
      <c r="M18" s="48"/>
    </row>
    <row r="19" ht="17.4" spans="2:13">
      <c r="B19" s="39"/>
      <c r="C19" s="39"/>
      <c r="D19" s="39"/>
      <c r="E19" s="40"/>
      <c r="F19" s="40"/>
      <c r="G19" s="40"/>
      <c r="H19" s="40"/>
      <c r="I19" s="40"/>
      <c r="K19" s="47"/>
      <c r="M19" s="48"/>
    </row>
    <row r="20" ht="17.4" spans="2:13">
      <c r="B20" s="39"/>
      <c r="C20" s="39"/>
      <c r="D20" s="39"/>
      <c r="E20" s="40"/>
      <c r="F20" s="40"/>
      <c r="G20" s="40"/>
      <c r="H20" s="40"/>
      <c r="I20" s="40"/>
      <c r="K20" s="47"/>
      <c r="M20" s="48"/>
    </row>
    <row r="21" ht="17.4" spans="2:13">
      <c r="B21" s="39"/>
      <c r="C21" s="39"/>
      <c r="D21" s="39"/>
      <c r="E21" s="40"/>
      <c r="F21" s="40"/>
      <c r="G21" s="40"/>
      <c r="H21" s="40"/>
      <c r="I21" s="40"/>
      <c r="K21" s="47"/>
      <c r="M21" s="48"/>
    </row>
    <row r="22" ht="17.4" spans="2:13">
      <c r="B22" s="39"/>
      <c r="C22" s="39"/>
      <c r="D22" s="39"/>
      <c r="E22" s="40"/>
      <c r="F22" s="40"/>
      <c r="G22" s="40"/>
      <c r="H22" s="40"/>
      <c r="I22" s="40"/>
      <c r="K22" s="47"/>
      <c r="M22" s="48"/>
    </row>
    <row r="23" ht="17.4" spans="2:13">
      <c r="B23" s="39"/>
      <c r="C23" s="39"/>
      <c r="D23" s="39"/>
      <c r="E23" s="40"/>
      <c r="F23" s="40"/>
      <c r="G23" s="40"/>
      <c r="H23" s="40"/>
      <c r="I23" s="40"/>
      <c r="K23" s="47"/>
      <c r="M23" s="48"/>
    </row>
    <row r="24" ht="17.4" spans="1:13">
      <c r="A24" s="41"/>
      <c r="B24" s="39"/>
      <c r="C24" s="39"/>
      <c r="D24" s="39"/>
      <c r="E24" s="40"/>
      <c r="F24" s="40"/>
      <c r="G24" s="40"/>
      <c r="H24" s="40"/>
      <c r="I24" s="40"/>
      <c r="K24" s="47"/>
      <c r="M24" s="48"/>
    </row>
    <row r="25" ht="17.4" spans="1:13">
      <c r="A25" s="41"/>
      <c r="B25" s="39"/>
      <c r="C25" s="39"/>
      <c r="D25" s="39"/>
      <c r="E25" s="40"/>
      <c r="F25" s="40"/>
      <c r="G25" s="40"/>
      <c r="H25" s="40"/>
      <c r="I25" s="40"/>
      <c r="K25" s="47"/>
      <c r="M25" s="48"/>
    </row>
    <row r="26" ht="17.4" spans="1:13">
      <c r="A26" s="41"/>
      <c r="B26" s="39"/>
      <c r="C26" s="39"/>
      <c r="D26" s="39"/>
      <c r="E26" s="40"/>
      <c r="F26" s="40"/>
      <c r="G26" s="40"/>
      <c r="H26" s="40"/>
      <c r="I26" s="40"/>
      <c r="K26" s="47"/>
      <c r="M26" s="48"/>
    </row>
    <row r="27" ht="17.4" spans="1:13">
      <c r="A27" s="41"/>
      <c r="B27" s="39"/>
      <c r="C27" s="39"/>
      <c r="D27" s="39"/>
      <c r="E27" s="40"/>
      <c r="F27" s="40"/>
      <c r="G27" s="40"/>
      <c r="H27" s="40"/>
      <c r="I27" s="40"/>
      <c r="K27" s="47"/>
      <c r="M27" s="48"/>
    </row>
    <row r="28" ht="17.4" spans="1:13">
      <c r="A28" s="41"/>
      <c r="B28" s="39"/>
      <c r="C28" s="39"/>
      <c r="D28" s="39"/>
      <c r="E28" s="40"/>
      <c r="F28" s="40"/>
      <c r="G28" s="40"/>
      <c r="H28" s="40"/>
      <c r="I28" s="40"/>
      <c r="K28" s="47"/>
      <c r="M28" s="48"/>
    </row>
    <row r="29" ht="17.4" spans="1:13">
      <c r="A29" s="41"/>
      <c r="B29" s="39"/>
      <c r="C29" s="39"/>
      <c r="D29" s="39"/>
      <c r="E29" s="40"/>
      <c r="F29" s="40"/>
      <c r="G29" s="40"/>
      <c r="H29" s="40"/>
      <c r="I29" s="40"/>
      <c r="K29" s="47"/>
      <c r="M29" s="48"/>
    </row>
    <row r="30" ht="17.4" spans="1:13">
      <c r="A30" s="41"/>
      <c r="B30" s="39"/>
      <c r="C30" s="39"/>
      <c r="D30" s="39"/>
      <c r="E30" s="40"/>
      <c r="F30" s="40"/>
      <c r="G30" s="40"/>
      <c r="H30" s="40"/>
      <c r="I30" s="40"/>
      <c r="K30" s="47"/>
      <c r="M30" s="48"/>
    </row>
    <row r="31" ht="17.4" spans="1:13">
      <c r="A31" s="41"/>
      <c r="B31" s="39"/>
      <c r="C31" s="39"/>
      <c r="D31" s="39"/>
      <c r="E31" s="40"/>
      <c r="F31" s="40"/>
      <c r="G31" s="40"/>
      <c r="H31" s="40"/>
      <c r="I31" s="40"/>
      <c r="K31" s="47"/>
      <c r="M31" s="48"/>
    </row>
    <row r="32" ht="17.4" spans="1:13">
      <c r="A32" s="41"/>
      <c r="B32" s="39"/>
      <c r="C32" s="39"/>
      <c r="D32" s="39"/>
      <c r="E32" s="40"/>
      <c r="F32" s="40"/>
      <c r="G32" s="40"/>
      <c r="H32" s="40"/>
      <c r="I32" s="40"/>
      <c r="K32" s="47"/>
      <c r="M32" s="48"/>
    </row>
    <row r="33" ht="17.4" spans="1:13">
      <c r="A33" s="41"/>
      <c r="B33" s="39"/>
      <c r="C33" s="39"/>
      <c r="D33" s="39"/>
      <c r="E33" s="40"/>
      <c r="F33" s="40"/>
      <c r="G33" s="40"/>
      <c r="H33" s="40"/>
      <c r="I33" s="40"/>
      <c r="K33" s="47"/>
      <c r="M33" s="48"/>
    </row>
    <row r="34" ht="17.4" spans="1:13">
      <c r="A34" s="41"/>
      <c r="B34" s="39"/>
      <c r="C34" s="39"/>
      <c r="D34" s="39"/>
      <c r="E34" s="40"/>
      <c r="F34" s="40"/>
      <c r="G34" s="40"/>
      <c r="H34" s="40"/>
      <c r="I34" s="40"/>
      <c r="K34" s="47"/>
      <c r="M34" s="48"/>
    </row>
    <row r="35" ht="17.4" spans="1:13">
      <c r="A35" s="41"/>
      <c r="B35" s="39"/>
      <c r="C35" s="39"/>
      <c r="D35" s="39"/>
      <c r="E35" s="40"/>
      <c r="F35" s="40"/>
      <c r="G35" s="40"/>
      <c r="H35" s="40"/>
      <c r="I35" s="40"/>
      <c r="K35" s="47"/>
      <c r="M35" s="48"/>
    </row>
    <row r="36" ht="17.4" spans="1:13">
      <c r="A36" s="41"/>
      <c r="B36" s="39"/>
      <c r="C36" s="39"/>
      <c r="D36" s="39"/>
      <c r="E36" s="40"/>
      <c r="F36" s="40"/>
      <c r="G36" s="40"/>
      <c r="H36" s="40"/>
      <c r="I36" s="40"/>
      <c r="K36" s="47"/>
      <c r="M36" s="48"/>
    </row>
    <row r="37" ht="17.4" spans="1:13">
      <c r="A37" s="41"/>
      <c r="B37" s="39"/>
      <c r="C37" s="39"/>
      <c r="D37" s="39"/>
      <c r="E37" s="40"/>
      <c r="F37" s="40"/>
      <c r="G37" s="40"/>
      <c r="H37" s="40"/>
      <c r="I37" s="40"/>
      <c r="K37" s="47"/>
      <c r="M37" s="48"/>
    </row>
    <row r="38" ht="17.4" spans="1:13">
      <c r="A38" s="41"/>
      <c r="B38" s="39"/>
      <c r="C38" s="39"/>
      <c r="D38" s="39"/>
      <c r="E38" s="40"/>
      <c r="F38" s="40"/>
      <c r="G38" s="40"/>
      <c r="H38" s="40"/>
      <c r="I38" s="40"/>
      <c r="K38" s="47"/>
      <c r="M38" s="48"/>
    </row>
    <row r="39" ht="17.4" spans="1:13">
      <c r="A39" s="41"/>
      <c r="B39" s="39"/>
      <c r="C39" s="39"/>
      <c r="D39" s="39"/>
      <c r="E39" s="40"/>
      <c r="F39" s="40"/>
      <c r="G39" s="40"/>
      <c r="H39" s="40"/>
      <c r="I39" s="40"/>
      <c r="K39" s="47"/>
      <c r="M39" s="48"/>
    </row>
    <row r="40" ht="17.4" spans="2:13">
      <c r="B40" s="39"/>
      <c r="C40" s="39"/>
      <c r="D40" s="39"/>
      <c r="E40" s="40"/>
      <c r="F40" s="40"/>
      <c r="G40" s="40"/>
      <c r="H40" s="40"/>
      <c r="I40" s="40"/>
      <c r="K40" s="47"/>
      <c r="M40" s="48"/>
    </row>
    <row r="41" ht="17.4" spans="2:13">
      <c r="B41" s="39"/>
      <c r="C41" s="39"/>
      <c r="D41" s="39"/>
      <c r="E41" s="40"/>
      <c r="F41" s="40"/>
      <c r="G41" s="40"/>
      <c r="H41" s="40"/>
      <c r="I41" s="40"/>
      <c r="K41" s="47"/>
      <c r="M41" s="48"/>
    </row>
    <row r="42" ht="17.4" spans="2:13">
      <c r="B42" s="39"/>
      <c r="C42" s="39"/>
      <c r="D42" s="39"/>
      <c r="E42" s="40"/>
      <c r="F42" s="40"/>
      <c r="G42" s="40"/>
      <c r="H42" s="40"/>
      <c r="I42" s="40"/>
      <c r="K42" s="47"/>
      <c r="M42" s="48"/>
    </row>
    <row r="43" ht="17.4" spans="2:13">
      <c r="B43" s="39"/>
      <c r="C43" s="39"/>
      <c r="D43" s="39"/>
      <c r="E43" s="40"/>
      <c r="F43" s="40"/>
      <c r="G43" s="40"/>
      <c r="H43" s="40"/>
      <c r="I43" s="40"/>
      <c r="K43" s="47"/>
      <c r="M43" s="48"/>
    </row>
    <row r="44" ht="17.4" spans="2:13">
      <c r="B44" s="39"/>
      <c r="C44" s="39"/>
      <c r="D44" s="39"/>
      <c r="E44" s="40"/>
      <c r="F44" s="40"/>
      <c r="G44" s="40"/>
      <c r="H44" s="40"/>
      <c r="I44" s="40"/>
      <c r="K44" s="47"/>
      <c r="M44" s="48"/>
    </row>
    <row r="45" ht="17.4" spans="2:13">
      <c r="B45" s="39"/>
      <c r="C45" s="39"/>
      <c r="D45" s="39"/>
      <c r="E45" s="40"/>
      <c r="F45" s="40"/>
      <c r="G45" s="40"/>
      <c r="H45" s="40"/>
      <c r="I45" s="40"/>
      <c r="K45" s="47"/>
      <c r="M45" s="48"/>
    </row>
    <row r="46" ht="17.4" spans="2:13">
      <c r="B46" s="39"/>
      <c r="C46" s="39"/>
      <c r="D46" s="39"/>
      <c r="E46" s="40"/>
      <c r="F46" s="40"/>
      <c r="G46" s="40"/>
      <c r="H46" s="40"/>
      <c r="I46" s="40"/>
      <c r="K46" s="47"/>
      <c r="M46" s="48"/>
    </row>
    <row r="47" ht="17.4" spans="2:13">
      <c r="B47" s="39"/>
      <c r="C47" s="39"/>
      <c r="D47" s="39"/>
      <c r="E47" s="40"/>
      <c r="F47" s="40"/>
      <c r="G47" s="40"/>
      <c r="H47" s="40"/>
      <c r="I47" s="40"/>
      <c r="K47" s="47"/>
      <c r="M47" s="48"/>
    </row>
    <row r="48" ht="17.4" spans="2:13">
      <c r="B48" s="39"/>
      <c r="C48" s="39"/>
      <c r="D48" s="39"/>
      <c r="E48" s="40"/>
      <c r="F48" s="40"/>
      <c r="G48" s="40"/>
      <c r="H48" s="40"/>
      <c r="I48" s="40"/>
      <c r="K48" s="47"/>
      <c r="M48" s="48"/>
    </row>
    <row r="49" ht="17.4" spans="2:13">
      <c r="B49" s="39"/>
      <c r="C49" s="39"/>
      <c r="D49" s="39"/>
      <c r="E49" s="40"/>
      <c r="F49" s="40"/>
      <c r="G49" s="40"/>
      <c r="H49" s="40"/>
      <c r="I49" s="40"/>
      <c r="K49" s="47"/>
      <c r="M49" s="48"/>
    </row>
    <row r="50" ht="17.4" spans="2:13">
      <c r="B50" s="39"/>
      <c r="C50" s="39"/>
      <c r="D50" s="39"/>
      <c r="E50" s="40"/>
      <c r="F50" s="40"/>
      <c r="G50" s="40"/>
      <c r="H50" s="40"/>
      <c r="I50" s="40"/>
      <c r="K50" s="47"/>
      <c r="M50" s="48"/>
    </row>
    <row r="51" ht="17.4" spans="2:13">
      <c r="B51" s="39"/>
      <c r="C51" s="39"/>
      <c r="D51" s="39"/>
      <c r="E51" s="40"/>
      <c r="F51" s="40"/>
      <c r="G51" s="40"/>
      <c r="H51" s="40"/>
      <c r="I51" s="40"/>
      <c r="K51" s="47"/>
      <c r="M51" s="48"/>
    </row>
    <row r="52" ht="17.4" spans="1:13">
      <c r="A52" s="42"/>
      <c r="B52" s="39"/>
      <c r="C52" s="39"/>
      <c r="D52" s="39"/>
      <c r="E52" s="40"/>
      <c r="F52" s="40"/>
      <c r="G52" s="40"/>
      <c r="H52" s="40"/>
      <c r="I52" s="40"/>
      <c r="K52" s="47"/>
      <c r="M52" s="48"/>
    </row>
    <row r="53" ht="17.4" spans="1:13">
      <c r="A53" s="42"/>
      <c r="B53" s="39"/>
      <c r="C53" s="39"/>
      <c r="D53" s="39"/>
      <c r="E53" s="40"/>
      <c r="F53" s="40"/>
      <c r="G53" s="40"/>
      <c r="H53" s="40"/>
      <c r="I53" s="40"/>
      <c r="K53" s="47"/>
      <c r="M53" s="48"/>
    </row>
    <row r="54" ht="17.4" spans="1:13">
      <c r="A54" s="42"/>
      <c r="B54" s="39"/>
      <c r="C54" s="39"/>
      <c r="D54" s="39"/>
      <c r="E54" s="40"/>
      <c r="F54" s="40"/>
      <c r="G54" s="40"/>
      <c r="H54" s="40"/>
      <c r="I54" s="40"/>
      <c r="K54" s="47"/>
      <c r="M54" s="48"/>
    </row>
    <row r="55" ht="17.4" spans="1:13">
      <c r="A55" s="42"/>
      <c r="B55" s="39"/>
      <c r="C55" s="39"/>
      <c r="D55" s="39"/>
      <c r="E55" s="40"/>
      <c r="F55" s="40"/>
      <c r="G55" s="40"/>
      <c r="H55" s="40"/>
      <c r="I55" s="40"/>
      <c r="K55" s="47"/>
      <c r="M55" s="48"/>
    </row>
    <row r="56" ht="17.4" spans="1:13">
      <c r="A56" s="42"/>
      <c r="B56" s="39"/>
      <c r="C56" s="39"/>
      <c r="D56" s="39"/>
      <c r="E56" s="40"/>
      <c r="F56" s="40"/>
      <c r="G56" s="40"/>
      <c r="H56" s="40"/>
      <c r="I56" s="40"/>
      <c r="K56" s="47"/>
      <c r="M56" s="48"/>
    </row>
    <row r="57" ht="17.4" spans="1:13">
      <c r="A57" s="42"/>
      <c r="B57" s="39"/>
      <c r="C57" s="39"/>
      <c r="D57" s="39"/>
      <c r="E57" s="40"/>
      <c r="F57" s="40"/>
      <c r="G57" s="40"/>
      <c r="H57" s="40"/>
      <c r="I57" s="40"/>
      <c r="K57" s="47"/>
      <c r="M57" s="48"/>
    </row>
    <row r="58" ht="17.4" spans="1:13">
      <c r="A58" s="42"/>
      <c r="B58" s="39"/>
      <c r="C58" s="39"/>
      <c r="D58" s="39"/>
      <c r="E58" s="40"/>
      <c r="F58" s="40"/>
      <c r="G58" s="40"/>
      <c r="H58" s="40"/>
      <c r="I58" s="40"/>
      <c r="K58" s="47"/>
      <c r="M58" s="48"/>
    </row>
    <row r="59" ht="17.4" spans="1:13">
      <c r="A59" s="42"/>
      <c r="B59" s="39"/>
      <c r="C59" s="39"/>
      <c r="D59" s="39"/>
      <c r="E59" s="40"/>
      <c r="F59" s="40"/>
      <c r="G59" s="40"/>
      <c r="H59" s="40"/>
      <c r="I59" s="40"/>
      <c r="K59" s="47"/>
      <c r="M59" s="48"/>
    </row>
    <row r="60" ht="17.4" spans="1:13">
      <c r="A60" s="42"/>
      <c r="B60" s="39"/>
      <c r="C60" s="39"/>
      <c r="D60" s="39"/>
      <c r="E60" s="40"/>
      <c r="F60" s="40"/>
      <c r="G60" s="40"/>
      <c r="H60" s="40"/>
      <c r="I60" s="40"/>
      <c r="K60" s="47"/>
      <c r="M60" s="48"/>
    </row>
    <row r="61" ht="17.4" spans="1:13">
      <c r="A61" s="42"/>
      <c r="B61" s="39"/>
      <c r="C61" s="39"/>
      <c r="D61" s="39"/>
      <c r="E61" s="40"/>
      <c r="F61" s="40"/>
      <c r="G61" s="40"/>
      <c r="H61" s="40"/>
      <c r="I61" s="40"/>
      <c r="K61" s="47"/>
      <c r="M61" s="48"/>
    </row>
    <row r="62" ht="17.4" spans="13:13">
      <c r="M62" s="48"/>
    </row>
    <row r="63" ht="17.4" spans="13:13">
      <c r="M63" s="48"/>
    </row>
    <row r="64" ht="17.4" spans="13:13">
      <c r="M64" s="48"/>
    </row>
    <row r="65" ht="17.4" spans="13:13">
      <c r="M65" s="48"/>
    </row>
    <row r="66" ht="17.4" spans="13:13">
      <c r="M66" s="48"/>
    </row>
    <row r="67" ht="17.4" spans="13:13">
      <c r="M67" s="48"/>
    </row>
    <row r="68" ht="17.4" spans="13:13">
      <c r="M68" s="48"/>
    </row>
    <row r="69" ht="17.4" spans="13:13">
      <c r="M69" s="48"/>
    </row>
    <row r="70" ht="17.4" spans="13:13">
      <c r="M70" s="48"/>
    </row>
    <row r="71" ht="17.4" spans="13:13">
      <c r="M71" s="48"/>
    </row>
    <row r="72" ht="17.4" spans="13:13">
      <c r="M72" s="48"/>
    </row>
    <row r="73" ht="17.4" spans="13:13">
      <c r="M73" s="48"/>
    </row>
    <row r="74" ht="17.4" spans="13:13">
      <c r="M74" s="48"/>
    </row>
    <row r="75" ht="17.4" spans="13:13">
      <c r="M75" s="48"/>
    </row>
    <row r="76" ht="17.4" spans="13:13">
      <c r="M76" s="48"/>
    </row>
    <row r="77" ht="17.4" spans="13:13">
      <c r="M77" s="48"/>
    </row>
    <row r="78" ht="17.4" spans="13:13">
      <c r="M78" s="48"/>
    </row>
    <row r="79" ht="17.4" spans="13:13">
      <c r="M79" s="48"/>
    </row>
    <row r="80" ht="17.4" spans="13:13">
      <c r="M80" s="48"/>
    </row>
    <row r="81" ht="17.4" spans="13:13">
      <c r="M81" s="48"/>
    </row>
    <row r="82" ht="17.4" spans="13:13">
      <c r="M82" s="48"/>
    </row>
    <row r="83" ht="17.4" spans="13:13">
      <c r="M83" s="48"/>
    </row>
    <row r="84" ht="17.4" spans="13:13">
      <c r="M84" s="48"/>
    </row>
    <row r="85" ht="17.4" spans="13:13">
      <c r="M85" s="48"/>
    </row>
    <row r="86" ht="17.4" spans="13:13">
      <c r="M86" s="48"/>
    </row>
    <row r="87" ht="17.4" spans="13:13">
      <c r="M87" s="48"/>
    </row>
    <row r="88" ht="17.4" spans="13:13">
      <c r="M88" s="48"/>
    </row>
    <row r="89" ht="17.4" spans="13:13">
      <c r="M89" s="48"/>
    </row>
    <row r="90" ht="17.4" spans="13:13">
      <c r="M90" s="48"/>
    </row>
    <row r="91" ht="17.4" spans="13:13">
      <c r="M91" s="48"/>
    </row>
    <row r="92" ht="17.4" spans="13:13">
      <c r="M92" s="48"/>
    </row>
    <row r="93" ht="17.4" spans="13:13">
      <c r="M93" s="48"/>
    </row>
    <row r="94" ht="17.4" spans="13:13">
      <c r="M94" s="48"/>
    </row>
    <row r="95" ht="17.4" spans="13:13">
      <c r="M95" s="48"/>
    </row>
    <row r="96" ht="17.4" spans="13:13">
      <c r="M96" s="48"/>
    </row>
    <row r="97" ht="17.4" spans="13:13">
      <c r="M97" s="48"/>
    </row>
    <row r="98" ht="17.4" spans="13:13">
      <c r="M98" s="48"/>
    </row>
    <row r="99" ht="17.4" spans="13:13">
      <c r="M99" s="48"/>
    </row>
    <row r="100" ht="17.4" spans="13:13">
      <c r="M100" s="48"/>
    </row>
    <row r="101" ht="17.4" spans="13:13">
      <c r="M101" s="48"/>
    </row>
    <row r="102" ht="17.4" spans="13:13">
      <c r="M102" s="48"/>
    </row>
    <row r="103" ht="17.4" spans="13:13">
      <c r="M103" s="48"/>
    </row>
    <row r="104" ht="17.4" spans="13:13">
      <c r="M104" s="48"/>
    </row>
    <row r="105" ht="17.4" spans="13:13">
      <c r="M105" s="48"/>
    </row>
    <row r="106" ht="17.4" spans="13:13">
      <c r="M106" s="48"/>
    </row>
    <row r="107" ht="17.4" spans="13:13">
      <c r="M107" s="48"/>
    </row>
    <row r="108" ht="17.4" spans="13:13">
      <c r="M108" s="48"/>
    </row>
    <row r="109" ht="17.4" spans="13:13">
      <c r="M109" s="48"/>
    </row>
    <row r="110" ht="17.4" spans="13:13">
      <c r="M110" s="48"/>
    </row>
    <row r="111" ht="17.4" spans="13:13">
      <c r="M111" s="48"/>
    </row>
    <row r="112" ht="17.4" spans="13:13">
      <c r="M112" s="48"/>
    </row>
    <row r="113" ht="17.4" spans="13:13">
      <c r="M113" s="48"/>
    </row>
    <row r="114" ht="17.4" spans="13:13">
      <c r="M114" s="48"/>
    </row>
    <row r="115" ht="17.4" spans="13:13">
      <c r="M115" s="48"/>
    </row>
    <row r="116" ht="17.4" spans="13:13">
      <c r="M116" s="48"/>
    </row>
    <row r="117" ht="17.4" spans="13:13">
      <c r="M117" s="48"/>
    </row>
    <row r="118" ht="17.4" spans="13:13">
      <c r="M118" s="48"/>
    </row>
    <row r="119" ht="17.4" spans="13:13">
      <c r="M119" s="48"/>
    </row>
    <row r="120" ht="17.4" spans="13:13">
      <c r="M120" s="48"/>
    </row>
    <row r="121" ht="17.4" spans="13:13">
      <c r="M121" s="48"/>
    </row>
    <row r="122" ht="17.4" spans="13:13">
      <c r="M122" s="48"/>
    </row>
    <row r="123" ht="17.4" spans="13:13">
      <c r="M123" s="48"/>
    </row>
    <row r="124" ht="17.4" spans="13:13">
      <c r="M124" s="48"/>
    </row>
    <row r="125" ht="17.4" spans="13:13">
      <c r="M125" s="48"/>
    </row>
    <row r="126" ht="17.4" spans="13:13">
      <c r="M126" s="48"/>
    </row>
    <row r="127" ht="17.4" spans="13:13">
      <c r="M127" s="48"/>
    </row>
    <row r="128" ht="17.4" spans="13:13">
      <c r="M128" s="48"/>
    </row>
    <row r="129" ht="17.4" spans="13:13">
      <c r="M129" s="48"/>
    </row>
    <row r="130" ht="17.4" spans="13:13">
      <c r="M130" s="48"/>
    </row>
    <row r="131" ht="17.4" spans="13:13">
      <c r="M131" s="48"/>
    </row>
    <row r="132" ht="17.4" spans="13:13">
      <c r="M132" s="48"/>
    </row>
    <row r="133" ht="17.4" spans="13:13">
      <c r="M133" s="48"/>
    </row>
    <row r="134" ht="17.4" spans="13:13">
      <c r="M134" s="48"/>
    </row>
    <row r="135" ht="17.4" spans="13:13">
      <c r="M135" s="48"/>
    </row>
    <row r="136" ht="17.4" spans="13:13">
      <c r="M136" s="48"/>
    </row>
    <row r="137" ht="17.4" spans="13:13">
      <c r="M137" s="48"/>
    </row>
    <row r="138" ht="17.4" spans="13:13">
      <c r="M138" s="48"/>
    </row>
    <row r="139" ht="17.4" spans="13:13">
      <c r="M139" s="48"/>
    </row>
    <row r="140" ht="17.4" spans="13:13">
      <c r="M140" s="48"/>
    </row>
    <row r="141" ht="17.4" spans="13:13">
      <c r="M141" s="48"/>
    </row>
    <row r="142" ht="17.4" spans="13:13">
      <c r="M142" s="48"/>
    </row>
    <row r="143" ht="17.4" spans="13:13">
      <c r="M143" s="48"/>
    </row>
    <row r="144" ht="17.4" spans="13:13">
      <c r="M144" s="48"/>
    </row>
    <row r="145" ht="17.4" spans="13:13">
      <c r="M145" s="48"/>
    </row>
    <row r="146" ht="17.4" spans="13:13">
      <c r="M146" s="48"/>
    </row>
    <row r="147" ht="17.4" spans="13:13">
      <c r="M147" s="48"/>
    </row>
    <row r="148" ht="17.4" spans="13:13">
      <c r="M148" s="48"/>
    </row>
    <row r="149" ht="17.4" spans="13:13">
      <c r="M149" s="48"/>
    </row>
    <row r="150" ht="17.4" spans="13:13">
      <c r="M150" s="48"/>
    </row>
    <row r="151" ht="17.4" spans="13:13">
      <c r="M151" s="48"/>
    </row>
    <row r="152" ht="17.4" spans="13:13">
      <c r="M152" s="48"/>
    </row>
    <row r="153" ht="17.4" spans="13:13">
      <c r="M153" s="48"/>
    </row>
    <row r="154" ht="17.4" spans="13:13">
      <c r="M154" s="48"/>
    </row>
    <row r="155" ht="17.4" spans="13:13">
      <c r="M155" s="48"/>
    </row>
    <row r="156" ht="17.4" spans="13:13">
      <c r="M156" s="48"/>
    </row>
    <row r="157" ht="17.4" spans="13:13">
      <c r="M157" s="48"/>
    </row>
    <row r="158" ht="17.4" spans="13:13">
      <c r="M158" s="48"/>
    </row>
    <row r="159" ht="17.4" spans="13:13">
      <c r="M159" s="48"/>
    </row>
    <row r="160" ht="17.4" spans="13:13">
      <c r="M160" s="48"/>
    </row>
    <row r="161" ht="17.4" spans="13:13">
      <c r="M161" s="48"/>
    </row>
    <row r="162" ht="17.4" spans="13:13">
      <c r="M162" s="48"/>
    </row>
    <row r="163" ht="17.4" spans="13:13">
      <c r="M163" s="48"/>
    </row>
    <row r="164" ht="17.4" spans="13:13">
      <c r="M164" s="48"/>
    </row>
    <row r="165" ht="17.4" spans="13:13">
      <c r="M165" s="48"/>
    </row>
    <row r="166" ht="17.4" spans="13:13">
      <c r="M166" s="48"/>
    </row>
    <row r="167" ht="17.4" spans="13:13">
      <c r="M167" s="48"/>
    </row>
    <row r="168" ht="17.4" spans="13:13">
      <c r="M168" s="48"/>
    </row>
    <row r="169" ht="17.4" spans="13:13">
      <c r="M169" s="48"/>
    </row>
    <row r="170" ht="17.4" spans="13:13">
      <c r="M170" s="48"/>
    </row>
    <row r="171" ht="17.4" spans="13:13">
      <c r="M171" s="48"/>
    </row>
    <row r="172" ht="17.4" spans="13:13">
      <c r="M172" s="48"/>
    </row>
    <row r="173" ht="17.4" spans="13:13">
      <c r="M173" s="48"/>
    </row>
    <row r="174" ht="17.4" spans="13:13">
      <c r="M174" s="48"/>
    </row>
    <row r="175" ht="17.4" spans="13:13">
      <c r="M175" s="48"/>
    </row>
    <row r="176" ht="17.4" spans="13:13">
      <c r="M176" s="48"/>
    </row>
    <row r="177" ht="17.4" spans="13:13">
      <c r="M177" s="48"/>
    </row>
    <row r="178" ht="17.4" spans="13:13">
      <c r="M178" s="48"/>
    </row>
    <row r="179" ht="17.4" spans="13:13">
      <c r="M179" s="48"/>
    </row>
    <row r="180" ht="17.4" spans="13:13">
      <c r="M180" s="48"/>
    </row>
    <row r="181" ht="17.4" spans="13:13">
      <c r="M181" s="48"/>
    </row>
    <row r="182" ht="17.4" spans="13:13">
      <c r="M182" s="48"/>
    </row>
    <row r="183" ht="17.4" spans="13:13">
      <c r="M183" s="48"/>
    </row>
    <row r="184" ht="17.4" spans="13:13">
      <c r="M184" s="48"/>
    </row>
    <row r="185" ht="17.4" spans="13:13">
      <c r="M185" s="48"/>
    </row>
    <row r="186" ht="17.4" spans="13:13">
      <c r="M186" s="48"/>
    </row>
    <row r="187" ht="17.4" spans="13:13">
      <c r="M187" s="48"/>
    </row>
    <row r="188" ht="17.4" spans="13:13">
      <c r="M188" s="48"/>
    </row>
    <row r="189" ht="17.4" spans="13:13">
      <c r="M189" s="48"/>
    </row>
    <row r="190" ht="17.4" spans="13:13">
      <c r="M190" s="48"/>
    </row>
    <row r="191" ht="17.4" spans="13:13">
      <c r="M191" s="48"/>
    </row>
    <row r="192" ht="17.4" spans="13:13">
      <c r="M192" s="48"/>
    </row>
    <row r="193" ht="17.4" spans="13:13">
      <c r="M193" s="48"/>
    </row>
    <row r="194" ht="17.4" spans="13:13">
      <c r="M194" s="48"/>
    </row>
    <row r="195" ht="17.4" spans="13:13">
      <c r="M195" s="48"/>
    </row>
    <row r="196" ht="17.4" spans="13:13">
      <c r="M196" s="48"/>
    </row>
    <row r="197" ht="17.4" spans="13:13">
      <c r="M197" s="48"/>
    </row>
    <row r="198" ht="17.4" spans="13:13">
      <c r="M198" s="48"/>
    </row>
    <row r="199" ht="17.4" spans="13:13">
      <c r="M199" s="48"/>
    </row>
    <row r="200" ht="17.4" spans="13:13">
      <c r="M200" s="48"/>
    </row>
    <row r="201" ht="17.4" spans="13:13">
      <c r="M201" s="48"/>
    </row>
    <row r="202" ht="17.4" spans="13:13">
      <c r="M202" s="48"/>
    </row>
    <row r="203" ht="17.4" spans="13:13">
      <c r="M203" s="48"/>
    </row>
    <row r="204" ht="17.4" spans="13:13">
      <c r="M204" s="48"/>
    </row>
    <row r="205" ht="17.4" spans="13:13">
      <c r="M205" s="48"/>
    </row>
    <row r="206" ht="17.4" spans="13:13">
      <c r="M206" s="48"/>
    </row>
    <row r="207" ht="17.4" spans="13:13">
      <c r="M207" s="48"/>
    </row>
    <row r="208" ht="17.4" spans="13:13">
      <c r="M208" s="48"/>
    </row>
    <row r="209" ht="17.4" spans="13:13">
      <c r="M209" s="48"/>
    </row>
    <row r="210" ht="17.4" spans="13:13">
      <c r="M210" s="48"/>
    </row>
    <row r="211" ht="17.4" spans="13:13">
      <c r="M211" s="48"/>
    </row>
    <row r="212" ht="17.4" spans="13:13">
      <c r="M212" s="48"/>
    </row>
    <row r="213" ht="17.4" spans="13:13">
      <c r="M213" s="48"/>
    </row>
    <row r="214" ht="17.4" spans="13:13">
      <c r="M214" s="48"/>
    </row>
    <row r="215" ht="17.4" spans="13:13">
      <c r="M215" s="48"/>
    </row>
    <row r="216" ht="17.4" spans="13:13">
      <c r="M216" s="48"/>
    </row>
    <row r="217" ht="17.4" spans="13:13">
      <c r="M217" s="48"/>
    </row>
    <row r="218" ht="17.4" spans="13:13">
      <c r="M218" s="48"/>
    </row>
    <row r="219" ht="17.4" spans="13:13">
      <c r="M219" s="48"/>
    </row>
    <row r="220" ht="17.4" spans="13:13">
      <c r="M220" s="48"/>
    </row>
    <row r="221" ht="17.4" spans="13:13">
      <c r="M221" s="48"/>
    </row>
    <row r="222" ht="17.4" spans="13:13">
      <c r="M222" s="48"/>
    </row>
    <row r="223" ht="17.4" spans="13:13">
      <c r="M223" s="48"/>
    </row>
    <row r="224" ht="17.4" spans="13:13">
      <c r="M224" s="48"/>
    </row>
    <row r="225" ht="17.4" spans="13:13">
      <c r="M225" s="48"/>
    </row>
    <row r="226" ht="17.4" spans="13:13">
      <c r="M226" s="48"/>
    </row>
    <row r="227" ht="17.4" spans="13:13">
      <c r="M227" s="48"/>
    </row>
    <row r="228" ht="17.4" spans="13:13">
      <c r="M228" s="48"/>
    </row>
    <row r="229" ht="17.4" spans="13:13">
      <c r="M229" s="48"/>
    </row>
    <row r="230" ht="17.4" spans="13:13">
      <c r="M230" s="48"/>
    </row>
    <row r="231" ht="17.4" spans="13:13">
      <c r="M231" s="48"/>
    </row>
    <row r="232" ht="17.4" spans="13:13">
      <c r="M232" s="48"/>
    </row>
    <row r="233" ht="17.4" spans="13:13">
      <c r="M233" s="48"/>
    </row>
    <row r="234" ht="17.4" spans="13:13">
      <c r="M234" s="48"/>
    </row>
    <row r="235" ht="17.4" spans="13:13">
      <c r="M235" s="48"/>
    </row>
    <row r="236" ht="17.4" spans="13:13">
      <c r="M236" s="48"/>
    </row>
    <row r="237" ht="17.4" spans="13:13">
      <c r="M237" s="48"/>
    </row>
    <row r="238" ht="17.4" spans="13:13">
      <c r="M238" s="48"/>
    </row>
    <row r="239" ht="17.4" spans="13:13">
      <c r="M239" s="48"/>
    </row>
    <row r="240" ht="17.4" spans="13:13">
      <c r="M240" s="48"/>
    </row>
    <row r="241" ht="17.4" spans="13:13">
      <c r="M241" s="48"/>
    </row>
    <row r="242" ht="17.4" spans="13:13">
      <c r="M242" s="48"/>
    </row>
    <row r="243" ht="17.4" spans="13:13">
      <c r="M243" s="48"/>
    </row>
    <row r="244" ht="17.4" spans="13:13">
      <c r="M244" s="48"/>
    </row>
    <row r="245" ht="17.4" spans="13:13">
      <c r="M245" s="48"/>
    </row>
    <row r="246" ht="17.4" spans="13:13">
      <c r="M246" s="48"/>
    </row>
    <row r="247" ht="17.4" spans="13:13">
      <c r="M247" s="48"/>
    </row>
    <row r="248" ht="17.4" spans="13:13">
      <c r="M248" s="48"/>
    </row>
    <row r="249" ht="17.4" spans="13:13">
      <c r="M249" s="48"/>
    </row>
    <row r="250" ht="17.4" spans="13:13">
      <c r="M250" s="48"/>
    </row>
    <row r="251" ht="17.4" spans="13:13">
      <c r="M251" s="48"/>
    </row>
    <row r="252" ht="17.4" spans="13:13">
      <c r="M252" s="48"/>
    </row>
    <row r="253" ht="17.4" spans="13:13">
      <c r="M253" s="48"/>
    </row>
    <row r="254" ht="17.4" spans="13:13">
      <c r="M254" s="48"/>
    </row>
    <row r="255" ht="17.4" spans="13:13">
      <c r="M255" s="48"/>
    </row>
    <row r="256" ht="17.4" spans="13:13">
      <c r="M256" s="48"/>
    </row>
    <row r="257" ht="17.4" spans="13:13">
      <c r="M257" s="48"/>
    </row>
    <row r="258" ht="17.4" spans="13:13">
      <c r="M258" s="48"/>
    </row>
    <row r="259" ht="17.4" spans="13:13">
      <c r="M259" s="48"/>
    </row>
    <row r="260" ht="17.4" spans="13:13">
      <c r="M260" s="48"/>
    </row>
    <row r="261" ht="17.4" spans="13:13">
      <c r="M261" s="48"/>
    </row>
    <row r="262" ht="17.4" spans="13:13">
      <c r="M262" s="48"/>
    </row>
    <row r="263" ht="17.4" spans="13:13">
      <c r="M263" s="48"/>
    </row>
    <row r="264" ht="17.4" spans="13:13">
      <c r="M264" s="48"/>
    </row>
    <row r="265" ht="17.4" spans="13:13">
      <c r="M265" s="48"/>
    </row>
    <row r="266" ht="17.4" spans="13:13">
      <c r="M266" s="48"/>
    </row>
    <row r="267" ht="17.4" spans="13:13">
      <c r="M267" s="48"/>
    </row>
    <row r="268" ht="17.4" spans="13:13">
      <c r="M268" s="48"/>
    </row>
    <row r="269" ht="17.4" spans="13:13">
      <c r="M269" s="48"/>
    </row>
    <row r="270" ht="17.4" spans="13:13">
      <c r="M270" s="48"/>
    </row>
    <row r="271" ht="17.4" spans="13:13">
      <c r="M271" s="48"/>
    </row>
    <row r="272" ht="17.4" spans="13:13">
      <c r="M272" s="48"/>
    </row>
    <row r="273" ht="17.4" spans="13:13">
      <c r="M273" s="48"/>
    </row>
    <row r="274" ht="17.4" spans="13:13">
      <c r="M274" s="48"/>
    </row>
    <row r="275" ht="17.4" spans="13:13">
      <c r="M275" s="48"/>
    </row>
    <row r="276" ht="17.4" spans="13:13">
      <c r="M276" s="48"/>
    </row>
    <row r="277" ht="17.4" spans="13:13">
      <c r="M277" s="48"/>
    </row>
    <row r="278" ht="17.4" spans="13:13">
      <c r="M278" s="48"/>
    </row>
    <row r="279" ht="17.4" spans="13:13">
      <c r="M279" s="48"/>
    </row>
    <row r="280" ht="17.4" spans="13:13">
      <c r="M280" s="48"/>
    </row>
    <row r="281" ht="17.4" spans="13:13">
      <c r="M281" s="48"/>
    </row>
    <row r="282" ht="17.4" spans="13:13">
      <c r="M282" s="48"/>
    </row>
    <row r="283" ht="17.4" spans="13:13">
      <c r="M283" s="48"/>
    </row>
    <row r="284" ht="17.4" spans="13:13">
      <c r="M284" s="48"/>
    </row>
    <row r="285" ht="17.4" spans="13:13">
      <c r="M285" s="48"/>
    </row>
    <row r="286" ht="17.4" spans="13:13">
      <c r="M286" s="48"/>
    </row>
    <row r="287" ht="17.4" spans="13:13">
      <c r="M287" s="48"/>
    </row>
    <row r="288" ht="17.4" spans="13:13">
      <c r="M288" s="48"/>
    </row>
    <row r="289" ht="17.4" spans="13:13">
      <c r="M289" s="48"/>
    </row>
    <row r="290" ht="17.4" spans="13:13">
      <c r="M290" s="48"/>
    </row>
    <row r="291" ht="17.4" spans="13:13">
      <c r="M291" s="48"/>
    </row>
    <row r="292" ht="17.4" spans="13:13">
      <c r="M292" s="48"/>
    </row>
    <row r="293" ht="17.4" spans="13:13">
      <c r="M293" s="48"/>
    </row>
    <row r="294" ht="17.4" spans="13:13">
      <c r="M294" s="48"/>
    </row>
    <row r="295" ht="17.4" spans="13:13">
      <c r="M295" s="48"/>
    </row>
    <row r="296" ht="17.4" spans="13:13">
      <c r="M296" s="48"/>
    </row>
    <row r="297" ht="17.4" spans="13:13">
      <c r="M297" s="48"/>
    </row>
    <row r="298" ht="17.4" spans="13:13">
      <c r="M298" s="48"/>
    </row>
    <row r="299" ht="17.4" spans="13:13">
      <c r="M299" s="48"/>
    </row>
    <row r="300" ht="17.4" spans="13:13">
      <c r="M300" s="48"/>
    </row>
    <row r="301" ht="17.4" spans="13:13">
      <c r="M301" s="48"/>
    </row>
    <row r="302" ht="17.4" spans="13:13">
      <c r="M302" s="48"/>
    </row>
    <row r="303" ht="17.4" spans="13:13">
      <c r="M303" s="48"/>
    </row>
    <row r="304" ht="17.4" spans="13:13">
      <c r="M304" s="48"/>
    </row>
    <row r="305" ht="17.4" spans="13:13">
      <c r="M305" s="48"/>
    </row>
    <row r="306" ht="17.4" spans="13:13">
      <c r="M306" s="48"/>
    </row>
    <row r="307" ht="17.4" spans="13:13">
      <c r="M307" s="48"/>
    </row>
    <row r="308" ht="17.4" spans="13:13">
      <c r="M308" s="48"/>
    </row>
    <row r="309" ht="17.4" spans="13:13">
      <c r="M309" s="48"/>
    </row>
    <row r="310" ht="17.4" spans="13:13">
      <c r="M310" s="48"/>
    </row>
    <row r="311" ht="17.4" spans="13:13">
      <c r="M311" s="48"/>
    </row>
    <row r="312" ht="17.4" spans="13:13">
      <c r="M312" s="48"/>
    </row>
    <row r="313" ht="17.4" spans="13:13">
      <c r="M313" s="48"/>
    </row>
    <row r="314" ht="17.4" spans="13:13">
      <c r="M314" s="48"/>
    </row>
    <row r="315" ht="17.4" spans="13:13">
      <c r="M315" s="48"/>
    </row>
    <row r="316" ht="17.4" spans="13:13">
      <c r="M316" s="48"/>
    </row>
    <row r="317" ht="17.4" spans="13:13">
      <c r="M317" s="48"/>
    </row>
    <row r="318" ht="17.4" spans="13:13">
      <c r="M318" s="48"/>
    </row>
    <row r="319" ht="17.4" spans="13:13">
      <c r="M319" s="48"/>
    </row>
    <row r="320" ht="17.4" spans="13:13">
      <c r="M320" s="48"/>
    </row>
    <row r="321" ht="17.4" spans="13:13">
      <c r="M321" s="48"/>
    </row>
    <row r="322" ht="17.4" spans="13:13">
      <c r="M322" s="48"/>
    </row>
    <row r="323" ht="17.4" spans="13:13">
      <c r="M323" s="48"/>
    </row>
    <row r="324" ht="17.4" spans="13:13">
      <c r="M324" s="48"/>
    </row>
    <row r="325" ht="17.4" spans="13:13">
      <c r="M325" s="48"/>
    </row>
    <row r="326" ht="17.4" spans="13:13">
      <c r="M326" s="48"/>
    </row>
    <row r="327" ht="17.4" spans="13:13">
      <c r="M327" s="48"/>
    </row>
    <row r="328" ht="17.4" spans="13:13">
      <c r="M328" s="48"/>
    </row>
    <row r="329" ht="17.4" spans="13:13">
      <c r="M329" s="48"/>
    </row>
    <row r="330" ht="17.4" spans="13:13">
      <c r="M330" s="48"/>
    </row>
    <row r="331" ht="17.4" spans="13:13">
      <c r="M331" s="48"/>
    </row>
    <row r="332" ht="17.4" spans="13:13">
      <c r="M332" s="48"/>
    </row>
    <row r="333" ht="17.4" spans="13:13">
      <c r="M333" s="48"/>
    </row>
    <row r="334" ht="17.4" spans="13:13">
      <c r="M334" s="48"/>
    </row>
    <row r="335" ht="17.4" spans="13:13">
      <c r="M335" s="48"/>
    </row>
    <row r="336" ht="17.4" spans="13:13">
      <c r="M336" s="48"/>
    </row>
    <row r="337" ht="17.4" spans="13:13">
      <c r="M337" s="48"/>
    </row>
    <row r="338" ht="17.4" spans="13:13">
      <c r="M338" s="48"/>
    </row>
    <row r="339" ht="17.4" spans="13:13">
      <c r="M339" s="48"/>
    </row>
    <row r="340" ht="17.4" spans="13:13">
      <c r="M340" s="48"/>
    </row>
    <row r="341" ht="17.4" spans="13:13">
      <c r="M341" s="48"/>
    </row>
    <row r="342" ht="17.4" spans="13:13">
      <c r="M342" s="48"/>
    </row>
    <row r="343" ht="17.4" spans="13:13">
      <c r="M343" s="48"/>
    </row>
    <row r="344" ht="17.4" spans="13:13">
      <c r="M344" s="48"/>
    </row>
    <row r="345" ht="17.4" spans="13:13">
      <c r="M345" s="48"/>
    </row>
    <row r="346" ht="17.4" spans="13:13">
      <c r="M346" s="48"/>
    </row>
    <row r="347" ht="17.4" spans="13:13">
      <c r="M347" s="48"/>
    </row>
    <row r="348" ht="17.4" spans="13:13">
      <c r="M348" s="48"/>
    </row>
    <row r="349" ht="17.4" spans="13:13">
      <c r="M349" s="48"/>
    </row>
    <row r="350" ht="17.4" spans="13:13">
      <c r="M350" s="48"/>
    </row>
    <row r="351" ht="17.4" spans="13:13">
      <c r="M351" s="48"/>
    </row>
    <row r="352" ht="17.4" spans="13:13">
      <c r="M352" s="48"/>
    </row>
    <row r="353" ht="17.4" spans="13:13">
      <c r="M353" s="48"/>
    </row>
    <row r="354" ht="17.4" spans="13:13">
      <c r="M354" s="48"/>
    </row>
    <row r="355" ht="17.4" spans="13:13">
      <c r="M355" s="48"/>
    </row>
    <row r="356" ht="17.4" spans="13:13">
      <c r="M356" s="48"/>
    </row>
    <row r="357" ht="17.4" spans="13:13">
      <c r="M357" s="48"/>
    </row>
    <row r="358" ht="17.4" spans="13:13">
      <c r="M358" s="48"/>
    </row>
    <row r="359" ht="17.4" spans="13:13">
      <c r="M359" s="48"/>
    </row>
    <row r="360" ht="17.4" spans="13:13">
      <c r="M360" s="48"/>
    </row>
    <row r="361" ht="17.4" spans="13:13">
      <c r="M361" s="48"/>
    </row>
    <row r="362" ht="17.4" spans="13:13">
      <c r="M362" s="48"/>
    </row>
    <row r="363" ht="17.4" spans="13:13">
      <c r="M363" s="48"/>
    </row>
    <row r="364" ht="17.4" spans="13:13">
      <c r="M364" s="48"/>
    </row>
    <row r="365" ht="17.4" spans="13:13">
      <c r="M365" s="48"/>
    </row>
    <row r="366" ht="17.4" spans="13:13">
      <c r="M366" s="48"/>
    </row>
    <row r="367" ht="17.4" spans="13:13">
      <c r="M367" s="48"/>
    </row>
    <row r="368" ht="17.4" spans="13:13">
      <c r="M368" s="48"/>
    </row>
    <row r="369" ht="17.4" spans="13:13">
      <c r="M369" s="48"/>
    </row>
    <row r="370" ht="17.4" spans="13:13">
      <c r="M370" s="48"/>
    </row>
    <row r="371" ht="17.4" spans="13:13">
      <c r="M371" s="48"/>
    </row>
    <row r="372" ht="17.4" spans="13:13">
      <c r="M372" s="48"/>
    </row>
    <row r="373" ht="17.4" spans="13:13">
      <c r="M373" s="48"/>
    </row>
    <row r="374" ht="17.4" spans="13:13">
      <c r="M374" s="48"/>
    </row>
    <row r="375" ht="17.4" spans="13:13">
      <c r="M375" s="48"/>
    </row>
    <row r="376" ht="17.4" spans="13:13">
      <c r="M376" s="48"/>
    </row>
    <row r="377" ht="17.4" spans="13:13">
      <c r="M377" s="48"/>
    </row>
    <row r="378" ht="17.4" spans="13:13">
      <c r="M378" s="48"/>
    </row>
    <row r="379" ht="17.4" spans="13:13">
      <c r="M379" s="48"/>
    </row>
    <row r="380" ht="17.4" spans="13:13">
      <c r="M380" s="48"/>
    </row>
    <row r="381" ht="17.4" spans="13:13">
      <c r="M381" s="48"/>
    </row>
    <row r="382" ht="17.4" spans="13:13">
      <c r="M382" s="48"/>
    </row>
    <row r="383" ht="17.4" spans="13:13">
      <c r="M383" s="48"/>
    </row>
    <row r="384" ht="17.4" spans="13:13">
      <c r="M384" s="48"/>
    </row>
    <row r="385" ht="17.4" spans="13:13">
      <c r="M385" s="48"/>
    </row>
    <row r="386" ht="17.4" spans="13:13">
      <c r="M386" s="48"/>
    </row>
    <row r="387" ht="17.4" spans="13:13">
      <c r="M387" s="48"/>
    </row>
    <row r="388" ht="17.4" spans="13:13">
      <c r="M388" s="48"/>
    </row>
    <row r="389" ht="17.4" spans="13:13">
      <c r="M389" s="48"/>
    </row>
    <row r="390" ht="17.4" spans="13:13">
      <c r="M390" s="48"/>
    </row>
    <row r="391" ht="17.4" spans="13:13">
      <c r="M391" s="48"/>
    </row>
    <row r="392" ht="17.4" spans="13:13">
      <c r="M392" s="48"/>
    </row>
    <row r="393" ht="17.4" spans="13:13">
      <c r="M393" s="48"/>
    </row>
    <row r="394" ht="17.4" spans="13:13">
      <c r="M394" s="48"/>
    </row>
    <row r="395" ht="17.4" spans="13:13">
      <c r="M395" s="48"/>
    </row>
    <row r="396" ht="17.4" spans="13:13">
      <c r="M396" s="48"/>
    </row>
    <row r="397" ht="17.4" spans="13:13">
      <c r="M397" s="48"/>
    </row>
    <row r="398" ht="17.4" spans="13:13">
      <c r="M398" s="48"/>
    </row>
    <row r="399" ht="17.4" spans="13:13">
      <c r="M399" s="48"/>
    </row>
    <row r="400" ht="17.4" spans="13:13">
      <c r="M400" s="48"/>
    </row>
    <row r="401" ht="17.4" spans="13:13">
      <c r="M401" s="48"/>
    </row>
    <row r="402" ht="17.4" spans="13:13">
      <c r="M402" s="48"/>
    </row>
    <row r="403" ht="17.4" spans="13:13">
      <c r="M403" s="48"/>
    </row>
    <row r="404" ht="17.4" spans="13:13">
      <c r="M404" s="48"/>
    </row>
    <row r="405" ht="17.4" spans="13:13">
      <c r="M405" s="48"/>
    </row>
    <row r="406" ht="17.4" spans="13:13">
      <c r="M406" s="48"/>
    </row>
    <row r="407" ht="17.4" spans="13:13">
      <c r="M407" s="48"/>
    </row>
    <row r="408" ht="17.4" spans="13:13">
      <c r="M408" s="48"/>
    </row>
    <row r="409" ht="17.4" spans="13:13">
      <c r="M409" s="48"/>
    </row>
    <row r="410" ht="17.4" spans="13:13">
      <c r="M410" s="48"/>
    </row>
    <row r="411" ht="17.4" spans="13:13">
      <c r="M411" s="48"/>
    </row>
    <row r="412" ht="17.4" spans="13:13">
      <c r="M412" s="48"/>
    </row>
    <row r="413" ht="17.4" spans="13:13">
      <c r="M413" s="48"/>
    </row>
    <row r="414" ht="17.4" spans="13:13">
      <c r="M414" s="48"/>
    </row>
    <row r="415" ht="17.4" spans="13:13">
      <c r="M415" s="48"/>
    </row>
    <row r="416" ht="17.4" spans="13:13">
      <c r="M416" s="48"/>
    </row>
    <row r="417" ht="17.4" spans="13:13">
      <c r="M417" s="48"/>
    </row>
    <row r="418" ht="17.4" spans="13:13">
      <c r="M418" s="48"/>
    </row>
    <row r="419" ht="17.4" spans="13:13">
      <c r="M419" s="48"/>
    </row>
    <row r="420" ht="17.4" spans="13:13">
      <c r="M420" s="48"/>
    </row>
    <row r="421" ht="17.4" spans="13:13">
      <c r="M421" s="48"/>
    </row>
    <row r="422" ht="17.4" spans="13:13">
      <c r="M422" s="48"/>
    </row>
    <row r="423" ht="17.4" spans="13:13">
      <c r="M423" s="48"/>
    </row>
    <row r="424" ht="17.4" spans="13:13">
      <c r="M424" s="48"/>
    </row>
    <row r="425" ht="17.4" spans="13:13">
      <c r="M425" s="48"/>
    </row>
    <row r="426" ht="17.4" spans="13:13">
      <c r="M426" s="48"/>
    </row>
    <row r="427" ht="17.4" spans="13:13">
      <c r="M427" s="48"/>
    </row>
    <row r="428" ht="17.4" spans="13:13">
      <c r="M428" s="48"/>
    </row>
    <row r="429" ht="17.4" spans="13:13">
      <c r="M429" s="48"/>
    </row>
    <row r="430" ht="17.4" spans="13:13">
      <c r="M430" s="48"/>
    </row>
    <row r="431" ht="17.4" spans="13:13">
      <c r="M431" s="48"/>
    </row>
    <row r="432" ht="17.4" spans="13:13">
      <c r="M432" s="48"/>
    </row>
    <row r="433" ht="17.4" spans="13:13">
      <c r="M433" s="48"/>
    </row>
    <row r="434" ht="17.4" spans="13:13">
      <c r="M434" s="48"/>
    </row>
    <row r="435" ht="17.4" spans="13:13">
      <c r="M435" s="48"/>
    </row>
    <row r="436" ht="17.4" spans="13:13">
      <c r="M436" s="48"/>
    </row>
    <row r="437" ht="17.4" spans="13:13">
      <c r="M437" s="48"/>
    </row>
    <row r="438" ht="17.4" spans="13:13">
      <c r="M438" s="48"/>
    </row>
    <row r="439" ht="17.4" spans="13:13">
      <c r="M439" s="48"/>
    </row>
    <row r="440" ht="17.4" spans="13:13">
      <c r="M440" s="48"/>
    </row>
    <row r="441" ht="17.4" spans="13:13">
      <c r="M441" s="48"/>
    </row>
    <row r="442" ht="17.4" spans="13:13">
      <c r="M442" s="48"/>
    </row>
    <row r="443" ht="17.4" spans="13:13">
      <c r="M443" s="48"/>
    </row>
    <row r="444" ht="17.4" spans="13:13">
      <c r="M444" s="48"/>
    </row>
    <row r="445" ht="17.4" spans="13:13">
      <c r="M445" s="48"/>
    </row>
    <row r="446" ht="17.4" spans="13:13">
      <c r="M446" s="48"/>
    </row>
    <row r="447" ht="17.4" spans="13:13">
      <c r="M447" s="48"/>
    </row>
    <row r="448" ht="17.4" spans="13:13">
      <c r="M448" s="48"/>
    </row>
    <row r="449" ht="17.4" spans="13:13">
      <c r="M449" s="48"/>
    </row>
    <row r="450" ht="17.4" spans="13:13">
      <c r="M450" s="48"/>
    </row>
    <row r="451" ht="17.4" spans="13:13">
      <c r="M451" s="48"/>
    </row>
    <row r="452" ht="17.4" spans="13:13">
      <c r="M452" s="48"/>
    </row>
    <row r="453" ht="17.4" spans="13:13">
      <c r="M453" s="48"/>
    </row>
    <row r="454" ht="17.4" spans="13:13">
      <c r="M454" s="48"/>
    </row>
    <row r="455" ht="17.4" spans="13:13">
      <c r="M455" s="48"/>
    </row>
    <row r="456" ht="17.4" spans="13:13">
      <c r="M456" s="48"/>
    </row>
    <row r="457" ht="17.4" spans="13:13">
      <c r="M457" s="48"/>
    </row>
    <row r="458" ht="17.4" spans="13:13">
      <c r="M458" s="48"/>
    </row>
    <row r="459" ht="17.4" spans="13:13">
      <c r="M459" s="48"/>
    </row>
    <row r="460" ht="17.4" spans="13:13">
      <c r="M460" s="48"/>
    </row>
    <row r="461" ht="17.4" spans="13:13">
      <c r="M461" s="48"/>
    </row>
    <row r="462" ht="17.4" spans="13:13">
      <c r="M462" s="48"/>
    </row>
    <row r="463" ht="17.4" spans="13:13">
      <c r="M463" s="48"/>
    </row>
    <row r="464" ht="17.4" spans="13:13">
      <c r="M464" s="48"/>
    </row>
    <row r="465" ht="17.4" spans="13:13">
      <c r="M465" s="48"/>
    </row>
    <row r="466" ht="17.4" spans="13:13">
      <c r="M466" s="48"/>
    </row>
    <row r="467" ht="17.4" spans="13:13">
      <c r="M467" s="48"/>
    </row>
    <row r="468" ht="17.4" spans="13:13">
      <c r="M468" s="48"/>
    </row>
    <row r="469" ht="17.4" spans="13:13">
      <c r="M469" s="48"/>
    </row>
    <row r="470" ht="17.4" spans="13:13">
      <c r="M470" s="48"/>
    </row>
    <row r="471" ht="17.4" spans="13:13">
      <c r="M471" s="48"/>
    </row>
    <row r="472" ht="17.4" spans="13:13">
      <c r="M472" s="48"/>
    </row>
    <row r="473" ht="17.4" spans="13:13">
      <c r="M473" s="48"/>
    </row>
    <row r="474" ht="17.4" spans="13:13">
      <c r="M474" s="48"/>
    </row>
    <row r="475" ht="17.4" spans="13:13">
      <c r="M475" s="48"/>
    </row>
    <row r="476" ht="17.4" spans="13:13">
      <c r="M476" s="48"/>
    </row>
    <row r="477" ht="17.4" spans="13:13">
      <c r="M477" s="48"/>
    </row>
    <row r="478" ht="17.4" spans="13:13">
      <c r="M478" s="48"/>
    </row>
    <row r="479" ht="17.4" spans="13:13">
      <c r="M479" s="48"/>
    </row>
    <row r="480" ht="17.4" spans="13:13">
      <c r="M480" s="48"/>
    </row>
    <row r="481" ht="17.4" spans="13:13">
      <c r="M481" s="48"/>
    </row>
    <row r="482" ht="17.4" spans="13:13">
      <c r="M482" s="48"/>
    </row>
    <row r="483" ht="17.4" spans="13:13">
      <c r="M483" s="48"/>
    </row>
    <row r="484" ht="17.4" spans="13:13">
      <c r="M484" s="48"/>
    </row>
    <row r="485" ht="17.4" spans="13:13">
      <c r="M485" s="48"/>
    </row>
    <row r="486" ht="17.4" spans="13:13">
      <c r="M486" s="48"/>
    </row>
    <row r="487" ht="17.4" spans="13:13">
      <c r="M487" s="48"/>
    </row>
    <row r="488" ht="17.4" spans="13:13">
      <c r="M488" s="48"/>
    </row>
    <row r="489" ht="17.4" spans="13:13">
      <c r="M489" s="48"/>
    </row>
    <row r="490" ht="17.4" spans="13:13">
      <c r="M490" s="48"/>
    </row>
    <row r="491" ht="17.4" spans="13:13">
      <c r="M491" s="48"/>
    </row>
    <row r="492" ht="17.4" spans="13:13">
      <c r="M492" s="48"/>
    </row>
    <row r="493" ht="17.4" spans="13:13">
      <c r="M493" s="48"/>
    </row>
    <row r="494" ht="17.4" spans="13:13">
      <c r="M494" s="48"/>
    </row>
    <row r="495" ht="17.4" spans="13:13">
      <c r="M495" s="48"/>
    </row>
    <row r="496" ht="17.4" spans="13:13">
      <c r="M496" s="48"/>
    </row>
    <row r="497" ht="17.4" spans="13:13">
      <c r="M497" s="48"/>
    </row>
    <row r="498" ht="17.4" spans="13:13">
      <c r="M498" s="48"/>
    </row>
    <row r="499" ht="17.4" spans="13:13">
      <c r="M499" s="48"/>
    </row>
    <row r="500" ht="17.4" spans="13:13">
      <c r="M500" s="48"/>
    </row>
    <row r="501" ht="17.4" spans="13:13">
      <c r="M501" s="48"/>
    </row>
    <row r="502" ht="17.4" spans="13:13">
      <c r="M502" s="48"/>
    </row>
    <row r="503" ht="17.4" spans="13:13">
      <c r="M503" s="48"/>
    </row>
    <row r="504" ht="17.4" spans="13:13">
      <c r="M504" s="48"/>
    </row>
    <row r="505" ht="17.4" spans="13:13">
      <c r="M505" s="48"/>
    </row>
    <row r="506" ht="17.4" spans="13:13">
      <c r="M506" s="48"/>
    </row>
    <row r="507" ht="17.4" spans="13:13">
      <c r="M507" s="48"/>
    </row>
    <row r="508" ht="17.4" spans="13:13">
      <c r="M508" s="48"/>
    </row>
    <row r="509" ht="17.4" spans="13:13">
      <c r="M509" s="48"/>
    </row>
    <row r="510" ht="17.4" spans="13:13">
      <c r="M510" s="48"/>
    </row>
    <row r="511" ht="17.4" spans="13:13">
      <c r="M511" s="48"/>
    </row>
    <row r="512" ht="17.4" spans="13:13">
      <c r="M512" s="48"/>
    </row>
    <row r="513" ht="17.4" spans="13:13">
      <c r="M513" s="48"/>
    </row>
    <row r="514" ht="17.4" spans="13:13">
      <c r="M514" s="48"/>
    </row>
    <row r="515" ht="17.4" spans="13:13">
      <c r="M515" s="48"/>
    </row>
    <row r="516" ht="17.4" spans="13:13">
      <c r="M516" s="48"/>
    </row>
    <row r="517" ht="17.4" spans="13:13">
      <c r="M517" s="48"/>
    </row>
    <row r="518" ht="17.4" spans="13:13">
      <c r="M518" s="48"/>
    </row>
    <row r="519" ht="17.4" spans="13:13">
      <c r="M519" s="48"/>
    </row>
    <row r="520" ht="17.4" spans="13:13">
      <c r="M520" s="48"/>
    </row>
    <row r="521" ht="17.4" spans="13:13">
      <c r="M521" s="48"/>
    </row>
    <row r="522" ht="17.4" spans="13:13">
      <c r="M522" s="48"/>
    </row>
    <row r="523" ht="17.4" spans="13:13">
      <c r="M523" s="48"/>
    </row>
    <row r="524" ht="17.4" spans="13:13">
      <c r="M524" s="48"/>
    </row>
    <row r="525" ht="17.4" spans="13:13">
      <c r="M525" s="48"/>
    </row>
    <row r="526" ht="17.4" spans="13:13">
      <c r="M526" s="48"/>
    </row>
    <row r="527" ht="17.4" spans="13:13">
      <c r="M527" s="48"/>
    </row>
    <row r="528" ht="17.4" spans="13:13">
      <c r="M528" s="48"/>
    </row>
    <row r="529" ht="17.4" spans="13:13">
      <c r="M529" s="48"/>
    </row>
    <row r="530" ht="17.4" spans="13:13">
      <c r="M530" s="48"/>
    </row>
    <row r="531" ht="17.4" spans="13:13">
      <c r="M531" s="48"/>
    </row>
    <row r="532" ht="17.4" spans="13:13">
      <c r="M532" s="48"/>
    </row>
    <row r="533" ht="17.4" spans="13:13">
      <c r="M533" s="48"/>
    </row>
    <row r="534" ht="17.4" spans="13:13">
      <c r="M534" s="48"/>
    </row>
    <row r="535" ht="17.4" spans="13:13">
      <c r="M535" s="48"/>
    </row>
    <row r="536" ht="17.4" spans="13:13">
      <c r="M536" s="48"/>
    </row>
    <row r="537" ht="17.4" spans="13:13">
      <c r="M537" s="48"/>
    </row>
    <row r="538" ht="17.4" spans="13:13">
      <c r="M538" s="48"/>
    </row>
    <row r="539" ht="17.4" spans="13:13">
      <c r="M539" s="48"/>
    </row>
    <row r="540" ht="17.4" spans="13:13">
      <c r="M540" s="48"/>
    </row>
    <row r="541" ht="17.4" spans="13:13">
      <c r="M541" s="48"/>
    </row>
    <row r="542" ht="17.4" spans="13:13">
      <c r="M542" s="48"/>
    </row>
    <row r="543" ht="17.4" spans="13:13">
      <c r="M543" s="48"/>
    </row>
    <row r="544" ht="17.4" spans="13:13">
      <c r="M544" s="48"/>
    </row>
    <row r="545" ht="17.4" spans="13:13">
      <c r="M545" s="48"/>
    </row>
    <row r="546" ht="17.4" spans="13:13">
      <c r="M546" s="48"/>
    </row>
    <row r="547" ht="17.4" spans="13:13">
      <c r="M547" s="48"/>
    </row>
    <row r="548" ht="17.4" spans="13:13">
      <c r="M548" s="48"/>
    </row>
    <row r="549" ht="17.4" spans="13:13">
      <c r="M549" s="48"/>
    </row>
    <row r="550" ht="17.4" spans="13:13">
      <c r="M550" s="48"/>
    </row>
    <row r="551" ht="17.4" spans="13:13">
      <c r="M551" s="48"/>
    </row>
    <row r="552" ht="17.4" spans="13:13">
      <c r="M552" s="48"/>
    </row>
    <row r="553" ht="17.4" spans="13:13">
      <c r="M553" s="48"/>
    </row>
    <row r="554" ht="17.4" spans="13:13">
      <c r="M554" s="48"/>
    </row>
    <row r="555" ht="17.4" spans="13:13">
      <c r="M555" s="48"/>
    </row>
    <row r="556" ht="17.4" spans="13:13">
      <c r="M556" s="48"/>
    </row>
    <row r="557" ht="17.4" spans="13:13">
      <c r="M557" s="48"/>
    </row>
    <row r="558" ht="17.4" spans="13:13">
      <c r="M558" s="48"/>
    </row>
    <row r="559" ht="17.4" spans="13:13">
      <c r="M559" s="48"/>
    </row>
    <row r="560" ht="17.4" spans="13:13">
      <c r="M560" s="48"/>
    </row>
    <row r="561" ht="17.4" spans="13:13">
      <c r="M561" s="48"/>
    </row>
    <row r="562" ht="17.4" spans="13:13">
      <c r="M562" s="48"/>
    </row>
    <row r="563" ht="17.4" spans="13:13">
      <c r="M563" s="48"/>
    </row>
    <row r="564" ht="17.4" spans="13:13">
      <c r="M564" s="48"/>
    </row>
    <row r="565" ht="17.4" spans="13:13">
      <c r="M565" s="48"/>
    </row>
    <row r="566" ht="17.4" spans="13:13">
      <c r="M566" s="48"/>
    </row>
    <row r="567" ht="17.4" spans="13:13">
      <c r="M567" s="48"/>
    </row>
    <row r="568" ht="17.4" spans="13:13">
      <c r="M568" s="48"/>
    </row>
    <row r="569" ht="17.4" spans="13:13">
      <c r="M569" s="48"/>
    </row>
    <row r="570" ht="17.4" spans="13:13">
      <c r="M570" s="48"/>
    </row>
    <row r="571" ht="17.4" spans="13:13">
      <c r="M571" s="48"/>
    </row>
    <row r="572" ht="17.4" spans="13:13">
      <c r="M572" s="48"/>
    </row>
    <row r="573" ht="17.4" spans="13:13">
      <c r="M573" s="48"/>
    </row>
    <row r="574" ht="17.4" spans="13:13">
      <c r="M574" s="48"/>
    </row>
    <row r="575" ht="17.4" spans="13:13">
      <c r="M575" s="48"/>
    </row>
    <row r="576" ht="17.4" spans="13:13">
      <c r="M576" s="48"/>
    </row>
    <row r="577" ht="17.4" spans="13:13">
      <c r="M577" s="48"/>
    </row>
    <row r="578" ht="17.4" spans="13:13">
      <c r="M578" s="48"/>
    </row>
    <row r="579" ht="17.4" spans="13:13">
      <c r="M579" s="48"/>
    </row>
    <row r="580" ht="17.4" spans="13:13">
      <c r="M580" s="48"/>
    </row>
    <row r="581" ht="17.4" spans="13:13">
      <c r="M581" s="48"/>
    </row>
    <row r="582" ht="17.4" spans="13:13">
      <c r="M582" s="48"/>
    </row>
    <row r="583" ht="17.4" spans="13:13">
      <c r="M583" s="48"/>
    </row>
    <row r="584" ht="17.4" spans="13:13">
      <c r="M584" s="48"/>
    </row>
    <row r="585" ht="17.4" spans="13:13">
      <c r="M585" s="48"/>
    </row>
    <row r="586" ht="17.4" spans="13:13">
      <c r="M586" s="48"/>
    </row>
    <row r="587" ht="17.4" spans="13:13">
      <c r="M587" s="48"/>
    </row>
    <row r="588" ht="17.4" spans="13:13">
      <c r="M588" s="48"/>
    </row>
    <row r="589" ht="17.4" spans="13:13">
      <c r="M589" s="48"/>
    </row>
    <row r="590" ht="17.4" spans="13:13">
      <c r="M590" s="48"/>
    </row>
  </sheetData>
  <mergeCells count="3">
    <mergeCell ref="A1:I1"/>
    <mergeCell ref="A7:C7"/>
    <mergeCell ref="A8:I8"/>
  </mergeCells>
  <printOptions horizontalCentered="1"/>
  <pageMargins left="0.393055555555556" right="0.393055555555556" top="0.393055555555556" bottom="0.393055555555556" header="0" footer="0"/>
  <pageSetup paperSize="9" scale="95" orientation="portrait" horizontalDpi="600"/>
  <headerFooter alignWithMargins="0">
    <oddFooter>&amp;C第 &amp;P 页，共 &amp;N 页</oddFooter>
  </headerFooter>
  <rowBreaks count="2" manualBreakCount="2">
    <brk id="8" max="16383" man="1"/>
    <brk id="8" max="16383" man="1"/>
  </rowBreaks>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view="pageBreakPreview" zoomScaleNormal="100" topLeftCell="A28" workbookViewId="0">
      <selection activeCell="A39" sqref="A39:A40"/>
    </sheetView>
  </sheetViews>
  <sheetFormatPr defaultColWidth="8.88888888888889" defaultRowHeight="15"/>
  <cols>
    <col min="1" max="1" width="6.11111111111111" style="1" customWidth="1"/>
    <col min="2" max="2" width="17.6481481481481" style="2" customWidth="1"/>
    <col min="3" max="3" width="20.212962962963" style="2" customWidth="1"/>
    <col min="4" max="4" width="21.3333333333333" style="2" customWidth="1"/>
    <col min="5" max="5" width="7.23148148148148" style="1" customWidth="1"/>
    <col min="6" max="6" width="7.99074074074074" style="1" customWidth="1"/>
    <col min="7" max="7" width="11.3240740740741" style="3" customWidth="1"/>
    <col min="8" max="8" width="11.7407407407407" style="3" customWidth="1"/>
    <col min="9" max="9" width="12.3611111111111" style="2"/>
  </cols>
  <sheetData>
    <row r="1" ht="35" customHeight="1" spans="1:9">
      <c r="A1" s="4" t="s">
        <v>0</v>
      </c>
      <c r="B1" s="4"/>
      <c r="C1" s="4"/>
      <c r="D1" s="4"/>
      <c r="E1" s="4"/>
      <c r="F1" s="4"/>
      <c r="G1" s="4"/>
      <c r="H1" s="4"/>
      <c r="I1" s="4"/>
    </row>
    <row r="2" ht="27" customHeight="1" spans="1:9">
      <c r="A2" s="5" t="s">
        <v>16</v>
      </c>
      <c r="B2" s="6" t="s">
        <v>77</v>
      </c>
      <c r="C2" s="7" t="s">
        <v>2</v>
      </c>
      <c r="D2" s="7" t="s">
        <v>18</v>
      </c>
      <c r="E2" s="5" t="s">
        <v>21</v>
      </c>
      <c r="F2" s="5" t="s">
        <v>22</v>
      </c>
      <c r="G2" s="8" t="s">
        <v>23</v>
      </c>
      <c r="H2" s="9" t="s">
        <v>24</v>
      </c>
      <c r="I2" s="30" t="s">
        <v>25</v>
      </c>
    </row>
    <row r="3" ht="20" customHeight="1" spans="1:9">
      <c r="A3" s="10">
        <v>1</v>
      </c>
      <c r="B3" s="11" t="s">
        <v>78</v>
      </c>
      <c r="C3" s="11" t="s">
        <v>79</v>
      </c>
      <c r="D3" s="12" t="str">
        <f>_xlfn.DISPIMG("ID_7775F5475957485F835DEFF8B6A7D48E",1)</f>
        <v>=DISPIMG("ID_7775F5475957485F835DEFF8B6A7D48E",1)</v>
      </c>
      <c r="E3" s="10">
        <v>2</v>
      </c>
      <c r="F3" s="13" t="s">
        <v>80</v>
      </c>
      <c r="G3" s="14"/>
      <c r="H3" s="14">
        <f>+E3*G3</f>
        <v>0</v>
      </c>
      <c r="I3" s="11" t="s">
        <v>81</v>
      </c>
    </row>
    <row r="4" ht="20" customHeight="1" spans="1:9">
      <c r="A4" s="10">
        <v>2</v>
      </c>
      <c r="B4" s="11" t="s">
        <v>82</v>
      </c>
      <c r="C4" s="11" t="s">
        <v>83</v>
      </c>
      <c r="D4" s="15"/>
      <c r="E4" s="10">
        <v>1</v>
      </c>
      <c r="F4" s="13" t="s">
        <v>80</v>
      </c>
      <c r="G4" s="14"/>
      <c r="H4" s="14">
        <f t="shared" ref="H4:H18" si="0">+E4*G4</f>
        <v>0</v>
      </c>
      <c r="I4" s="11" t="s">
        <v>81</v>
      </c>
    </row>
    <row r="5" ht="20" customHeight="1" spans="1:9">
      <c r="A5" s="10">
        <v>3</v>
      </c>
      <c r="B5" s="11" t="s">
        <v>84</v>
      </c>
      <c r="C5" s="11" t="s">
        <v>83</v>
      </c>
      <c r="D5" s="15"/>
      <c r="E5" s="10">
        <v>1</v>
      </c>
      <c r="F5" s="13" t="s">
        <v>80</v>
      </c>
      <c r="G5" s="14"/>
      <c r="H5" s="14">
        <f t="shared" si="0"/>
        <v>0</v>
      </c>
      <c r="I5" s="11" t="s">
        <v>81</v>
      </c>
    </row>
    <row r="6" ht="20" customHeight="1" spans="1:9">
      <c r="A6" s="10">
        <v>4</v>
      </c>
      <c r="B6" s="11" t="s">
        <v>85</v>
      </c>
      <c r="C6" s="11" t="s">
        <v>86</v>
      </c>
      <c r="D6" s="15"/>
      <c r="E6" s="10">
        <v>3</v>
      </c>
      <c r="F6" s="13" t="s">
        <v>80</v>
      </c>
      <c r="G6" s="14"/>
      <c r="H6" s="14">
        <f t="shared" si="0"/>
        <v>0</v>
      </c>
      <c r="I6" s="11" t="s">
        <v>81</v>
      </c>
    </row>
    <row r="7" ht="20" customHeight="1" spans="1:9">
      <c r="A7" s="10">
        <v>5</v>
      </c>
      <c r="B7" s="11" t="s">
        <v>87</v>
      </c>
      <c r="C7" s="11" t="s">
        <v>86</v>
      </c>
      <c r="D7" s="15"/>
      <c r="E7" s="10">
        <v>10</v>
      </c>
      <c r="F7" s="13" t="s">
        <v>80</v>
      </c>
      <c r="G7" s="14"/>
      <c r="H7" s="14">
        <f t="shared" si="0"/>
        <v>0</v>
      </c>
      <c r="I7" s="11" t="s">
        <v>81</v>
      </c>
    </row>
    <row r="8" ht="20" customHeight="1" spans="1:9">
      <c r="A8" s="10">
        <v>6</v>
      </c>
      <c r="B8" s="16" t="s">
        <v>88</v>
      </c>
      <c r="C8" s="16" t="s">
        <v>89</v>
      </c>
      <c r="D8" s="15"/>
      <c r="E8" s="11">
        <v>6</v>
      </c>
      <c r="F8" s="11" t="s">
        <v>90</v>
      </c>
      <c r="G8" s="14"/>
      <c r="H8" s="14">
        <f t="shared" si="0"/>
        <v>0</v>
      </c>
      <c r="I8" s="11" t="s">
        <v>81</v>
      </c>
    </row>
    <row r="9" ht="20" customHeight="1" spans="1:9">
      <c r="A9" s="10">
        <v>7</v>
      </c>
      <c r="B9" s="16" t="s">
        <v>88</v>
      </c>
      <c r="C9" s="16" t="s">
        <v>91</v>
      </c>
      <c r="D9" s="17"/>
      <c r="E9" s="11">
        <v>106</v>
      </c>
      <c r="F9" s="11" t="s">
        <v>90</v>
      </c>
      <c r="G9" s="14"/>
      <c r="H9" s="14">
        <f t="shared" si="0"/>
        <v>0</v>
      </c>
      <c r="I9" s="11" t="s">
        <v>81</v>
      </c>
    </row>
    <row r="10" ht="25" customHeight="1" spans="1:9">
      <c r="A10" s="10">
        <v>8</v>
      </c>
      <c r="B10" s="16" t="s">
        <v>92</v>
      </c>
      <c r="C10" s="16" t="s">
        <v>93</v>
      </c>
      <c r="D10" s="18" t="str">
        <f>_xlfn.DISPIMG("ID_F3A7D4DCAA26479E8619EAB1AA545FEE",1)</f>
        <v>=DISPIMG("ID_F3A7D4DCAA26479E8619EAB1AA545FEE",1)</v>
      </c>
      <c r="E10" s="11">
        <v>137</v>
      </c>
      <c r="F10" s="11" t="s">
        <v>94</v>
      </c>
      <c r="G10" s="14"/>
      <c r="H10" s="14">
        <f t="shared" si="0"/>
        <v>0</v>
      </c>
      <c r="I10" s="16" t="s">
        <v>95</v>
      </c>
    </row>
    <row r="11" ht="25" customHeight="1" spans="1:9">
      <c r="A11" s="10">
        <v>9</v>
      </c>
      <c r="B11" s="16" t="s">
        <v>96</v>
      </c>
      <c r="C11" s="16" t="s">
        <v>97</v>
      </c>
      <c r="D11" s="19"/>
      <c r="E11" s="11">
        <v>100</v>
      </c>
      <c r="F11" s="11" t="s">
        <v>94</v>
      </c>
      <c r="G11" s="14"/>
      <c r="H11" s="14">
        <f t="shared" si="0"/>
        <v>0</v>
      </c>
      <c r="I11" s="16" t="s">
        <v>95</v>
      </c>
    </row>
    <row r="12" ht="25" customHeight="1" spans="1:9">
      <c r="A12" s="10">
        <v>10</v>
      </c>
      <c r="B12" s="16" t="s">
        <v>98</v>
      </c>
      <c r="C12" s="16">
        <v>700</v>
      </c>
      <c r="D12" s="18" t="str">
        <f>_xlfn.DISPIMG("ID_B34ABF45423E4FD38EC3B58C7868EFB5",1)</f>
        <v>=DISPIMG("ID_B34ABF45423E4FD38EC3B58C7868EFB5",1)</v>
      </c>
      <c r="E12" s="11">
        <v>19</v>
      </c>
      <c r="F12" s="11" t="s">
        <v>80</v>
      </c>
      <c r="G12" s="14"/>
      <c r="H12" s="14">
        <f t="shared" si="0"/>
        <v>0</v>
      </c>
      <c r="I12" s="16" t="s">
        <v>95</v>
      </c>
    </row>
    <row r="13" ht="25" customHeight="1" spans="1:9">
      <c r="A13" s="10">
        <v>11</v>
      </c>
      <c r="B13" s="16" t="s">
        <v>98</v>
      </c>
      <c r="C13" s="16">
        <v>800</v>
      </c>
      <c r="D13" s="19"/>
      <c r="E13" s="11">
        <v>4</v>
      </c>
      <c r="F13" s="11" t="s">
        <v>80</v>
      </c>
      <c r="G13" s="14"/>
      <c r="H13" s="14">
        <f t="shared" si="0"/>
        <v>0</v>
      </c>
      <c r="I13" s="16" t="s">
        <v>95</v>
      </c>
    </row>
    <row r="14" ht="23" customHeight="1" spans="1:9">
      <c r="A14" s="10">
        <v>12</v>
      </c>
      <c r="B14" s="16" t="s">
        <v>99</v>
      </c>
      <c r="C14" s="16">
        <v>700</v>
      </c>
      <c r="D14" s="18" t="str">
        <f>_xlfn.DISPIMG("ID_846C81FCB77B4F1B96A11B212F04D3FA",1)</f>
        <v>=DISPIMG("ID_846C81FCB77B4F1B96A11B212F04D3FA",1)</v>
      </c>
      <c r="E14" s="11">
        <v>123</v>
      </c>
      <c r="F14" s="11" t="s">
        <v>100</v>
      </c>
      <c r="G14" s="14"/>
      <c r="H14" s="14">
        <f t="shared" si="0"/>
        <v>0</v>
      </c>
      <c r="I14" s="16" t="s">
        <v>101</v>
      </c>
    </row>
    <row r="15" ht="23" customHeight="1" spans="1:9">
      <c r="A15" s="10">
        <v>13</v>
      </c>
      <c r="B15" s="16" t="s">
        <v>99</v>
      </c>
      <c r="C15" s="16">
        <v>800</v>
      </c>
      <c r="D15" s="19"/>
      <c r="E15" s="11">
        <v>8</v>
      </c>
      <c r="F15" s="11" t="s">
        <v>100</v>
      </c>
      <c r="G15" s="14"/>
      <c r="H15" s="14">
        <f t="shared" si="0"/>
        <v>0</v>
      </c>
      <c r="I15" s="16" t="s">
        <v>101</v>
      </c>
    </row>
    <row r="16" spans="1:9">
      <c r="A16" s="10">
        <v>14</v>
      </c>
      <c r="B16" s="16" t="s">
        <v>102</v>
      </c>
      <c r="C16" s="16"/>
      <c r="D16" s="16"/>
      <c r="E16" s="11">
        <v>183</v>
      </c>
      <c r="F16" s="11" t="s">
        <v>94</v>
      </c>
      <c r="G16" s="14"/>
      <c r="H16" s="14">
        <f t="shared" si="0"/>
        <v>0</v>
      </c>
      <c r="I16" s="16" t="s">
        <v>103</v>
      </c>
    </row>
    <row r="17" spans="1:9">
      <c r="A17" s="10">
        <v>15</v>
      </c>
      <c r="B17" s="16" t="s">
        <v>104</v>
      </c>
      <c r="C17" s="16">
        <v>700</v>
      </c>
      <c r="D17" s="16"/>
      <c r="E17" s="11">
        <v>2</v>
      </c>
      <c r="F17" s="11" t="s">
        <v>80</v>
      </c>
      <c r="G17" s="14"/>
      <c r="H17" s="14">
        <f t="shared" si="0"/>
        <v>0</v>
      </c>
      <c r="I17" s="16"/>
    </row>
    <row r="18" ht="58" customHeight="1" spans="1:9">
      <c r="A18" s="10">
        <v>16</v>
      </c>
      <c r="B18" s="16" t="s">
        <v>105</v>
      </c>
      <c r="C18" s="16">
        <v>700</v>
      </c>
      <c r="D18" s="16" t="str">
        <f>_xlfn.DISPIMG("ID_D6AA6FE669F048D2A98FE89819F98C1F",1)</f>
        <v>=DISPIMG("ID_D6AA6FE669F048D2A98FE89819F98C1F",1)</v>
      </c>
      <c r="E18" s="11">
        <v>10</v>
      </c>
      <c r="F18" s="11" t="s">
        <v>106</v>
      </c>
      <c r="G18" s="14"/>
      <c r="H18" s="14">
        <f t="shared" si="0"/>
        <v>0</v>
      </c>
      <c r="I18" s="16"/>
    </row>
    <row r="19" ht="56.2" spans="1:9">
      <c r="A19" s="10">
        <v>17</v>
      </c>
      <c r="B19" s="16" t="s">
        <v>107</v>
      </c>
      <c r="C19" s="16" t="s">
        <v>108</v>
      </c>
      <c r="D19" s="16" t="str">
        <f>_xlfn.DISPIMG("ID_EC711083B5E24AF2901A7A3012E25151",1)</f>
        <v>=DISPIMG("ID_EC711083B5E24AF2901A7A3012E25151",1)</v>
      </c>
      <c r="E19" s="11">
        <v>1</v>
      </c>
      <c r="F19" s="11" t="s">
        <v>80</v>
      </c>
      <c r="G19" s="14"/>
      <c r="H19" s="14">
        <f t="shared" ref="H19:H36" si="1">+E19*G19</f>
        <v>0</v>
      </c>
      <c r="I19" s="16" t="s">
        <v>103</v>
      </c>
    </row>
    <row r="20" spans="1:9">
      <c r="A20" s="10">
        <v>18</v>
      </c>
      <c r="B20" s="16" t="s">
        <v>109</v>
      </c>
      <c r="C20" s="16" t="s">
        <v>110</v>
      </c>
      <c r="D20" s="16"/>
      <c r="E20" s="11">
        <v>4</v>
      </c>
      <c r="F20" s="11" t="s">
        <v>106</v>
      </c>
      <c r="G20" s="14"/>
      <c r="H20" s="14">
        <f t="shared" si="1"/>
        <v>0</v>
      </c>
      <c r="I20" s="16" t="s">
        <v>81</v>
      </c>
    </row>
    <row r="21" spans="1:9">
      <c r="A21" s="10">
        <v>19</v>
      </c>
      <c r="B21" s="16" t="s">
        <v>109</v>
      </c>
      <c r="C21" s="16" t="s">
        <v>111</v>
      </c>
      <c r="D21" s="16"/>
      <c r="E21" s="11">
        <v>16</v>
      </c>
      <c r="F21" s="11" t="s">
        <v>106</v>
      </c>
      <c r="G21" s="14"/>
      <c r="H21" s="14">
        <f t="shared" si="1"/>
        <v>0</v>
      </c>
      <c r="I21" s="16" t="s">
        <v>81</v>
      </c>
    </row>
    <row r="22" spans="1:9">
      <c r="A22" s="10">
        <v>20</v>
      </c>
      <c r="B22" s="16" t="s">
        <v>109</v>
      </c>
      <c r="C22" s="16" t="s">
        <v>112</v>
      </c>
      <c r="D22" s="16"/>
      <c r="E22" s="11">
        <v>3</v>
      </c>
      <c r="F22" s="11" t="s">
        <v>106</v>
      </c>
      <c r="G22" s="14"/>
      <c r="H22" s="14">
        <f t="shared" si="1"/>
        <v>0</v>
      </c>
      <c r="I22" s="16" t="s">
        <v>81</v>
      </c>
    </row>
    <row r="23" ht="17.4" spans="1:9">
      <c r="A23" s="20" t="s">
        <v>113</v>
      </c>
      <c r="B23" s="21"/>
      <c r="C23" s="21"/>
      <c r="D23" s="21"/>
      <c r="E23" s="21"/>
      <c r="F23" s="21"/>
      <c r="G23" s="22"/>
      <c r="H23" s="23">
        <f>SUM(H3:H22)</f>
        <v>0</v>
      </c>
      <c r="I23" s="10"/>
    </row>
    <row r="24" spans="1:9">
      <c r="A24" s="10">
        <v>1</v>
      </c>
      <c r="B24" s="16" t="s">
        <v>114</v>
      </c>
      <c r="C24" s="16" t="s">
        <v>115</v>
      </c>
      <c r="D24" s="16"/>
      <c r="E24" s="11">
        <v>8</v>
      </c>
      <c r="F24" s="11" t="s">
        <v>69</v>
      </c>
      <c r="G24" s="14"/>
      <c r="H24" s="14">
        <f t="shared" si="1"/>
        <v>0</v>
      </c>
      <c r="I24" s="16" t="s">
        <v>116</v>
      </c>
    </row>
    <row r="25" spans="1:9">
      <c r="A25" s="10">
        <v>2</v>
      </c>
      <c r="B25" s="16" t="s">
        <v>117</v>
      </c>
      <c r="C25" s="16" t="s">
        <v>115</v>
      </c>
      <c r="D25" s="16"/>
      <c r="E25" s="11">
        <v>1</v>
      </c>
      <c r="F25" s="11" t="s">
        <v>69</v>
      </c>
      <c r="G25" s="14"/>
      <c r="H25" s="14">
        <f t="shared" si="1"/>
        <v>0</v>
      </c>
      <c r="I25" s="16" t="s">
        <v>116</v>
      </c>
    </row>
    <row r="26" spans="1:9">
      <c r="A26" s="10">
        <v>3</v>
      </c>
      <c r="B26" s="16" t="s">
        <v>118</v>
      </c>
      <c r="C26" s="16" t="s">
        <v>119</v>
      </c>
      <c r="D26" s="16"/>
      <c r="E26" s="11">
        <v>0</v>
      </c>
      <c r="F26" s="11" t="s">
        <v>69</v>
      </c>
      <c r="G26" s="14"/>
      <c r="H26" s="14">
        <f t="shared" si="1"/>
        <v>0</v>
      </c>
      <c r="I26" s="16"/>
    </row>
    <row r="27" ht="45.65" spans="1:9">
      <c r="A27" s="10">
        <v>4</v>
      </c>
      <c r="B27" s="16" t="s">
        <v>120</v>
      </c>
      <c r="C27" s="16"/>
      <c r="D27" s="16" t="str">
        <f>_xlfn.DISPIMG("ID_3C4053575C714EE7AA469FDCC4B26B0D",1)</f>
        <v>=DISPIMG("ID_3C4053575C714EE7AA469FDCC4B26B0D",1)</v>
      </c>
      <c r="E27" s="11">
        <v>1</v>
      </c>
      <c r="F27" s="11" t="s">
        <v>106</v>
      </c>
      <c r="G27" s="14"/>
      <c r="H27" s="14">
        <f t="shared" si="1"/>
        <v>0</v>
      </c>
      <c r="I27" s="16" t="s">
        <v>103</v>
      </c>
    </row>
    <row r="28" ht="52.2" spans="1:9">
      <c r="A28" s="10">
        <v>5</v>
      </c>
      <c r="B28" s="16" t="s">
        <v>121</v>
      </c>
      <c r="C28" s="16"/>
      <c r="D28" s="16" t="str">
        <f>_xlfn.DISPIMG("ID_D11BC9FB11E84DC194F746C1FD010168",1)</f>
        <v>=DISPIMG("ID_D11BC9FB11E84DC194F746C1FD010168",1)</v>
      </c>
      <c r="E28" s="11">
        <v>1</v>
      </c>
      <c r="F28" s="11" t="s">
        <v>106</v>
      </c>
      <c r="G28" s="14"/>
      <c r="H28" s="14">
        <f t="shared" si="1"/>
        <v>0</v>
      </c>
      <c r="I28" s="16" t="s">
        <v>103</v>
      </c>
    </row>
    <row r="29" spans="1:9">
      <c r="A29" s="10">
        <v>6</v>
      </c>
      <c r="B29" s="16" t="s">
        <v>122</v>
      </c>
      <c r="C29" s="16" t="s">
        <v>123</v>
      </c>
      <c r="D29" s="16"/>
      <c r="E29" s="11">
        <v>2</v>
      </c>
      <c r="F29" s="11" t="s">
        <v>69</v>
      </c>
      <c r="G29" s="14"/>
      <c r="H29" s="14">
        <f t="shared" si="1"/>
        <v>0</v>
      </c>
      <c r="I29" s="16" t="s">
        <v>124</v>
      </c>
    </row>
    <row r="30" ht="51.45" spans="1:9">
      <c r="A30" s="10">
        <v>7</v>
      </c>
      <c r="B30" s="16" t="s">
        <v>125</v>
      </c>
      <c r="C30" s="16" t="s">
        <v>126</v>
      </c>
      <c r="D30" s="16" t="str">
        <f>_xlfn.DISPIMG("ID_06553E49B0FA4B7FACC3BDE423724D4A",1)</f>
        <v>=DISPIMG("ID_06553E49B0FA4B7FACC3BDE423724D4A",1)</v>
      </c>
      <c r="E30" s="11">
        <v>2</v>
      </c>
      <c r="F30" s="11" t="s">
        <v>80</v>
      </c>
      <c r="G30" s="14"/>
      <c r="H30" s="14">
        <f t="shared" si="1"/>
        <v>0</v>
      </c>
      <c r="I30" s="16" t="s">
        <v>127</v>
      </c>
    </row>
    <row r="31" spans="1:9">
      <c r="A31" s="10">
        <v>8</v>
      </c>
      <c r="B31" s="16" t="s">
        <v>128</v>
      </c>
      <c r="C31" s="16" t="s">
        <v>129</v>
      </c>
      <c r="D31" s="16"/>
      <c r="E31" s="11">
        <v>7</v>
      </c>
      <c r="F31" s="11" t="s">
        <v>80</v>
      </c>
      <c r="G31" s="14"/>
      <c r="H31" s="14">
        <f t="shared" si="1"/>
        <v>0</v>
      </c>
      <c r="I31" s="16" t="s">
        <v>103</v>
      </c>
    </row>
    <row r="32" spans="1:9">
      <c r="A32" s="10">
        <v>9</v>
      </c>
      <c r="B32" s="16" t="s">
        <v>130</v>
      </c>
      <c r="C32" s="16" t="s">
        <v>131</v>
      </c>
      <c r="D32" s="16"/>
      <c r="E32" s="11">
        <v>2.35</v>
      </c>
      <c r="F32" s="11" t="s">
        <v>132</v>
      </c>
      <c r="G32" s="14"/>
      <c r="H32" s="14">
        <f t="shared" si="1"/>
        <v>0</v>
      </c>
      <c r="I32" s="10"/>
    </row>
    <row r="33" ht="51" customHeight="1" spans="1:9">
      <c r="A33" s="10">
        <v>10</v>
      </c>
      <c r="B33" s="16" t="s">
        <v>133</v>
      </c>
      <c r="C33" s="16"/>
      <c r="D33" s="16" t="str">
        <f>_xlfn.DISPIMG("ID_CE520B185EF24BE29041279C69F6084D",1)</f>
        <v>=DISPIMG("ID_CE520B185EF24BE29041279C69F6084D",1)</v>
      </c>
      <c r="E33" s="11">
        <v>50</v>
      </c>
      <c r="F33" s="11" t="s">
        <v>106</v>
      </c>
      <c r="G33" s="14"/>
      <c r="H33" s="14">
        <f t="shared" si="1"/>
        <v>0</v>
      </c>
      <c r="I33" s="10"/>
    </row>
    <row r="34" ht="27" customHeight="1" spans="1:9">
      <c r="A34" s="10">
        <v>11</v>
      </c>
      <c r="B34" s="16" t="s">
        <v>134</v>
      </c>
      <c r="C34" s="16"/>
      <c r="D34" s="18" t="str">
        <f>_xlfn.DISPIMG("ID_8D556A9364544FA0BDB26DD0487B8B03",1)</f>
        <v>=DISPIMG("ID_8D556A9364544FA0BDB26DD0487B8B03",1)</v>
      </c>
      <c r="E34" s="11">
        <v>25</v>
      </c>
      <c r="F34" s="11" t="s">
        <v>106</v>
      </c>
      <c r="G34" s="14"/>
      <c r="H34" s="14">
        <f t="shared" si="1"/>
        <v>0</v>
      </c>
      <c r="I34" s="10"/>
    </row>
    <row r="35" ht="27" customHeight="1" spans="1:9">
      <c r="A35" s="10">
        <v>12</v>
      </c>
      <c r="B35" s="16" t="s">
        <v>135</v>
      </c>
      <c r="C35" s="16"/>
      <c r="D35" s="24"/>
      <c r="E35" s="11">
        <v>50</v>
      </c>
      <c r="F35" s="11" t="s">
        <v>106</v>
      </c>
      <c r="G35" s="14"/>
      <c r="H35" s="14">
        <f t="shared" si="1"/>
        <v>0</v>
      </c>
      <c r="I35" s="10"/>
    </row>
    <row r="36" ht="27" customHeight="1" spans="1:9">
      <c r="A36" s="10">
        <v>13</v>
      </c>
      <c r="B36" s="16" t="s">
        <v>136</v>
      </c>
      <c r="C36" s="16"/>
      <c r="D36" s="19"/>
      <c r="E36" s="11">
        <v>25</v>
      </c>
      <c r="F36" s="11" t="s">
        <v>106</v>
      </c>
      <c r="G36" s="14"/>
      <c r="H36" s="14">
        <f t="shared" si="1"/>
        <v>0</v>
      </c>
      <c r="I36" s="10"/>
    </row>
    <row r="37" ht="17.4" spans="1:9">
      <c r="A37" s="20" t="s">
        <v>137</v>
      </c>
      <c r="B37" s="21"/>
      <c r="C37" s="21"/>
      <c r="D37" s="21"/>
      <c r="E37" s="21"/>
      <c r="F37" s="21"/>
      <c r="G37" s="22"/>
      <c r="H37" s="23">
        <f>SUM(H24:H36)</f>
        <v>0</v>
      </c>
      <c r="I37" s="10"/>
    </row>
    <row r="38" ht="20.4" spans="1:9">
      <c r="A38" s="25" t="s">
        <v>138</v>
      </c>
      <c r="B38" s="26"/>
      <c r="C38" s="26"/>
      <c r="D38" s="26"/>
      <c r="E38" s="26"/>
      <c r="F38" s="26"/>
      <c r="G38" s="27"/>
      <c r="H38" s="28">
        <f>H23+H37</f>
        <v>0</v>
      </c>
      <c r="I38" s="10"/>
    </row>
    <row r="39" ht="15.6" spans="1:8">
      <c r="A39" s="2" t="s">
        <v>139</v>
      </c>
      <c r="B39" s="29"/>
      <c r="C39" s="29"/>
      <c r="D39" s="29"/>
      <c r="E39" s="29"/>
      <c r="F39" s="29"/>
      <c r="G39" s="29"/>
      <c r="H39" s="29"/>
    </row>
    <row r="40" ht="15.6" spans="1:8">
      <c r="A40" s="2" t="s">
        <v>140</v>
      </c>
      <c r="B40" s="29"/>
      <c r="C40" s="29"/>
      <c r="D40" s="29"/>
      <c r="E40" s="29"/>
      <c r="F40" s="29"/>
      <c r="G40" s="29"/>
      <c r="H40" s="29"/>
    </row>
  </sheetData>
  <mergeCells count="9">
    <mergeCell ref="A1:I1"/>
    <mergeCell ref="A23:G23"/>
    <mergeCell ref="A37:G37"/>
    <mergeCell ref="A38:G38"/>
    <mergeCell ref="D3:D9"/>
    <mergeCell ref="D10:D11"/>
    <mergeCell ref="D12:D13"/>
    <mergeCell ref="D14:D15"/>
    <mergeCell ref="D34:D36"/>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汇总 (2)</vt:lpstr>
      <vt:lpstr>家私</vt:lpstr>
      <vt:lpstr>灯具</vt:lpstr>
      <vt:lpstr>挂饰</vt:lpstr>
      <vt:lpstr>地毯</vt:lpstr>
      <vt:lpstr>装饰品</vt:lpstr>
      <vt:lpstr>超市货架</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WPS_709794405</cp:lastModifiedBy>
  <dcterms:created xsi:type="dcterms:W3CDTF">2017-05-21T11:11:00Z</dcterms:created>
  <cp:lastPrinted>2018-03-05T11:16:00Z</cp:lastPrinted>
  <dcterms:modified xsi:type="dcterms:W3CDTF">2023-12-19T08:00:16Z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2052-12.1.0.15990</vt:lpwstr>
  </property>
  <property fmtid="{D5CDD505-2E9C-101B-9397-08002B2CF9AE}" pid="3" name="KSOReadingLayout">
    <vt:bool>true</vt:bool>
  </property>
  <property fmtid="{D5CDD505-2E9C-101B-9397-08002B2CF9AE}" pid="4" name="ICV">
    <vt:lpwstr>550236C727864A69B7F46DA2B02DC594</vt:lpwstr>
  </property>
</Properties>
</file>