
<file path=[Content_Types].xml><?xml version="1.0" encoding="utf-8"?>
<Types xmlns="http://schemas.openxmlformats.org/package/2006/content-types">
  <Default Extension="wmf" ContentType="image/x-wmf"/>
  <Default Extension="png" ContentType="image/png"/>
  <Default Extension="wdp" ContentType="image/vnd.ms-photo"/>
  <Default Extension="jpeg" ContentType="image/jpeg"/>
  <Default Extension="JPG" ContentType="image/.jp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767" tabRatio="793" activeTab="1"/>
  </bookViews>
  <sheets>
    <sheet name="封面" sheetId="9" r:id="rId1"/>
    <sheet name="汇总" sheetId="10" r:id="rId2"/>
    <sheet name="设计范围示意图（标注面积）" sheetId="14" r:id="rId3"/>
    <sheet name="家具" sheetId="1" r:id="rId4"/>
    <sheet name="灯具" sheetId="2" r:id="rId5"/>
    <sheet name="地毯" sheetId="4" r:id="rId6"/>
    <sheet name="窗帘" sheetId="3" r:id="rId7"/>
    <sheet name="挂画" sheetId="6" r:id="rId8"/>
    <sheet name="饰品 " sheetId="13" r:id="rId9"/>
  </sheets>
  <definedNames>
    <definedName name="dataArea">#REF!</definedName>
    <definedName name="dbTitle_BudgetStyle">#REF!</definedName>
    <definedName name="dbTitle_builder">#REF!</definedName>
    <definedName name="dbTitle_projectname">#REF!</definedName>
    <definedName name="dsDataSet">#REF!</definedName>
    <definedName name="_xlnm.Print_Area" localSheetId="6">窗帘!$A$1:$L$13</definedName>
    <definedName name="_xlnm.Print_Area" localSheetId="5">地毯!$A$1:$L$10</definedName>
    <definedName name="_xlnm.Print_Area" localSheetId="4">灯具!$A$1:$L$9</definedName>
    <definedName name="_xlnm.Print_Area" localSheetId="0">封面!$A$1:$H$28</definedName>
    <definedName name="_xlnm.Print_Area" localSheetId="7">挂画!$A$1:$L$11</definedName>
    <definedName name="_xlnm.Print_Area" localSheetId="1">汇总!$A$1:$H$15</definedName>
    <definedName name="_xlnm.Print_Area" localSheetId="3">家具!$A$1:$L$23</definedName>
    <definedName name="_xlnm.Print_Area" localSheetId="2">'设计范围示意图（标注面积）'!$A$1:$F$17</definedName>
    <definedName name="_xlnm.Print_Area" localSheetId="8">'饰品 '!$A$1:$L$29</definedName>
    <definedName name="_xlnm.Print_Titles" localSheetId="6">窗帘!$1:$3</definedName>
    <definedName name="_xlnm.Print_Titles" localSheetId="5">地毯!$1:$3</definedName>
    <definedName name="_xlnm.Print_Titles" localSheetId="4">灯具!$1:$3</definedName>
    <definedName name="_xlnm.Print_Titles" localSheetId="7">挂画!$1:$3</definedName>
    <definedName name="_xlnm.Print_Titles" localSheetId="3">家具!$1:$3</definedName>
    <definedName name="抱枕" localSheetId="8">#REF!</definedName>
    <definedName name="抱枕">#REF!</definedName>
    <definedName name="床品">#REF!</definedName>
  </definedNames>
  <calcPr calcId="144525"/>
</workbook>
</file>

<file path=xl/sharedStrings.xml><?xml version="1.0" encoding="utf-8"?>
<sst xmlns="http://schemas.openxmlformats.org/spreadsheetml/2006/main" count="567" uniqueCount="199">
  <si>
    <r>
      <rPr>
        <b/>
        <sz val="22"/>
        <rFont val="宋体"/>
        <charset val="134"/>
      </rPr>
      <t>南通盛和中创158</t>
    </r>
    <r>
      <rPr>
        <b/>
        <sz val="22"/>
        <rFont val="宋体"/>
        <charset val="134"/>
      </rPr>
      <t>户型软装清单</t>
    </r>
  </si>
  <si>
    <t>编制单位：HWCD</t>
  </si>
  <si>
    <t>编制日期：2023.10.19</t>
  </si>
  <si>
    <r>
      <rPr>
        <b/>
        <sz val="12"/>
        <rFont val="宋体"/>
        <charset val="134"/>
      </rPr>
      <t>编制日期：2023.</t>
    </r>
    <r>
      <rPr>
        <b/>
        <sz val="12"/>
        <rFont val="宋体"/>
        <charset val="134"/>
      </rPr>
      <t>10.19</t>
    </r>
  </si>
  <si>
    <t>序号</t>
  </si>
  <si>
    <t>设计区域</t>
  </si>
  <si>
    <t>总面积</t>
  </si>
  <si>
    <t>类型</t>
  </si>
  <si>
    <t>单位</t>
  </si>
  <si>
    <t>数量</t>
  </si>
  <si>
    <t>合计（元）</t>
  </si>
  <si>
    <t>备注</t>
  </si>
  <si>
    <t>158m²</t>
  </si>
  <si>
    <t>家具</t>
  </si>
  <si>
    <t>件</t>
  </si>
  <si>
    <t>灯具</t>
  </si>
  <si>
    <t>地毯</t>
  </si>
  <si>
    <t>窗帘</t>
  </si>
  <si>
    <t>挂画</t>
  </si>
  <si>
    <t>饰品</t>
  </si>
  <si>
    <t>不含税合计（1-6项）</t>
  </si>
  <si>
    <t>包装运输费：</t>
  </si>
  <si>
    <t>管理费：</t>
  </si>
  <si>
    <t>增值税：</t>
  </si>
  <si>
    <t>总价：</t>
  </si>
  <si>
    <t>备注：</t>
  </si>
  <si>
    <t>填写说明（制作清单时可以删除）：</t>
  </si>
  <si>
    <t>1.除甲方要求专用格式以外，所有单税的软装项目均使用该格式</t>
  </si>
  <si>
    <t>2.分类的细项可以根据实际项目情况进行增减，但基本格式（包括计算公式）不得做调整</t>
  </si>
  <si>
    <t>3.注意数据总和要拉全</t>
  </si>
  <si>
    <t>4.饰品类注意组和件单位使用</t>
  </si>
  <si>
    <t>软装设计范围示意图（标注面积）</t>
  </si>
  <si>
    <t>室内软装工程（FD家具）</t>
  </si>
  <si>
    <t>编号</t>
  </si>
  <si>
    <t>区域</t>
  </si>
  <si>
    <t>产品名称</t>
  </si>
  <si>
    <t>产品图片</t>
  </si>
  <si>
    <t>尺寸</t>
  </si>
  <si>
    <t>材质</t>
  </si>
  <si>
    <t>产地</t>
  </si>
  <si>
    <t>单价</t>
  </si>
  <si>
    <t>总价</t>
  </si>
  <si>
    <r>
      <rPr>
        <sz val="12"/>
        <rFont val="宋体"/>
        <charset val="134"/>
      </rPr>
      <t>FD-0</t>
    </r>
    <r>
      <rPr>
        <sz val="12"/>
        <rFont val="宋体"/>
        <charset val="134"/>
      </rPr>
      <t>1</t>
    </r>
  </si>
  <si>
    <t>客厅</t>
  </si>
  <si>
    <t>沙发</t>
  </si>
  <si>
    <t>W3100*D1580*H850</t>
  </si>
  <si>
    <t>实木框架+软包+金属</t>
  </si>
  <si>
    <t>Harmony Home</t>
  </si>
  <si>
    <r>
      <rPr>
        <sz val="12"/>
        <rFont val="宋体"/>
        <charset val="134"/>
      </rPr>
      <t>FD-02</t>
    </r>
  </si>
  <si>
    <t>边几</t>
  </si>
  <si>
    <t>D450*H500</t>
  </si>
  <si>
    <t>金属+大理石</t>
  </si>
  <si>
    <t>组</t>
  </si>
  <si>
    <r>
      <rPr>
        <sz val="12"/>
        <rFont val="宋体"/>
        <charset val="134"/>
      </rPr>
      <t>FD-03</t>
    </r>
  </si>
  <si>
    <t>茶几</t>
  </si>
  <si>
    <t>D800*H350+D600*H400</t>
  </si>
  <si>
    <t>金属+石材</t>
  </si>
  <si>
    <r>
      <rPr>
        <sz val="12"/>
        <rFont val="宋体"/>
        <charset val="134"/>
      </rPr>
      <t>FD-09</t>
    </r>
  </si>
  <si>
    <t>餐厅</t>
  </si>
  <si>
    <t>餐桌</t>
  </si>
  <si>
    <t>W1800*D850*H750</t>
  </si>
  <si>
    <r>
      <rPr>
        <sz val="12"/>
        <rFont val="宋体"/>
        <charset val="134"/>
      </rPr>
      <t>FD-10</t>
    </r>
  </si>
  <si>
    <t>餐椅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</si>
  <si>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530*D550*H850</t>
    </r>
  </si>
  <si>
    <t>皮革软包+金属</t>
  </si>
  <si>
    <r>
      <rPr>
        <sz val="12"/>
        <rFont val="宋体"/>
        <charset val="134"/>
      </rPr>
      <t>FD-11</t>
    </r>
  </si>
  <si>
    <t>餐边柜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</si>
  <si>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1400*D400*H2000</t>
    </r>
  </si>
  <si>
    <r>
      <rPr>
        <sz val="12"/>
        <rFont val="宋体"/>
        <charset val="134"/>
      </rPr>
      <t>FD-12</t>
    </r>
  </si>
  <si>
    <t>主卧</t>
  </si>
  <si>
    <t>床</t>
  </si>
  <si>
    <t>W2300*D2000*H1100</t>
  </si>
  <si>
    <t>实木框架+皮革/布艺软包+金属</t>
  </si>
  <si>
    <r>
      <rPr>
        <sz val="12"/>
        <rFont val="宋体"/>
        <charset val="134"/>
      </rPr>
      <t>FD-13</t>
    </r>
  </si>
  <si>
    <t>床头柜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</si>
  <si>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600*D550*H550</t>
    </r>
  </si>
  <si>
    <t>实木框架+金属</t>
  </si>
  <si>
    <t>床尾凳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</si>
  <si>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500*D450*H450</t>
    </r>
  </si>
  <si>
    <t>实木框架+皮革软包</t>
  </si>
  <si>
    <r>
      <rPr>
        <sz val="12"/>
        <rFont val="宋体"/>
        <charset val="134"/>
      </rPr>
      <t>FD-14</t>
    </r>
  </si>
  <si>
    <t>电视柜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</si>
  <si>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1600*D400*H750</t>
    </r>
  </si>
  <si>
    <t>金属+木制+皮革软包</t>
  </si>
  <si>
    <r>
      <rPr>
        <sz val="12"/>
        <rFont val="宋体"/>
        <charset val="134"/>
      </rPr>
      <t>FD-16</t>
    </r>
  </si>
  <si>
    <t>儿童房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</si>
  <si>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1500*D2000*H1100</t>
    </r>
  </si>
  <si>
    <t>实木框架+皮革软包+金属</t>
  </si>
  <si>
    <r>
      <rPr>
        <sz val="12"/>
        <rFont val="宋体"/>
        <charset val="134"/>
      </rPr>
      <t>FD-18</t>
    </r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</si>
  <si>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550*D500*H550</t>
    </r>
  </si>
  <si>
    <t>实木+金属</t>
  </si>
  <si>
    <t>次卧</t>
  </si>
  <si>
    <r>
      <rPr>
        <sz val="12"/>
        <rFont val="宋体"/>
        <charset val="134"/>
      </rPr>
      <t>FD-06</t>
    </r>
  </si>
  <si>
    <t>书房</t>
  </si>
  <si>
    <t>书椅</t>
  </si>
  <si>
    <t>实木框架+布艺软包+金属</t>
  </si>
  <si>
    <r>
      <rPr>
        <sz val="12"/>
        <rFont val="宋体"/>
        <charset val="134"/>
      </rPr>
      <t>FD-07</t>
    </r>
  </si>
  <si>
    <t>书桌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</si>
  <si>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1500*D700*H750</t>
    </r>
  </si>
  <si>
    <t>皮硬包+木质框架</t>
  </si>
  <si>
    <r>
      <rPr>
        <sz val="12"/>
        <rFont val="宋体"/>
        <charset val="134"/>
      </rPr>
      <t>FD-08</t>
    </r>
  </si>
  <si>
    <t>书柜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</si>
  <si>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2600*D400*H2000</t>
    </r>
  </si>
  <si>
    <r>
      <rPr>
        <sz val="12"/>
        <rFont val="宋体"/>
        <charset val="134"/>
      </rPr>
      <t>皮硬包+金属</t>
    </r>
    <r>
      <rPr>
        <sz val="12"/>
        <rFont val="宋体"/>
        <charset val="134"/>
      </rPr>
      <t>+大理石</t>
    </r>
  </si>
  <si>
    <r>
      <rPr>
        <sz val="12"/>
        <rFont val="宋体"/>
        <charset val="134"/>
      </rPr>
      <t>FD-19</t>
    </r>
  </si>
  <si>
    <t>阳台</t>
  </si>
  <si>
    <t>吧台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</si>
  <si>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1500*D400*H1100</t>
    </r>
  </si>
  <si>
    <r>
      <rPr>
        <sz val="12"/>
        <rFont val="宋体"/>
        <charset val="134"/>
      </rPr>
      <t>FD-20</t>
    </r>
  </si>
  <si>
    <t>吧椅</t>
  </si>
  <si>
    <r>
      <rPr>
        <sz val="12"/>
        <rFont val="宋体"/>
        <charset val="134"/>
      </rPr>
      <t>W</t>
    </r>
    <r>
      <rPr>
        <sz val="12"/>
        <rFont val="宋体"/>
        <charset val="134"/>
      </rPr>
      <t>500*H750</t>
    </r>
  </si>
  <si>
    <t>木制</t>
  </si>
  <si>
    <t>总  计</t>
  </si>
  <si>
    <t>总计</t>
  </si>
  <si>
    <t>室内软装工程（LI灯具）</t>
  </si>
  <si>
    <r>
      <rPr>
        <sz val="12"/>
        <rFont val="宋体"/>
        <charset val="134"/>
      </rPr>
      <t>LI-02</t>
    </r>
  </si>
  <si>
    <t>吊灯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</si>
  <si>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1</t>
    </r>
    <r>
      <rPr>
        <sz val="12"/>
        <rFont val="宋体"/>
        <charset val="134"/>
      </rPr>
      <t>600</t>
    </r>
  </si>
  <si>
    <t>灯片+金属</t>
  </si>
  <si>
    <t>中国</t>
  </si>
  <si>
    <r>
      <rPr>
        <sz val="12"/>
        <rFont val="宋体"/>
        <charset val="134"/>
      </rPr>
      <t>LI-03</t>
    </r>
  </si>
  <si>
    <t>床头吊灯</t>
  </si>
  <si>
    <t>常规</t>
  </si>
  <si>
    <t>台灯</t>
  </si>
  <si>
    <r>
      <rPr>
        <sz val="12"/>
        <rFont val="宋体"/>
        <charset val="134"/>
      </rPr>
      <t>LI-04</t>
    </r>
  </si>
  <si>
    <t>备注：文档中的图片为风格样式图片，实际操作中会因市场采购和供应的不同而有所差别。</t>
  </si>
  <si>
    <t>室内软装工程（CA地毯）</t>
  </si>
  <si>
    <t>AC-01</t>
  </si>
  <si>
    <t>客厅+餐厅</t>
  </si>
  <si>
    <t>以现场为准</t>
  </si>
  <si>
    <t>腈纶</t>
  </si>
  <si>
    <t>AC-02</t>
  </si>
  <si>
    <t>AC-03</t>
  </si>
  <si>
    <t>小  计</t>
  </si>
  <si>
    <t>室内软装工程（WI窗帘）</t>
  </si>
  <si>
    <t>WI-01</t>
  </si>
  <si>
    <t>布艺+纱</t>
  </si>
  <si>
    <t>WI-02</t>
  </si>
  <si>
    <t>WI-03</t>
  </si>
  <si>
    <t>WI-05</t>
  </si>
  <si>
    <t>厨房</t>
  </si>
  <si>
    <t>百叶帘</t>
  </si>
  <si>
    <t>金属百叶</t>
  </si>
  <si>
    <t>WI-06</t>
  </si>
  <si>
    <t>公卫</t>
  </si>
  <si>
    <t>WI-07</t>
  </si>
  <si>
    <t>主卫</t>
  </si>
  <si>
    <t>.</t>
  </si>
  <si>
    <t>室内软装工程（PA装饰画）</t>
  </si>
  <si>
    <t>单价（不含税）</t>
  </si>
  <si>
    <t>总价（不含税）</t>
  </si>
  <si>
    <r>
      <rPr>
        <sz val="12"/>
        <color theme="1"/>
        <rFont val="宋体"/>
        <charset val="134"/>
      </rPr>
      <t>AC-0</t>
    </r>
    <r>
      <rPr>
        <sz val="12"/>
        <color theme="1"/>
        <rFont val="宋体"/>
        <charset val="134"/>
      </rPr>
      <t>1</t>
    </r>
  </si>
  <si>
    <t>装饰画</t>
  </si>
  <si>
    <t>定制材质</t>
  </si>
  <si>
    <r>
      <rPr>
        <sz val="12"/>
        <color theme="1"/>
        <rFont val="宋体"/>
        <charset val="134"/>
      </rPr>
      <t>AC-02</t>
    </r>
  </si>
  <si>
    <r>
      <rPr>
        <sz val="12"/>
        <color theme="1"/>
        <rFont val="宋体"/>
        <charset val="134"/>
      </rPr>
      <t>AC-03</t>
    </r>
  </si>
  <si>
    <r>
      <rPr>
        <sz val="12"/>
        <color theme="1"/>
        <rFont val="宋体"/>
        <charset val="134"/>
      </rPr>
      <t>AC-05</t>
    </r>
  </si>
  <si>
    <r>
      <rPr>
        <sz val="12"/>
        <color theme="1"/>
        <rFont val="宋体"/>
        <charset val="134"/>
      </rPr>
      <t>AC-07</t>
    </r>
  </si>
  <si>
    <t>室内软装工程（AC饰品）</t>
  </si>
  <si>
    <t>入门玄关</t>
  </si>
  <si>
    <t>饰品组</t>
  </si>
  <si>
    <t>抱枕组</t>
  </si>
  <si>
    <t>电视柜饰品组</t>
  </si>
  <si>
    <t>AC-04</t>
  </si>
  <si>
    <t>茶几饰品组</t>
  </si>
  <si>
    <t>AC-05</t>
  </si>
  <si>
    <t>餐桌餐具</t>
  </si>
  <si>
    <t>AC-06</t>
  </si>
  <si>
    <t>餐桌饰品花艺</t>
  </si>
  <si>
    <t>AC-07</t>
  </si>
  <si>
    <t>餐边柜饰品组</t>
  </si>
  <si>
    <t>AC-08</t>
  </si>
  <si>
    <t>台面饰品组</t>
  </si>
  <si>
    <t>AC-09</t>
  </si>
  <si>
    <t>厨房用具组</t>
  </si>
  <si>
    <t>AC-10</t>
  </si>
  <si>
    <t>客卫</t>
  </si>
  <si>
    <t>AC-11</t>
  </si>
  <si>
    <t>床品组</t>
  </si>
  <si>
    <t>AC-12</t>
  </si>
  <si>
    <t>床头柜饰品组</t>
  </si>
  <si>
    <t>AC-13</t>
  </si>
  <si>
    <t>AC-17</t>
  </si>
  <si>
    <t>衣帽间衣柜饰品组</t>
  </si>
  <si>
    <t>AC-19</t>
  </si>
  <si>
    <t>主卫饰品组</t>
  </si>
  <si>
    <t>AC-20</t>
  </si>
  <si>
    <t>AC-21</t>
  </si>
  <si>
    <t>AC-25</t>
  </si>
  <si>
    <t>书桌饰品组</t>
  </si>
  <si>
    <t>AC-26</t>
  </si>
  <si>
    <t>展示层板饰品组</t>
  </si>
  <si>
    <t>AC-27</t>
  </si>
  <si>
    <t>吧台饰品组</t>
  </si>
  <si>
    <t>AC-28</t>
  </si>
  <si>
    <t>落地花艺组</t>
  </si>
  <si>
    <t>AC-29</t>
  </si>
  <si>
    <t>猫爬架</t>
  </si>
  <si>
    <t>小计</t>
  </si>
</sst>
</file>

<file path=xl/styles.xml><?xml version="1.0" encoding="utf-8"?>
<styleSheet xmlns="http://schemas.openxmlformats.org/spreadsheetml/2006/main" xmlns:xr9="http://schemas.microsoft.com/office/spreadsheetml/2016/revision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￥-804]#,##0"/>
    <numFmt numFmtId="177" formatCode="0_);[Red]\(0\)"/>
    <numFmt numFmtId="178" formatCode="&quot;￥&quot;#,##0.00_);[Red]\(&quot;￥&quot;#,##0.00\)"/>
    <numFmt numFmtId="179" formatCode="#,##0_);[Red]\(#,##0\)"/>
    <numFmt numFmtId="180" formatCode="0.0_ "/>
    <numFmt numFmtId="181" formatCode="\¥#,##0;\¥\-#,##0"/>
    <numFmt numFmtId="182" formatCode="\¥#,##0.00_);[Red]\(\¥#,##0.00\)"/>
  </numFmts>
  <fonts count="52"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name val="黑体"/>
      <charset val="134"/>
    </font>
    <font>
      <b/>
      <sz val="16"/>
      <color theme="1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2"/>
      <name val="新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rgb="FFFF0000"/>
      <name val="Times New Roman"/>
      <charset val="134"/>
    </font>
    <font>
      <b/>
      <sz val="11"/>
      <color rgb="FFFF0000"/>
      <name val="宋体"/>
      <charset val="134"/>
    </font>
    <font>
      <sz val="10"/>
      <color rgb="FFFF0000"/>
      <name val="微软雅黑"/>
      <charset val="134"/>
    </font>
    <font>
      <sz val="10"/>
      <name val="微软雅黑"/>
      <charset val="134"/>
    </font>
    <font>
      <sz val="11"/>
      <name val="Times New Roman"/>
      <charset val="134"/>
    </font>
    <font>
      <sz val="11"/>
      <name val="新宋体"/>
      <charset val="134"/>
    </font>
    <font>
      <b/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sz val="12"/>
      <color rgb="FFFF0000"/>
      <name val="新宋体"/>
      <charset val="134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4" borderId="10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3" applyNumberFormat="0" applyAlignment="0" applyProtection="0">
      <alignment vertical="center"/>
    </xf>
    <xf numFmtId="0" fontId="39" fillId="6" borderId="14" applyNumberFormat="0" applyAlignment="0" applyProtection="0">
      <alignment vertical="center"/>
    </xf>
    <xf numFmtId="0" fontId="40" fillId="6" borderId="13" applyNumberFormat="0" applyAlignment="0" applyProtection="0">
      <alignment vertical="center"/>
    </xf>
    <xf numFmtId="0" fontId="41" fillId="7" borderId="15" applyNumberFormat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51" fillId="3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54" applyFont="1" applyFill="1" applyBorder="1">
      <alignment vertical="center"/>
    </xf>
    <xf numFmtId="0" fontId="0" fillId="0" borderId="0" xfId="54" applyFont="1" applyFill="1" applyBorder="1" applyAlignment="1">
      <alignment horizontal="center" vertical="center"/>
    </xf>
    <xf numFmtId="0" fontId="0" fillId="0" borderId="0" xfId="54" applyFont="1" applyFill="1" applyBorder="1" applyAlignment="1">
      <alignment horizontal="center" vertical="center" wrapText="1"/>
    </xf>
    <xf numFmtId="0" fontId="1" fillId="0" borderId="0" xfId="54" applyFont="1" applyFill="1" applyBorder="1" applyAlignment="1">
      <alignment horizontal="center" vertical="center"/>
    </xf>
    <xf numFmtId="0" fontId="0" fillId="0" borderId="0" xfId="54" applyFont="1" applyFill="1" applyBorder="1" applyAlignment="1">
      <alignment vertical="center" wrapText="1"/>
    </xf>
    <xf numFmtId="0" fontId="0" fillId="0" borderId="0" xfId="54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54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 wrapText="1"/>
    </xf>
    <xf numFmtId="49" fontId="4" fillId="0" borderId="1" xfId="54" applyNumberFormat="1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 wrapText="1"/>
    </xf>
    <xf numFmtId="177" fontId="4" fillId="0" borderId="1" xfId="54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9" fontId="7" fillId="0" borderId="1" xfId="61" applyNumberFormat="1" applyFont="1" applyBorder="1" applyAlignment="1">
      <alignment horizontal="center" vertical="center" wrapText="1"/>
    </xf>
    <xf numFmtId="179" fontId="5" fillId="0" borderId="5" xfId="6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7" fillId="0" borderId="6" xfId="61" applyNumberFormat="1" applyFont="1" applyBorder="1" applyAlignment="1">
      <alignment vertical="center" wrapText="1"/>
    </xf>
    <xf numFmtId="178" fontId="7" fillId="0" borderId="1" xfId="0" applyNumberFormat="1" applyFont="1" applyBorder="1" applyAlignment="1">
      <alignment horizontal="center" vertical="center"/>
    </xf>
    <xf numFmtId="178" fontId="7" fillId="3" borderId="1" xfId="0" applyNumberFormat="1" applyFont="1" applyFill="1" applyBorder="1" applyAlignment="1">
      <alignment horizontal="center" vertical="center" wrapText="1"/>
    </xf>
    <xf numFmtId="179" fontId="5" fillId="0" borderId="1" xfId="61" applyNumberFormat="1" applyFont="1" applyBorder="1" applyAlignment="1">
      <alignment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176" fontId="2" fillId="0" borderId="1" xfId="62" applyFont="1" applyFill="1" applyBorder="1" applyAlignment="1">
      <alignment horizontal="center" vertical="center" wrapText="1"/>
    </xf>
    <xf numFmtId="176" fontId="2" fillId="0" borderId="1" xfId="6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6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9" fontId="0" fillId="0" borderId="1" xfId="0" applyNumberFormat="1" applyFont="1" applyFill="1" applyBorder="1" applyAlignment="1" applyProtection="1">
      <alignment horizontal="center" vertical="center" wrapText="1"/>
    </xf>
    <xf numFmtId="179" fontId="7" fillId="0" borderId="1" xfId="61" applyNumberFormat="1" applyFont="1" applyFill="1" applyBorder="1" applyAlignment="1">
      <alignment horizontal="center" vertical="center" wrapText="1"/>
    </xf>
    <xf numFmtId="178" fontId="2" fillId="0" borderId="1" xfId="62" applyNumberFormat="1" applyFont="1" applyFill="1" applyBorder="1" applyAlignment="1">
      <alignment horizontal="center" vertical="center"/>
    </xf>
    <xf numFmtId="180" fontId="0" fillId="0" borderId="0" xfId="0" applyNumberFormat="1" applyFont="1" applyFill="1">
      <alignment vertical="center"/>
    </xf>
    <xf numFmtId="179" fontId="5" fillId="0" borderId="1" xfId="61" applyNumberFormat="1" applyFont="1" applyFill="1" applyBorder="1" applyAlignment="1">
      <alignment vertical="center" wrapText="1"/>
    </xf>
    <xf numFmtId="176" fontId="2" fillId="0" borderId="1" xfId="62" applyFont="1" applyBorder="1" applyAlignment="1">
      <alignment horizontal="center" vertical="center" wrapText="1"/>
    </xf>
    <xf numFmtId="176" fontId="2" fillId="0" borderId="1" xfId="62" applyFont="1" applyBorder="1" applyAlignment="1">
      <alignment horizontal="center" vertical="center"/>
    </xf>
    <xf numFmtId="179" fontId="4" fillId="0" borderId="1" xfId="61" applyNumberFormat="1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78" fontId="2" fillId="0" borderId="1" xfId="62" applyNumberFormat="1" applyFont="1" applyBorder="1" applyAlignment="1">
      <alignment horizontal="center" vertical="center"/>
    </xf>
    <xf numFmtId="179" fontId="0" fillId="0" borderId="1" xfId="61" applyNumberFormat="1" applyFont="1" applyBorder="1" applyAlignment="1">
      <alignment vertical="center" wrapText="1"/>
    </xf>
    <xf numFmtId="179" fontId="0" fillId="0" borderId="1" xfId="61" applyNumberFormat="1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176" fontId="3" fillId="0" borderId="1" xfId="62" applyFont="1" applyBorder="1" applyAlignment="1">
      <alignment horizontal="center" vertical="center" wrapText="1"/>
    </xf>
    <xf numFmtId="176" fontId="3" fillId="0" borderId="1" xfId="62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 applyProtection="1">
      <alignment horizontal="center" vertical="center" wrapText="1"/>
    </xf>
    <xf numFmtId="179" fontId="4" fillId="2" borderId="1" xfId="61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178" fontId="3" fillId="0" borderId="1" xfId="62" applyNumberFormat="1" applyFont="1" applyBorder="1" applyAlignment="1">
      <alignment horizontal="center" vertical="center"/>
    </xf>
    <xf numFmtId="0" fontId="0" fillId="3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9" fontId="4" fillId="2" borderId="1" xfId="61" applyNumberFormat="1" applyFont="1" applyFill="1" applyBorder="1" applyAlignment="1">
      <alignment vertical="center" wrapText="1"/>
    </xf>
    <xf numFmtId="181" fontId="3" fillId="0" borderId="0" xfId="54" applyNumberFormat="1" applyFont="1" applyAlignment="1">
      <alignment horizontal="left" vertical="center" wrapText="1"/>
    </xf>
    <xf numFmtId="0" fontId="10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horizontal="center" vertical="center"/>
    </xf>
    <xf numFmtId="181" fontId="11" fillId="0" borderId="0" xfId="54" applyNumberFormat="1" applyFont="1" applyBorder="1" applyAlignment="1">
      <alignment vertical="center" wrapText="1"/>
    </xf>
    <xf numFmtId="181" fontId="0" fillId="0" borderId="0" xfId="54" applyNumberFormat="1" applyFont="1" applyBorder="1" applyAlignment="1">
      <alignment vertical="center" wrapText="1"/>
    </xf>
    <xf numFmtId="181" fontId="12" fillId="0" borderId="0" xfId="54" applyNumberFormat="1" applyFont="1" applyBorder="1" applyAlignment="1">
      <alignment vertical="center" wrapText="1"/>
    </xf>
    <xf numFmtId="176" fontId="13" fillId="0" borderId="0" xfId="62" applyFont="1" applyAlignment="1">
      <alignment horizontal="center" vertical="center" wrapText="1"/>
    </xf>
    <xf numFmtId="176" fontId="4" fillId="0" borderId="0" xfId="62" applyFont="1" applyAlignment="1">
      <alignment horizontal="center" vertical="center" wrapText="1"/>
    </xf>
    <xf numFmtId="0" fontId="14" fillId="0" borderId="0" xfId="62" applyNumberFormat="1" applyFont="1" applyBorder="1" applyAlignment="1">
      <alignment vertical="center"/>
    </xf>
    <xf numFmtId="176" fontId="14" fillId="0" borderId="0" xfId="62" applyFont="1" applyBorder="1" applyAlignment="1">
      <alignment vertical="center"/>
    </xf>
    <xf numFmtId="182" fontId="14" fillId="0" borderId="0" xfId="62" applyNumberFormat="1" applyFont="1" applyBorder="1" applyAlignment="1">
      <alignment vertical="center"/>
    </xf>
    <xf numFmtId="0" fontId="14" fillId="0" borderId="0" xfId="62" applyNumberFormat="1" applyFont="1" applyBorder="1" applyAlignment="1">
      <alignment vertical="center" wrapText="1"/>
    </xf>
    <xf numFmtId="0" fontId="15" fillId="0" borderId="0" xfId="62" applyNumberFormat="1" applyFont="1" applyBorder="1" applyAlignment="1">
      <alignment vertical="center"/>
    </xf>
    <xf numFmtId="182" fontId="15" fillId="0" borderId="0" xfId="62" applyNumberFormat="1" applyFont="1" applyBorder="1" applyAlignment="1">
      <alignment vertical="center"/>
    </xf>
    <xf numFmtId="176" fontId="0" fillId="0" borderId="0" xfId="62" applyFont="1" applyBorder="1" applyAlignment="1">
      <alignment vertical="center"/>
    </xf>
    <xf numFmtId="182" fontId="15" fillId="0" borderId="0" xfId="62" applyNumberFormat="1" applyFont="1" applyBorder="1" applyAlignment="1">
      <alignment vertical="center" wrapText="1"/>
    </xf>
    <xf numFmtId="182" fontId="16" fillId="0" borderId="0" xfId="62" applyNumberFormat="1" applyFont="1" applyBorder="1" applyAlignment="1">
      <alignment vertical="center" wrapText="1"/>
    </xf>
    <xf numFmtId="9" fontId="0" fillId="0" borderId="0" xfId="3" applyNumberFormat="1" applyFont="1" applyFill="1" applyBorder="1" applyAlignment="1" applyProtection="1">
      <alignment vertical="center"/>
    </xf>
    <xf numFmtId="181" fontId="12" fillId="0" borderId="0" xfId="54" applyNumberFormat="1" applyFont="1" applyFill="1" applyBorder="1" applyAlignment="1">
      <alignment vertical="center" wrapText="1"/>
    </xf>
    <xf numFmtId="182" fontId="16" fillId="0" borderId="0" xfId="62" applyNumberFormat="1" applyFont="1" applyBorder="1" applyAlignment="1">
      <alignment vertical="center"/>
    </xf>
    <xf numFmtId="182" fontId="17" fillId="0" borderId="0" xfId="62" applyNumberFormat="1" applyFont="1" applyBorder="1" applyAlignment="1">
      <alignment vertical="center"/>
    </xf>
    <xf numFmtId="181" fontId="18" fillId="0" borderId="0" xfId="54" applyNumberFormat="1" applyFont="1" applyFill="1" applyBorder="1" applyAlignment="1">
      <alignment vertical="center" wrapText="1"/>
    </xf>
    <xf numFmtId="181" fontId="4" fillId="0" borderId="0" xfId="54" applyNumberFormat="1" applyFont="1" applyBorder="1" applyAlignment="1">
      <alignment vertical="center" wrapText="1"/>
    </xf>
    <xf numFmtId="181" fontId="0" fillId="0" borderId="0" xfId="0" applyNumberFormat="1" applyFont="1" applyBorder="1" applyAlignment="1">
      <alignment vertical="center" wrapText="1"/>
    </xf>
    <xf numFmtId="181" fontId="19" fillId="0" borderId="0" xfId="54" applyNumberFormat="1" applyFont="1" applyBorder="1" applyAlignment="1">
      <alignment vertical="center"/>
    </xf>
    <xf numFmtId="181" fontId="20" fillId="0" borderId="0" xfId="54" applyNumberFormat="1" applyFont="1" applyBorder="1" applyAlignment="1">
      <alignment vertical="center"/>
    </xf>
    <xf numFmtId="176" fontId="21" fillId="0" borderId="0" xfId="62" applyFont="1" applyBorder="1" applyAlignment="1">
      <alignment vertical="center"/>
    </xf>
    <xf numFmtId="176" fontId="12" fillId="0" borderId="0" xfId="62" applyFont="1" applyBorder="1" applyAlignment="1">
      <alignment vertical="center"/>
    </xf>
    <xf numFmtId="176" fontId="22" fillId="0" borderId="0" xfId="62" applyFont="1" applyBorder="1" applyAlignment="1">
      <alignment vertical="center"/>
    </xf>
    <xf numFmtId="0" fontId="22" fillId="0" borderId="0" xfId="62" applyNumberFormat="1" applyFont="1" applyBorder="1" applyAlignment="1">
      <alignment vertical="center"/>
    </xf>
    <xf numFmtId="182" fontId="22" fillId="0" borderId="0" xfId="62" applyNumberFormat="1" applyFont="1" applyBorder="1" applyAlignment="1">
      <alignment vertical="center"/>
    </xf>
    <xf numFmtId="0" fontId="21" fillId="0" borderId="0" xfId="62" applyNumberFormat="1" applyFont="1" applyBorder="1" applyAlignment="1">
      <alignment vertical="center"/>
    </xf>
    <xf numFmtId="182" fontId="21" fillId="0" borderId="0" xfId="62" applyNumberFormat="1" applyFont="1" applyBorder="1" applyAlignment="1">
      <alignment vertical="center"/>
    </xf>
    <xf numFmtId="182" fontId="23" fillId="0" borderId="0" xfId="62" applyNumberFormat="1" applyFont="1" applyBorder="1" applyAlignment="1">
      <alignment vertical="center"/>
    </xf>
    <xf numFmtId="182" fontId="24" fillId="0" borderId="0" xfId="62" applyNumberFormat="1" applyFont="1" applyBorder="1" applyAlignment="1">
      <alignment vertical="center" wrapText="1"/>
    </xf>
    <xf numFmtId="182" fontId="24" fillId="0" borderId="0" xfId="62" applyNumberFormat="1" applyFont="1" applyBorder="1" applyAlignment="1">
      <alignment vertical="center"/>
    </xf>
    <xf numFmtId="176" fontId="25" fillId="0" borderId="0" xfId="62" applyFont="1" applyBorder="1" applyAlignment="1">
      <alignment vertical="center"/>
    </xf>
    <xf numFmtId="181" fontId="26" fillId="0" borderId="0" xfId="54" applyNumberFormat="1" applyFont="1" applyBorder="1" applyAlignment="1">
      <alignment vertical="center" wrapText="1"/>
    </xf>
    <xf numFmtId="181" fontId="11" fillId="0" borderId="0" xfId="54" applyNumberFormat="1" applyFont="1" applyAlignment="1">
      <alignment horizontal="left" vertical="center" wrapText="1"/>
    </xf>
    <xf numFmtId="181" fontId="0" fillId="0" borderId="0" xfId="54" applyNumberFormat="1" applyFont="1" applyAlignment="1">
      <alignment horizontal="left" vertical="center" wrapText="1"/>
    </xf>
    <xf numFmtId="181" fontId="12" fillId="0" borderId="0" xfId="54" applyNumberFormat="1" applyFont="1" applyAlignment="1">
      <alignment horizontal="center" vertical="center" wrapText="1"/>
    </xf>
    <xf numFmtId="176" fontId="2" fillId="0" borderId="5" xfId="62" applyFont="1" applyBorder="1" applyAlignment="1">
      <alignment horizontal="center" vertical="center" wrapText="1"/>
    </xf>
    <xf numFmtId="176" fontId="2" fillId="0" borderId="6" xfId="62" applyFont="1" applyBorder="1" applyAlignment="1">
      <alignment horizontal="center" vertical="center"/>
    </xf>
    <xf numFmtId="176" fontId="2" fillId="0" borderId="7" xfId="62" applyFont="1" applyBorder="1" applyAlignment="1">
      <alignment horizontal="center" vertical="center"/>
    </xf>
    <xf numFmtId="176" fontId="4" fillId="0" borderId="8" xfId="62" applyFont="1" applyBorder="1" applyAlignment="1">
      <alignment horizontal="left" vertical="center" wrapText="1"/>
    </xf>
    <xf numFmtId="176" fontId="4" fillId="0" borderId="9" xfId="62" applyFont="1" applyBorder="1" applyAlignment="1">
      <alignment horizontal="left" vertical="center"/>
    </xf>
    <xf numFmtId="176" fontId="4" fillId="0" borderId="6" xfId="62" applyFont="1" applyBorder="1" applyAlignment="1">
      <alignment horizontal="left" vertical="center"/>
    </xf>
    <xf numFmtId="176" fontId="4" fillId="0" borderId="7" xfId="62" applyFont="1" applyBorder="1" applyAlignment="1">
      <alignment horizontal="left" vertical="center"/>
    </xf>
    <xf numFmtId="0" fontId="14" fillId="0" borderId="1" xfId="62" applyNumberFormat="1" applyFont="1" applyBorder="1" applyAlignment="1">
      <alignment horizontal="center" vertical="center"/>
    </xf>
    <xf numFmtId="176" fontId="14" fillId="0" borderId="1" xfId="62" applyFont="1" applyBorder="1" applyAlignment="1">
      <alignment horizontal="center" vertical="center"/>
    </xf>
    <xf numFmtId="182" fontId="14" fillId="0" borderId="1" xfId="62" applyNumberFormat="1" applyFont="1" applyBorder="1" applyAlignment="1">
      <alignment horizontal="center" vertical="center"/>
    </xf>
    <xf numFmtId="0" fontId="14" fillId="0" borderId="2" xfId="62" applyNumberFormat="1" applyFont="1" applyBorder="1" applyAlignment="1">
      <alignment horizontal="center" vertical="center" wrapText="1"/>
    </xf>
    <xf numFmtId="176" fontId="14" fillId="0" borderId="2" xfId="62" applyFont="1" applyBorder="1" applyAlignment="1">
      <alignment horizontal="center" vertical="center" wrapText="1"/>
    </xf>
    <xf numFmtId="176" fontId="14" fillId="0" borderId="2" xfId="62" applyFont="1" applyBorder="1" applyAlignment="1">
      <alignment horizontal="center" vertical="center"/>
    </xf>
    <xf numFmtId="0" fontId="15" fillId="0" borderId="1" xfId="62" applyNumberFormat="1" applyFont="1" applyBorder="1" applyAlignment="1">
      <alignment horizontal="center" vertical="center"/>
    </xf>
    <xf numFmtId="182" fontId="15" fillId="0" borderId="1" xfId="62" applyNumberFormat="1" applyFont="1" applyBorder="1" applyAlignment="1">
      <alignment horizontal="center" vertical="center"/>
    </xf>
    <xf numFmtId="181" fontId="0" fillId="0" borderId="1" xfId="54" applyNumberFormat="1" applyFont="1" applyBorder="1" applyAlignment="1">
      <alignment horizontal="center" vertical="center" wrapText="1"/>
    </xf>
    <xf numFmtId="0" fontId="14" fillId="0" borderId="3" xfId="62" applyNumberFormat="1" applyFont="1" applyBorder="1" applyAlignment="1">
      <alignment horizontal="center" vertical="center" wrapText="1"/>
    </xf>
    <xf numFmtId="176" fontId="14" fillId="0" borderId="3" xfId="62" applyFont="1" applyBorder="1" applyAlignment="1">
      <alignment horizontal="center" vertical="center" wrapText="1"/>
    </xf>
    <xf numFmtId="176" fontId="14" fillId="0" borderId="3" xfId="62" applyFont="1" applyBorder="1" applyAlignment="1">
      <alignment horizontal="center" vertical="center"/>
    </xf>
    <xf numFmtId="0" fontId="14" fillId="0" borderId="4" xfId="62" applyNumberFormat="1" applyFont="1" applyBorder="1" applyAlignment="1">
      <alignment horizontal="center" vertical="center" wrapText="1"/>
    </xf>
    <xf numFmtId="176" fontId="14" fillId="0" borderId="4" xfId="62" applyFont="1" applyBorder="1" applyAlignment="1">
      <alignment horizontal="center" vertical="center" wrapText="1"/>
    </xf>
    <xf numFmtId="176" fontId="14" fillId="0" borderId="4" xfId="62" applyFont="1" applyBorder="1" applyAlignment="1">
      <alignment horizontal="center" vertical="center"/>
    </xf>
    <xf numFmtId="0" fontId="14" fillId="0" borderId="5" xfId="62" applyNumberFormat="1" applyFont="1" applyBorder="1" applyAlignment="1">
      <alignment horizontal="center" vertical="center" wrapText="1"/>
    </xf>
    <xf numFmtId="0" fontId="14" fillId="0" borderId="6" xfId="62" applyNumberFormat="1" applyFont="1" applyBorder="1" applyAlignment="1">
      <alignment horizontal="center" vertical="center" wrapText="1"/>
    </xf>
    <xf numFmtId="0" fontId="14" fillId="0" borderId="7" xfId="62" applyNumberFormat="1" applyFont="1" applyBorder="1" applyAlignment="1">
      <alignment horizontal="center" vertical="center" wrapText="1"/>
    </xf>
    <xf numFmtId="176" fontId="14" fillId="0" borderId="5" xfId="62" applyFont="1" applyBorder="1" applyAlignment="1">
      <alignment horizontal="center" vertical="center"/>
    </xf>
    <xf numFmtId="176" fontId="14" fillId="0" borderId="6" xfId="62" applyFont="1" applyBorder="1" applyAlignment="1">
      <alignment horizontal="center" vertical="center"/>
    </xf>
    <xf numFmtId="176" fontId="14" fillId="0" borderId="7" xfId="62" applyFont="1" applyBorder="1" applyAlignment="1">
      <alignment horizontal="center" vertical="center"/>
    </xf>
    <xf numFmtId="9" fontId="14" fillId="0" borderId="1" xfId="62" applyNumberFormat="1" applyFont="1" applyBorder="1" applyAlignment="1">
      <alignment horizontal="center" vertical="center" wrapText="1"/>
    </xf>
    <xf numFmtId="176" fontId="27" fillId="0" borderId="5" xfId="62" applyFont="1" applyBorder="1" applyAlignment="1">
      <alignment horizontal="center" vertical="center"/>
    </xf>
    <xf numFmtId="176" fontId="27" fillId="0" borderId="6" xfId="62" applyFont="1" applyBorder="1" applyAlignment="1">
      <alignment horizontal="center" vertical="center"/>
    </xf>
    <xf numFmtId="176" fontId="27" fillId="0" borderId="7" xfId="62" applyFont="1" applyBorder="1" applyAlignment="1">
      <alignment horizontal="center" vertical="center"/>
    </xf>
    <xf numFmtId="181" fontId="4" fillId="0" borderId="1" xfId="54" applyNumberFormat="1" applyFont="1" applyBorder="1" applyAlignment="1">
      <alignment horizontal="center" vertical="center" wrapText="1"/>
    </xf>
    <xf numFmtId="181" fontId="0" fillId="0" borderId="1" xfId="0" applyNumberFormat="1" applyFont="1" applyBorder="1" applyAlignment="1">
      <alignment horizontal="center" vertical="center" wrapText="1"/>
    </xf>
    <xf numFmtId="181" fontId="0" fillId="0" borderId="1" xfId="0" applyNumberFormat="1" applyFont="1" applyBorder="1" applyAlignment="1">
      <alignment horizontal="left" vertical="center" wrapText="1"/>
    </xf>
    <xf numFmtId="181" fontId="19" fillId="0" borderId="0" xfId="54" applyNumberFormat="1" applyFont="1" applyAlignment="1">
      <alignment horizontal="left" vertical="center"/>
    </xf>
    <xf numFmtId="181" fontId="12" fillId="0" borderId="0" xfId="54" applyNumberFormat="1" applyFont="1" applyAlignment="1">
      <alignment vertical="center" wrapText="1"/>
    </xf>
    <xf numFmtId="181" fontId="20" fillId="0" borderId="0" xfId="54" applyNumberFormat="1" applyFont="1" applyAlignment="1">
      <alignment horizontal="left" vertical="center"/>
    </xf>
    <xf numFmtId="176" fontId="21" fillId="0" borderId="0" xfId="62" applyFont="1" applyAlignment="1">
      <alignment vertical="center"/>
    </xf>
    <xf numFmtId="176" fontId="12" fillId="0" borderId="0" xfId="62" applyFont="1" applyAlignment="1">
      <alignment vertical="center"/>
    </xf>
    <xf numFmtId="176" fontId="22" fillId="0" borderId="0" xfId="62" applyFont="1" applyAlignment="1">
      <alignment vertical="center"/>
    </xf>
    <xf numFmtId="182" fontId="12" fillId="0" borderId="0" xfId="62" applyNumberFormat="1" applyFont="1" applyBorder="1" applyAlignment="1">
      <alignment vertical="center"/>
    </xf>
    <xf numFmtId="176" fontId="12" fillId="0" borderId="0" xfId="62" applyFont="1" applyBorder="1" applyAlignment="1">
      <alignment horizontal="center" vertical="center"/>
    </xf>
    <xf numFmtId="182" fontId="24" fillId="0" borderId="0" xfId="62" applyNumberFormat="1" applyFont="1" applyBorder="1" applyAlignment="1">
      <alignment horizontal="center" vertical="center"/>
    </xf>
    <xf numFmtId="176" fontId="25" fillId="0" borderId="0" xfId="62" applyFont="1" applyBorder="1" applyAlignment="1">
      <alignment horizontal="center" vertical="center"/>
    </xf>
    <xf numFmtId="181" fontId="26" fillId="0" borderId="0" xfId="54" applyNumberFormat="1" applyFont="1" applyBorder="1" applyAlignment="1">
      <alignment horizontal="center" vertical="center" wrapText="1"/>
    </xf>
    <xf numFmtId="181" fontId="12" fillId="0" borderId="0" xfId="54" applyNumberFormat="1" applyFont="1" applyBorder="1" applyAlignment="1">
      <alignment horizontal="center" vertical="center" wrapText="1"/>
    </xf>
    <xf numFmtId="181" fontId="12" fillId="0" borderId="0" xfId="54" applyNumberFormat="1" applyFont="1" applyBorder="1" applyAlignment="1">
      <alignment horizontal="left" vertical="center" wrapText="1"/>
    </xf>
    <xf numFmtId="9" fontId="0" fillId="0" borderId="0" xfId="3" applyNumberFormat="1" applyFont="1" applyFill="1" applyBorder="1" applyAlignment="1" applyProtection="1">
      <alignment horizontal="center" vertical="center"/>
    </xf>
    <xf numFmtId="0" fontId="0" fillId="0" borderId="0" xfId="57">
      <alignment vertical="center"/>
    </xf>
    <xf numFmtId="0" fontId="2" fillId="0" borderId="0" xfId="57" applyFont="1" applyAlignment="1">
      <alignment vertical="center" wrapText="1"/>
    </xf>
    <xf numFmtId="0" fontId="28" fillId="0" borderId="0" xfId="57" applyFont="1" applyAlignment="1">
      <alignment horizontal="center" vertical="center" wrapText="1"/>
    </xf>
    <xf numFmtId="0" fontId="13" fillId="0" borderId="0" xfId="57" applyFont="1" applyAlignment="1">
      <alignment horizontal="center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1.封面、汇总表" xfId="49"/>
    <cellStyle name="差_120312 【格式】绿地吴江售楼处报价" xfId="50"/>
    <cellStyle name="差_零星改造工程（土建部分）" xfId="51"/>
    <cellStyle name="差_绿地家具清单【格式】" xfId="52"/>
    <cellStyle name="常规 2" xfId="53"/>
    <cellStyle name="常规 2 3" xfId="54"/>
    <cellStyle name="常规 2 3 2" xfId="55"/>
    <cellStyle name="常规 3" xfId="56"/>
    <cellStyle name="常规 4" xfId="57"/>
    <cellStyle name="常规 5" xfId="58"/>
    <cellStyle name="常规 6 2" xfId="59"/>
    <cellStyle name="常规_Sheet1" xfId="60"/>
    <cellStyle name="常规_Sheet1_2" xfId="61"/>
    <cellStyle name="常规_金地赵巷A2报价清单 2" xfId="62"/>
    <cellStyle name="好_1.封面、汇总表" xfId="63"/>
    <cellStyle name="千位分隔 2" xfId="6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5.emf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14.png"/><Relationship Id="rId8" Type="http://schemas.openxmlformats.org/officeDocument/2006/relationships/image" Target="../media/image13.png"/><Relationship Id="rId7" Type="http://schemas.openxmlformats.org/officeDocument/2006/relationships/image" Target="../media/image12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9" Type="http://schemas.openxmlformats.org/officeDocument/2006/relationships/image" Target="../media/image34.png"/><Relationship Id="rId28" Type="http://schemas.openxmlformats.org/officeDocument/2006/relationships/image" Target="../media/image33.png"/><Relationship Id="rId27" Type="http://schemas.openxmlformats.org/officeDocument/2006/relationships/image" Target="../media/image32.png"/><Relationship Id="rId26" Type="http://schemas.openxmlformats.org/officeDocument/2006/relationships/image" Target="../media/image31.png"/><Relationship Id="rId25" Type="http://schemas.openxmlformats.org/officeDocument/2006/relationships/image" Target="../media/image30.png"/><Relationship Id="rId24" Type="http://schemas.openxmlformats.org/officeDocument/2006/relationships/image" Target="../media/image29.png"/><Relationship Id="rId23" Type="http://schemas.openxmlformats.org/officeDocument/2006/relationships/image" Target="../media/image28.png"/><Relationship Id="rId22" Type="http://schemas.openxmlformats.org/officeDocument/2006/relationships/image" Target="../media/image27.png"/><Relationship Id="rId21" Type="http://schemas.openxmlformats.org/officeDocument/2006/relationships/image" Target="../media/image26.wdp"/><Relationship Id="rId20" Type="http://schemas.openxmlformats.org/officeDocument/2006/relationships/image" Target="../media/image25.png"/><Relationship Id="rId2" Type="http://schemas.openxmlformats.org/officeDocument/2006/relationships/image" Target="../media/image7.png"/><Relationship Id="rId19" Type="http://schemas.openxmlformats.org/officeDocument/2006/relationships/image" Target="../media/image24.wdp"/><Relationship Id="rId18" Type="http://schemas.openxmlformats.org/officeDocument/2006/relationships/image" Target="../media/image23.png"/><Relationship Id="rId17" Type="http://schemas.openxmlformats.org/officeDocument/2006/relationships/image" Target="../media/image22.png"/><Relationship Id="rId16" Type="http://schemas.openxmlformats.org/officeDocument/2006/relationships/image" Target="../media/image21.wdp"/><Relationship Id="rId15" Type="http://schemas.openxmlformats.org/officeDocument/2006/relationships/image" Target="../media/image20.png"/><Relationship Id="rId14" Type="http://schemas.openxmlformats.org/officeDocument/2006/relationships/image" Target="../media/image19.png"/><Relationship Id="rId13" Type="http://schemas.openxmlformats.org/officeDocument/2006/relationships/image" Target="../media/image18.wdp"/><Relationship Id="rId12" Type="http://schemas.openxmlformats.org/officeDocument/2006/relationships/image" Target="../media/image17.png"/><Relationship Id="rId11" Type="http://schemas.openxmlformats.org/officeDocument/2006/relationships/image" Target="../media/image16.png"/><Relationship Id="rId10" Type="http://schemas.openxmlformats.org/officeDocument/2006/relationships/image" Target="../media/image15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39.png"/><Relationship Id="rId4" Type="http://schemas.openxmlformats.org/officeDocument/2006/relationships/image" Target="../media/image38.png"/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5.xml.rels><?xml version="1.0" encoding="UTF-8" standalone="yes"?>
<Relationships xmlns="http://schemas.openxmlformats.org/package/2006/relationships"><Relationship Id="rId5" Type="http://schemas.openxmlformats.org/officeDocument/2006/relationships/image" Target="../media/image44.png"/><Relationship Id="rId4" Type="http://schemas.openxmlformats.org/officeDocument/2006/relationships/image" Target="../media/image43.png"/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jpeg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image" Target="../media/image55.png"/><Relationship Id="rId8" Type="http://schemas.openxmlformats.org/officeDocument/2006/relationships/image" Target="../media/image54.png"/><Relationship Id="rId7" Type="http://schemas.openxmlformats.org/officeDocument/2006/relationships/image" Target="../media/image53.wdp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Relationship Id="rId3" Type="http://schemas.openxmlformats.org/officeDocument/2006/relationships/image" Target="../media/image49.png"/><Relationship Id="rId2" Type="http://schemas.openxmlformats.org/officeDocument/2006/relationships/image" Target="../media/image48.wdp"/><Relationship Id="rId1" Type="http://schemas.openxmlformats.org/officeDocument/2006/relationships/image" Target="../media/image47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64.jpeg"/><Relationship Id="rId8" Type="http://schemas.openxmlformats.org/officeDocument/2006/relationships/image" Target="../media/image63.png"/><Relationship Id="rId7" Type="http://schemas.openxmlformats.org/officeDocument/2006/relationships/image" Target="../media/image62.png"/><Relationship Id="rId6" Type="http://schemas.openxmlformats.org/officeDocument/2006/relationships/image" Target="../media/image61.png"/><Relationship Id="rId5" Type="http://schemas.openxmlformats.org/officeDocument/2006/relationships/image" Target="../media/image60.png"/><Relationship Id="rId4" Type="http://schemas.openxmlformats.org/officeDocument/2006/relationships/image" Target="../media/image59.png"/><Relationship Id="rId3" Type="http://schemas.openxmlformats.org/officeDocument/2006/relationships/image" Target="../media/image58.png"/><Relationship Id="rId27" Type="http://schemas.openxmlformats.org/officeDocument/2006/relationships/image" Target="../media/image82.png"/><Relationship Id="rId26" Type="http://schemas.openxmlformats.org/officeDocument/2006/relationships/image" Target="../media/image81.png"/><Relationship Id="rId25" Type="http://schemas.openxmlformats.org/officeDocument/2006/relationships/image" Target="../media/image80.png"/><Relationship Id="rId24" Type="http://schemas.openxmlformats.org/officeDocument/2006/relationships/image" Target="../media/image79.png"/><Relationship Id="rId23" Type="http://schemas.openxmlformats.org/officeDocument/2006/relationships/image" Target="../media/image78.png"/><Relationship Id="rId22" Type="http://schemas.openxmlformats.org/officeDocument/2006/relationships/image" Target="../media/image77.png"/><Relationship Id="rId21" Type="http://schemas.openxmlformats.org/officeDocument/2006/relationships/image" Target="../media/image76.png"/><Relationship Id="rId20" Type="http://schemas.openxmlformats.org/officeDocument/2006/relationships/image" Target="../media/image75.png"/><Relationship Id="rId2" Type="http://schemas.openxmlformats.org/officeDocument/2006/relationships/image" Target="../media/image57.png"/><Relationship Id="rId19" Type="http://schemas.openxmlformats.org/officeDocument/2006/relationships/image" Target="../media/image74.png"/><Relationship Id="rId18" Type="http://schemas.openxmlformats.org/officeDocument/2006/relationships/image" Target="../media/image73.png"/><Relationship Id="rId17" Type="http://schemas.openxmlformats.org/officeDocument/2006/relationships/image" Target="../media/image72.png"/><Relationship Id="rId16" Type="http://schemas.openxmlformats.org/officeDocument/2006/relationships/image" Target="../media/image71.png"/><Relationship Id="rId15" Type="http://schemas.openxmlformats.org/officeDocument/2006/relationships/image" Target="../media/image70.png"/><Relationship Id="rId14" Type="http://schemas.openxmlformats.org/officeDocument/2006/relationships/image" Target="../media/image69.png"/><Relationship Id="rId13" Type="http://schemas.openxmlformats.org/officeDocument/2006/relationships/image" Target="../media/image68.png"/><Relationship Id="rId12" Type="http://schemas.openxmlformats.org/officeDocument/2006/relationships/image" Target="../media/image67.png"/><Relationship Id="rId11" Type="http://schemas.openxmlformats.org/officeDocument/2006/relationships/image" Target="../media/image66.png"/><Relationship Id="rId10" Type="http://schemas.openxmlformats.org/officeDocument/2006/relationships/image" Target="../media/image65.png"/><Relationship Id="rId1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66260</xdr:colOff>
      <xdr:row>24</xdr:row>
      <xdr:rowOff>57978</xdr:rowOff>
    </xdr:from>
    <xdr:to>
      <xdr:col>5</xdr:col>
      <xdr:colOff>331455</xdr:colOff>
      <xdr:row>25</xdr:row>
      <xdr:rowOff>218393</xdr:rowOff>
    </xdr:to>
    <xdr:pic>
      <xdr:nvPicPr>
        <xdr:cNvPr id="2" name="Picture 2"/>
        <xdr:cNvPicPr>
          <a:picLocks noChangeAspect="1" noChangeArrowheads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23440" y="7366635"/>
          <a:ext cx="1636395" cy="441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147021</xdr:colOff>
      <xdr:row>5</xdr:row>
      <xdr:rowOff>241561</xdr:rowOff>
    </xdr:from>
    <xdr:to>
      <xdr:col>10</xdr:col>
      <xdr:colOff>494591</xdr:colOff>
      <xdr:row>16</xdr:row>
      <xdr:rowOff>300989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28310" y="2077720"/>
          <a:ext cx="3814445" cy="4302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212912</xdr:colOff>
      <xdr:row>4</xdr:row>
      <xdr:rowOff>205549</xdr:rowOff>
    </xdr:from>
    <xdr:to>
      <xdr:col>17</xdr:col>
      <xdr:colOff>84045</xdr:colOff>
      <xdr:row>16</xdr:row>
      <xdr:rowOff>436463</xdr:rowOff>
    </xdr:to>
    <xdr:sp>
      <xdr:nvSpPr>
        <xdr:cNvPr id="4" name="object 8"/>
        <xdr:cNvSpPr/>
      </xdr:nvSpPr>
      <xdr:spPr>
        <a:xfrm>
          <a:off x="9061450" y="1660525"/>
          <a:ext cx="4805045" cy="4855845"/>
        </a:xfrm>
        <a:prstGeom prst="rect">
          <a:avLst/>
        </a:prstGeom>
        <a:blipFill>
          <a:blip r:embed="rId2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/>
      </xdr:txBody>
    </xdr:sp>
    <xdr:clientData/>
  </xdr:twoCellAnchor>
  <xdr:twoCellAnchor>
    <xdr:from>
      <xdr:col>17</xdr:col>
      <xdr:colOff>78442</xdr:colOff>
      <xdr:row>7</xdr:row>
      <xdr:rowOff>32748</xdr:rowOff>
    </xdr:from>
    <xdr:to>
      <xdr:col>24</xdr:col>
      <xdr:colOff>441392</xdr:colOff>
      <xdr:row>16</xdr:row>
      <xdr:rowOff>156883</xdr:rowOff>
    </xdr:to>
    <xdr:sp>
      <xdr:nvSpPr>
        <xdr:cNvPr id="5" name="object 3"/>
        <xdr:cNvSpPr/>
      </xdr:nvSpPr>
      <xdr:spPr>
        <a:xfrm>
          <a:off x="13860780" y="2630805"/>
          <a:ext cx="5163820" cy="3606165"/>
        </a:xfrm>
        <a:prstGeom prst="rect">
          <a:avLst/>
        </a:prstGeom>
        <a:blipFill>
          <a:blip r:embed="rId3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sz="1675"/>
        </a:p>
      </xdr:txBody>
    </xdr:sp>
    <xdr:clientData/>
  </xdr:twoCellAnchor>
  <xdr:twoCellAnchor editAs="oneCell">
    <xdr:from>
      <xdr:col>0</xdr:col>
      <xdr:colOff>392206</xdr:colOff>
      <xdr:row>4</xdr:row>
      <xdr:rowOff>380998</xdr:rowOff>
    </xdr:from>
    <xdr:to>
      <xdr:col>5</xdr:col>
      <xdr:colOff>409474</xdr:colOff>
      <xdr:row>14</xdr:row>
      <xdr:rowOff>134469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1795" y="1835785"/>
          <a:ext cx="4522470" cy="3563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614795</xdr:colOff>
      <xdr:row>4</xdr:row>
      <xdr:rowOff>50714</xdr:rowOff>
    </xdr:from>
    <xdr:to>
      <xdr:col>3</xdr:col>
      <xdr:colOff>1766454</xdr:colOff>
      <xdr:row>4</xdr:row>
      <xdr:rowOff>1472045</xdr:rowOff>
    </xdr:to>
    <xdr:sp>
      <xdr:nvSpPr>
        <xdr:cNvPr id="358" name="object 19"/>
        <xdr:cNvSpPr/>
      </xdr:nvSpPr>
      <xdr:spPr>
        <a:xfrm>
          <a:off x="3186430" y="3473450"/>
          <a:ext cx="1151255" cy="1421765"/>
        </a:xfrm>
        <a:prstGeom prst="rect">
          <a:avLst/>
        </a:prstGeom>
        <a:blipFill>
          <a:blip r:embed="rId1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/>
      </xdr:txBody>
    </xdr:sp>
    <xdr:clientData/>
  </xdr:twoCellAnchor>
  <xdr:twoCellAnchor>
    <xdr:from>
      <xdr:col>3</xdr:col>
      <xdr:colOff>329045</xdr:colOff>
      <xdr:row>3</xdr:row>
      <xdr:rowOff>329046</xdr:rowOff>
    </xdr:from>
    <xdr:to>
      <xdr:col>3</xdr:col>
      <xdr:colOff>2400883</xdr:colOff>
      <xdr:row>3</xdr:row>
      <xdr:rowOff>1627885</xdr:rowOff>
    </xdr:to>
    <xdr:grpSp>
      <xdr:nvGrpSpPr>
        <xdr:cNvPr id="37" name="组合 36"/>
        <xdr:cNvGrpSpPr/>
      </xdr:nvGrpSpPr>
      <xdr:grpSpPr>
        <a:xfrm>
          <a:off x="2900680" y="1972945"/>
          <a:ext cx="2071370" cy="1298575"/>
          <a:chOff x="7586972" y="7428622"/>
          <a:chExt cx="4528398" cy="2838861"/>
        </a:xfrm>
      </xdr:grpSpPr>
      <xdr:pic>
        <xdr:nvPicPr>
          <xdr:cNvPr id="41" name="图片 40"/>
          <xdr:cNvPicPr>
            <a:picLocks noChangeAspect="1"/>
          </xdr:cNvPicPr>
        </xdr:nvPicPr>
        <xdr:blipFill>
          <a:blip r:embed="rId2"/>
          <a:srcRect l="13613" b="5680"/>
          <a:stretch>
            <a:fillRect/>
          </a:stretch>
        </xdr:blipFill>
        <xdr:spPr>
          <a:xfrm>
            <a:off x="7968821" y="7428622"/>
            <a:ext cx="4146549" cy="2762885"/>
          </a:xfrm>
          <a:prstGeom prst="rect">
            <a:avLst/>
          </a:prstGeom>
        </xdr:spPr>
      </xdr:pic>
      <xdr:pic>
        <xdr:nvPicPr>
          <xdr:cNvPr id="44" name="图片 43"/>
          <xdr:cNvPicPr>
            <a:picLocks noChangeAspect="1"/>
          </xdr:cNvPicPr>
        </xdr:nvPicPr>
        <xdr:blipFill>
          <a:blip r:embed="rId2"/>
          <a:srcRect l="172" t="47280" r="82511" b="1127"/>
          <a:stretch>
            <a:fillRect/>
          </a:stretch>
        </xdr:blipFill>
        <xdr:spPr>
          <a:xfrm>
            <a:off x="7586972" y="8756183"/>
            <a:ext cx="831215" cy="1511300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571500</xdr:colOff>
      <xdr:row>10</xdr:row>
      <xdr:rowOff>346363</xdr:rowOff>
    </xdr:from>
    <xdr:to>
      <xdr:col>3</xdr:col>
      <xdr:colOff>1983105</xdr:colOff>
      <xdr:row>10</xdr:row>
      <xdr:rowOff>1633508</xdr:rowOff>
    </xdr:to>
    <xdr:pic>
      <xdr:nvPicPr>
        <xdr:cNvPr id="46" name="图片 45"/>
        <xdr:cNvPicPr>
          <a:picLocks noChangeAspect="1"/>
        </xdr:cNvPicPr>
      </xdr:nvPicPr>
      <xdr:blipFill>
        <a:blip r:embed="rId3"/>
        <a:srcRect l="11901" t="46026" r="43178" b="18864"/>
        <a:stretch>
          <a:fillRect/>
        </a:stretch>
      </xdr:blipFill>
      <xdr:spPr>
        <a:xfrm>
          <a:off x="3143250" y="14566900"/>
          <a:ext cx="1411605" cy="128714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9</xdr:row>
      <xdr:rowOff>435639</xdr:rowOff>
    </xdr:from>
    <xdr:to>
      <xdr:col>3</xdr:col>
      <xdr:colOff>2493818</xdr:colOff>
      <xdr:row>9</xdr:row>
      <xdr:rowOff>1463989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62250" y="12953365"/>
          <a:ext cx="2303145" cy="1028065"/>
        </a:xfrm>
        <a:prstGeom prst="rect">
          <a:avLst/>
        </a:prstGeom>
      </xdr:spPr>
    </xdr:pic>
    <xdr:clientData/>
  </xdr:twoCellAnchor>
  <xdr:twoCellAnchor editAs="oneCell">
    <xdr:from>
      <xdr:col>3</xdr:col>
      <xdr:colOff>294409</xdr:colOff>
      <xdr:row>11</xdr:row>
      <xdr:rowOff>484909</xdr:rowOff>
    </xdr:from>
    <xdr:to>
      <xdr:col>3</xdr:col>
      <xdr:colOff>2294409</xdr:colOff>
      <xdr:row>11</xdr:row>
      <xdr:rowOff>1513480</xdr:rowOff>
    </xdr:to>
    <xdr:pic>
      <xdr:nvPicPr>
        <xdr:cNvPr id="4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65755" y="16408400"/>
          <a:ext cx="2000250" cy="1028700"/>
        </a:xfrm>
        <a:prstGeom prst="rect">
          <a:avLst/>
        </a:prstGeom>
      </xdr:spPr>
    </xdr:pic>
    <xdr:clientData/>
  </xdr:twoCellAnchor>
  <xdr:twoCellAnchor editAs="oneCell">
    <xdr:from>
      <xdr:col>3</xdr:col>
      <xdr:colOff>138546</xdr:colOff>
      <xdr:row>12</xdr:row>
      <xdr:rowOff>484246</xdr:rowOff>
    </xdr:from>
    <xdr:to>
      <xdr:col>3</xdr:col>
      <xdr:colOff>2424546</xdr:colOff>
      <xdr:row>12</xdr:row>
      <xdr:rowOff>1495238</xdr:rowOff>
    </xdr:to>
    <xdr:pic>
      <xdr:nvPicPr>
        <xdr:cNvPr id="5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710180" y="18110835"/>
          <a:ext cx="2286000" cy="1010920"/>
        </a:xfrm>
        <a:prstGeom prst="rect">
          <a:avLst/>
        </a:prstGeom>
      </xdr:spPr>
    </xdr:pic>
    <xdr:clientData/>
  </xdr:twoCellAnchor>
  <xdr:twoCellAnchor editAs="oneCell">
    <xdr:from>
      <xdr:col>3</xdr:col>
      <xdr:colOff>17318</xdr:colOff>
      <xdr:row>13</xdr:row>
      <xdr:rowOff>283693</xdr:rowOff>
    </xdr:from>
    <xdr:to>
      <xdr:col>3</xdr:col>
      <xdr:colOff>2413654</xdr:colOff>
      <xdr:row>13</xdr:row>
      <xdr:rowOff>1489363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88895" y="19613245"/>
          <a:ext cx="2396490" cy="1205865"/>
        </a:xfrm>
        <a:prstGeom prst="rect">
          <a:avLst/>
        </a:prstGeom>
      </xdr:spPr>
    </xdr:pic>
    <xdr:clientData/>
  </xdr:twoCellAnchor>
  <xdr:twoCellAnchor editAs="oneCell">
    <xdr:from>
      <xdr:col>3</xdr:col>
      <xdr:colOff>727364</xdr:colOff>
      <xdr:row>14</xdr:row>
      <xdr:rowOff>380999</xdr:rowOff>
    </xdr:from>
    <xdr:to>
      <xdr:col>3</xdr:col>
      <xdr:colOff>1851174</xdr:colOff>
      <xdr:row>14</xdr:row>
      <xdr:rowOff>1314332</xdr:rowOff>
    </xdr:to>
    <xdr:pic>
      <xdr:nvPicPr>
        <xdr:cNvPr id="7" name="图片 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298825" y="21348700"/>
          <a:ext cx="1123950" cy="933450"/>
        </a:xfrm>
        <a:prstGeom prst="rect">
          <a:avLst/>
        </a:prstGeom>
      </xdr:spPr>
    </xdr:pic>
    <xdr:clientData/>
  </xdr:twoCellAnchor>
  <xdr:twoCellAnchor>
    <xdr:from>
      <xdr:col>3</xdr:col>
      <xdr:colOff>658093</xdr:colOff>
      <xdr:row>16</xdr:row>
      <xdr:rowOff>144842</xdr:rowOff>
    </xdr:from>
    <xdr:to>
      <xdr:col>3</xdr:col>
      <xdr:colOff>2080697</xdr:colOff>
      <xdr:row>16</xdr:row>
      <xdr:rowOff>1521285</xdr:rowOff>
    </xdr:to>
    <xdr:sp>
      <xdr:nvSpPr>
        <xdr:cNvPr id="55" name="object 25"/>
        <xdr:cNvSpPr/>
      </xdr:nvSpPr>
      <xdr:spPr>
        <a:xfrm>
          <a:off x="3229610" y="24340185"/>
          <a:ext cx="1422400" cy="1376045"/>
        </a:xfrm>
        <a:prstGeom prst="rect">
          <a:avLst/>
        </a:prstGeom>
        <a:blipFill>
          <a:blip r:embed="rId9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/>
      </xdr:txBody>
    </xdr:sp>
    <xdr:clientData/>
  </xdr:twoCellAnchor>
  <xdr:twoCellAnchor>
    <xdr:from>
      <xdr:col>3</xdr:col>
      <xdr:colOff>623454</xdr:colOff>
      <xdr:row>19</xdr:row>
      <xdr:rowOff>138545</xdr:rowOff>
    </xdr:from>
    <xdr:to>
      <xdr:col>3</xdr:col>
      <xdr:colOff>2157679</xdr:colOff>
      <xdr:row>19</xdr:row>
      <xdr:rowOff>1715608</xdr:rowOff>
    </xdr:to>
    <xdr:grpSp>
      <xdr:nvGrpSpPr>
        <xdr:cNvPr id="57" name="组合 56"/>
        <xdr:cNvGrpSpPr/>
      </xdr:nvGrpSpPr>
      <xdr:grpSpPr>
        <a:xfrm>
          <a:off x="3194685" y="29375735"/>
          <a:ext cx="1534160" cy="1576705"/>
          <a:chOff x="2205935" y="1629051"/>
          <a:chExt cx="5132429" cy="5248519"/>
        </a:xfrm>
      </xdr:grpSpPr>
      <xdr:pic>
        <xdr:nvPicPr>
          <xdr:cNvPr id="59" name="图片 58"/>
          <xdr:cNvPicPr>
            <a:picLocks noChangeAspect="1"/>
          </xdr:cNvPicPr>
        </xdr:nvPicPr>
        <xdr:blipFill>
          <a:blip r:embed="rId10">
            <a:lum bright="-12000" contrast="24000"/>
          </a:blip>
          <a:stretch>
            <a:fillRect/>
          </a:stretch>
        </xdr:blipFill>
        <xdr:spPr>
          <a:xfrm>
            <a:off x="2205935" y="1629051"/>
            <a:ext cx="5132429" cy="5248519"/>
          </a:xfrm>
          <a:prstGeom prst="rect">
            <a:avLst/>
          </a:prstGeom>
        </xdr:spPr>
      </xdr:pic>
      <xdr:grpSp>
        <xdr:nvGrpSpPr>
          <xdr:cNvPr id="60" name="组合 59"/>
          <xdr:cNvGrpSpPr/>
        </xdr:nvGrpSpPr>
        <xdr:grpSpPr>
          <a:xfrm>
            <a:off x="2513138" y="1900182"/>
            <a:ext cx="4654794" cy="3456916"/>
            <a:chOff x="1127" y="2852"/>
            <a:chExt cx="7554" cy="6120"/>
          </a:xfrm>
        </xdr:grpSpPr>
        <xdr:pic>
          <xdr:nvPicPr>
            <xdr:cNvPr id="61" name="图片 60"/>
            <xdr:cNvPicPr>
              <a:picLocks noChangeAspect="1"/>
            </xdr:cNvPicPr>
          </xdr:nvPicPr>
          <xdr:blipFill>
            <a:blip r:embed="rId11"/>
            <a:stretch>
              <a:fillRect/>
            </a:stretch>
          </xdr:blipFill>
          <xdr:spPr>
            <a:xfrm>
              <a:off x="2357" y="6118"/>
              <a:ext cx="1186" cy="1800"/>
            </a:xfrm>
            <a:prstGeom prst="rect">
              <a:avLst/>
            </a:prstGeom>
          </xdr:spPr>
        </xdr:pic>
        <xdr:pic>
          <xdr:nvPicPr>
            <xdr:cNvPr id="62" name="图片 61"/>
            <xdr:cNvPicPr>
              <a:picLocks noChangeAspect="1"/>
            </xdr:cNvPicPr>
          </xdr:nvPicPr>
          <xdr:blipFill>
            <a:blip r:embed="rId12">
              <a:extLst>
                <a:ext uri="{BEBA8EAE-BF5A-486C-A8C5-ECC9F3942E4B}">
                  <a14:imgProps xmlns:a14="http://schemas.microsoft.com/office/drawing/2010/main">
                    <a14:imgLayer r:embed="rId13">
                      <a14:imgEffect>
                        <a14:backgroundRemoval t="0" b="100000" l="0" r="100000">
                          <a14:foregroundMark x1="75000" y1="83796" x2="75000" y2="83796"/>
                          <a14:foregroundMark x1="76829" y1="73148" x2="76829" y2="73148"/>
                          <a14:foregroundMark x1="81098" y1="19907" x2="81098" y2="19907"/>
                          <a14:foregroundMark x1="82927" y1="10648" x2="82927" y2="10648"/>
                        </a14:backgroundRemoval>
                      </a14:imgEffect>
                    </a14:imgLayer>
                  </a14:imgProps>
                </a:ext>
              </a:extLst>
            </a:blip>
            <a:stretch>
              <a:fillRect/>
            </a:stretch>
          </xdr:blipFill>
          <xdr:spPr>
            <a:xfrm>
              <a:off x="5687" y="2852"/>
              <a:ext cx="1200" cy="1580"/>
            </a:xfrm>
            <a:prstGeom prst="rect">
              <a:avLst/>
            </a:prstGeom>
          </xdr:spPr>
        </xdr:pic>
        <xdr:pic>
          <xdr:nvPicPr>
            <xdr:cNvPr id="63" name="图片 62"/>
            <xdr:cNvPicPr>
              <a:picLocks noChangeAspect="1"/>
            </xdr:cNvPicPr>
          </xdr:nvPicPr>
          <xdr:blipFill>
            <a:blip r:embed="rId14"/>
            <a:stretch>
              <a:fillRect/>
            </a:stretch>
          </xdr:blipFill>
          <xdr:spPr>
            <a:xfrm>
              <a:off x="5687" y="8012"/>
              <a:ext cx="1346" cy="960"/>
            </a:xfrm>
            <a:prstGeom prst="rect">
              <a:avLst/>
            </a:prstGeom>
          </xdr:spPr>
        </xdr:pic>
        <xdr:pic>
          <xdr:nvPicPr>
            <xdr:cNvPr id="64" name="图片 63"/>
            <xdr:cNvPicPr>
              <a:picLocks noChangeAspect="1"/>
            </xdr:cNvPicPr>
          </xdr:nvPicPr>
          <xdr:blipFill>
            <a:blip r:embed="rId15">
              <a:extLst>
                <a:ext uri="{BEBA8EAE-BF5A-486C-A8C5-ECC9F3942E4B}">
                  <a14:imgProps xmlns:a14="http://schemas.microsoft.com/office/drawing/2010/main">
                    <a14:imgLayer r:embed="rId16">
                      <a14:imgEffect>
                        <a14:backgroundRemoval t="1316" b="100000" l="0" r="100000">
                          <a14:foregroundMark x1="66667" y1="97807" x2="66667" y2="97807"/>
                          <a14:foregroundMark x1="85119" y1="96053" x2="85119" y2="96053"/>
                          <a14:foregroundMark x1="88690" y1="95175" x2="88690" y2="95175"/>
                          <a14:foregroundMark x1="89286" y1="92105" x2="89286" y2="92105"/>
                          <a14:foregroundMark x1="25000" y1="95614" x2="25000" y2="95614"/>
                          <a14:foregroundMark x1="16667" y1="94298" x2="16667" y2="94298"/>
                          <a14:foregroundMark x1="27381" y1="97807" x2="27381" y2="97807"/>
                          <a14:foregroundMark x1="19643" y1="42982" x2="19643" y2="42982"/>
                          <a14:foregroundMark x1="79762" y1="29825" x2="79762" y2="29825"/>
                        </a14:backgroundRemoval>
                      </a14:imgEffect>
                    </a14:imgLayer>
                  </a14:imgProps>
                </a:ext>
              </a:extLst>
            </a:blip>
            <a:stretch>
              <a:fillRect/>
            </a:stretch>
          </xdr:blipFill>
          <xdr:spPr>
            <a:xfrm>
              <a:off x="1127" y="2852"/>
              <a:ext cx="1080" cy="1466"/>
            </a:xfrm>
            <a:prstGeom prst="rect">
              <a:avLst/>
            </a:prstGeom>
          </xdr:spPr>
        </xdr:pic>
        <xdr:pic>
          <xdr:nvPicPr>
            <xdr:cNvPr id="65" name="图片 64"/>
            <xdr:cNvPicPr>
              <a:picLocks noChangeAspect="1"/>
            </xdr:cNvPicPr>
          </xdr:nvPicPr>
          <xdr:blipFill>
            <a:blip r:embed="rId17"/>
            <a:stretch>
              <a:fillRect/>
            </a:stretch>
          </xdr:blipFill>
          <xdr:spPr>
            <a:xfrm>
              <a:off x="4007" y="4412"/>
              <a:ext cx="1320" cy="1149"/>
            </a:xfrm>
            <a:prstGeom prst="rect">
              <a:avLst/>
            </a:prstGeom>
          </xdr:spPr>
        </xdr:pic>
        <xdr:pic>
          <xdr:nvPicPr>
            <xdr:cNvPr id="66" name="图片 65"/>
            <xdr:cNvPicPr>
              <a:picLocks noChangeAspect="1"/>
            </xdr:cNvPicPr>
          </xdr:nvPicPr>
          <xdr:blipFill>
            <a:blip r:embed="rId18">
              <a:extLst>
                <a:ext uri="{BEBA8EAE-BF5A-486C-A8C5-ECC9F3942E4B}">
                  <a14:imgProps xmlns:a14="http://schemas.microsoft.com/office/drawing/2010/main">
                    <a14:imgLayer r:embed="rId19">
                      <a14:imgEffect>
                        <a14:backgroundRemoval t="0" b="100000" l="0" r="99048">
                          <a14:foregroundMark x1="23333" y1="25532" x2="23333" y2="25532"/>
                          <a14:foregroundMark x1="23810" y1="31915" x2="23810" y2="31915"/>
                          <a14:foregroundMark x1="30000" y1="11170" x2="30000" y2="11170"/>
                          <a14:foregroundMark x1="70952" y1="28723" x2="70952" y2="28723"/>
                          <a14:foregroundMark x1="70000" y1="50000" x2="70000" y2="50000"/>
                          <a14:foregroundMark x1="66190" y1="38298" x2="66190" y2="38298"/>
                          <a14:foregroundMark x1="56190" y1="65957" x2="56190" y2="65957"/>
                          <a14:foregroundMark x1="52857" y1="68085" x2="52857" y2="68085"/>
                          <a14:backgroundMark x1="7143" y1="28723" x2="7143" y2="28723"/>
                        </a14:backgroundRemoval>
                      </a14:imgEffect>
                    </a14:imgLayer>
                  </a14:imgProps>
                </a:ext>
              </a:extLst>
            </a:blip>
            <a:stretch>
              <a:fillRect/>
            </a:stretch>
          </xdr:blipFill>
          <xdr:spPr>
            <a:xfrm>
              <a:off x="7727" y="5852"/>
              <a:ext cx="954" cy="854"/>
            </a:xfrm>
            <a:prstGeom prst="rect">
              <a:avLst/>
            </a:prstGeom>
          </xdr:spPr>
        </xdr:pic>
        <xdr:pic>
          <xdr:nvPicPr>
            <xdr:cNvPr id="67" name="图片 66"/>
            <xdr:cNvPicPr>
              <a:picLocks noChangeAspect="1"/>
            </xdr:cNvPicPr>
          </xdr:nvPicPr>
          <xdr:blipFill>
            <a:blip r:embed="rId20">
              <a:extLst>
                <a:ext uri="{BEBA8EAE-BF5A-486C-A8C5-ECC9F3942E4B}">
                  <a14:imgProps xmlns:a14="http://schemas.microsoft.com/office/drawing/2010/main">
                    <a14:imgLayer r:embed="rId21">
                      <a14:imgEffect>
                        <a14:backgroundRemoval t="0" b="100000" l="0" r="100000">
                          <a14:foregroundMark x1="12069" y1="79703" x2="12069" y2="79703"/>
                          <a14:foregroundMark x1="10920" y1="85644" x2="10920" y2="85644"/>
                          <a14:foregroundMark x1="21264" y1="77723" x2="21264" y2="77723"/>
                          <a14:foregroundMark x1="18966" y1="43069" x2="18966" y2="43069"/>
                          <a14:foregroundMark x1="11494" y1="45545" x2="11494" y2="45545"/>
                          <a14:backgroundMark x1="7471" y1="66832" x2="7471" y2="66832"/>
                          <a14:backgroundMark x1="10345" y1="63861" x2="10345" y2="63861"/>
                          <a14:backgroundMark x1="2299" y1="85149" x2="2299" y2="85149"/>
                          <a14:backgroundMark x1="46552" y1="90099" x2="46552" y2="90099"/>
                          <a14:backgroundMark x1="55747" y1="90099" x2="55747" y2="90099"/>
                        </a14:backgroundRemoval>
                      </a14:imgEffect>
                    </a14:imgLayer>
                  </a14:imgProps>
                </a:ext>
              </a:extLst>
            </a:blip>
            <a:stretch>
              <a:fillRect/>
            </a:stretch>
          </xdr:blipFill>
          <xdr:spPr>
            <a:xfrm>
              <a:off x="3922" y="6556"/>
              <a:ext cx="1320" cy="1532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3</xdr:col>
      <xdr:colOff>143693</xdr:colOff>
      <xdr:row>18</xdr:row>
      <xdr:rowOff>44966</xdr:rowOff>
    </xdr:from>
    <xdr:to>
      <xdr:col>3</xdr:col>
      <xdr:colOff>2441863</xdr:colOff>
      <xdr:row>18</xdr:row>
      <xdr:rowOff>1544965</xdr:rowOff>
    </xdr:to>
    <xdr:pic>
      <xdr:nvPicPr>
        <xdr:cNvPr id="58" name="图片 57"/>
        <xdr:cNvPicPr>
          <a:picLocks noChangeAspect="1"/>
        </xdr:cNvPicPr>
      </xdr:nvPicPr>
      <xdr:blipFill>
        <a:blip r:embed="rId22"/>
        <a:srcRect l="18516" t="55110" r="31575" b="167"/>
        <a:stretch>
          <a:fillRect/>
        </a:stretch>
      </xdr:blipFill>
      <xdr:spPr>
        <a:xfrm>
          <a:off x="2715260" y="27555190"/>
          <a:ext cx="2298065" cy="1500505"/>
        </a:xfrm>
        <a:prstGeom prst="rect">
          <a:avLst/>
        </a:prstGeom>
      </xdr:spPr>
    </xdr:pic>
    <xdr:clientData/>
  </xdr:twoCellAnchor>
  <xdr:twoCellAnchor editAs="oneCell">
    <xdr:from>
      <xdr:col>3</xdr:col>
      <xdr:colOff>122912</xdr:colOff>
      <xdr:row>17</xdr:row>
      <xdr:rowOff>145412</xdr:rowOff>
    </xdr:from>
    <xdr:to>
      <xdr:col>3</xdr:col>
      <xdr:colOff>2421082</xdr:colOff>
      <xdr:row>17</xdr:row>
      <xdr:rowOff>1645411</xdr:rowOff>
    </xdr:to>
    <xdr:pic>
      <xdr:nvPicPr>
        <xdr:cNvPr id="68" name="图片 67"/>
        <xdr:cNvPicPr>
          <a:picLocks noChangeAspect="1"/>
        </xdr:cNvPicPr>
      </xdr:nvPicPr>
      <xdr:blipFill>
        <a:blip r:embed="rId22"/>
        <a:srcRect l="18516" t="55110" r="31575" b="167"/>
        <a:stretch>
          <a:fillRect/>
        </a:stretch>
      </xdr:blipFill>
      <xdr:spPr>
        <a:xfrm>
          <a:off x="2694305" y="25928955"/>
          <a:ext cx="2298065" cy="1500505"/>
        </a:xfrm>
        <a:prstGeom prst="rect">
          <a:avLst/>
        </a:prstGeom>
      </xdr:spPr>
    </xdr:pic>
    <xdr:clientData/>
  </xdr:twoCellAnchor>
  <xdr:twoCellAnchor>
    <xdr:from>
      <xdr:col>2</xdr:col>
      <xdr:colOff>848593</xdr:colOff>
      <xdr:row>20</xdr:row>
      <xdr:rowOff>590347</xdr:rowOff>
    </xdr:from>
    <xdr:to>
      <xdr:col>3</xdr:col>
      <xdr:colOff>2545774</xdr:colOff>
      <xdr:row>20</xdr:row>
      <xdr:rowOff>1733043</xdr:rowOff>
    </xdr:to>
    <xdr:sp>
      <xdr:nvSpPr>
        <xdr:cNvPr id="69" name="object 21"/>
        <xdr:cNvSpPr/>
      </xdr:nvSpPr>
      <xdr:spPr>
        <a:xfrm>
          <a:off x="2534285" y="31553785"/>
          <a:ext cx="2583180" cy="1143000"/>
        </a:xfrm>
        <a:prstGeom prst="rect">
          <a:avLst/>
        </a:prstGeom>
        <a:blipFill>
          <a:blip r:embed="rId23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sz="1675"/>
        </a:p>
      </xdr:txBody>
    </xdr:sp>
    <xdr:clientData/>
  </xdr:twoCellAnchor>
  <xdr:twoCellAnchor editAs="oneCell">
    <xdr:from>
      <xdr:col>3</xdr:col>
      <xdr:colOff>890077</xdr:colOff>
      <xdr:row>21</xdr:row>
      <xdr:rowOff>90943</xdr:rowOff>
    </xdr:from>
    <xdr:to>
      <xdr:col>3</xdr:col>
      <xdr:colOff>1939637</xdr:colOff>
      <xdr:row>21</xdr:row>
      <xdr:rowOff>1534923</xdr:rowOff>
    </xdr:to>
    <xdr:pic>
      <xdr:nvPicPr>
        <xdr:cNvPr id="71" name="图片 70" descr="image-removebg-preview(199)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461385" y="32921575"/>
          <a:ext cx="1049655" cy="1443990"/>
        </a:xfrm>
        <a:prstGeom prst="rect">
          <a:avLst/>
        </a:prstGeom>
      </xdr:spPr>
    </xdr:pic>
    <xdr:clientData/>
  </xdr:twoCellAnchor>
  <xdr:twoCellAnchor editAs="oneCell">
    <xdr:from>
      <xdr:col>3</xdr:col>
      <xdr:colOff>813954</xdr:colOff>
      <xdr:row>8</xdr:row>
      <xdr:rowOff>163171</xdr:rowOff>
    </xdr:from>
    <xdr:to>
      <xdr:col>3</xdr:col>
      <xdr:colOff>2008909</xdr:colOff>
      <xdr:row>8</xdr:row>
      <xdr:rowOff>1745224</xdr:rowOff>
    </xdr:to>
    <xdr:pic>
      <xdr:nvPicPr>
        <xdr:cNvPr id="2" name="图片 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385185" y="10737215"/>
          <a:ext cx="1195070" cy="1582420"/>
        </a:xfrm>
        <a:prstGeom prst="rect">
          <a:avLst/>
        </a:prstGeom>
      </xdr:spPr>
    </xdr:pic>
    <xdr:clientData/>
  </xdr:twoCellAnchor>
  <xdr:twoCellAnchor editAs="oneCell">
    <xdr:from>
      <xdr:col>3</xdr:col>
      <xdr:colOff>51953</xdr:colOff>
      <xdr:row>6</xdr:row>
      <xdr:rowOff>624785</xdr:rowOff>
    </xdr:from>
    <xdr:to>
      <xdr:col>3</xdr:col>
      <xdr:colOff>2389909</xdr:colOff>
      <xdr:row>6</xdr:row>
      <xdr:rowOff>1515066</xdr:rowOff>
    </xdr:to>
    <xdr:pic>
      <xdr:nvPicPr>
        <xdr:cNvPr id="9" name="图片 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623185" y="7617460"/>
          <a:ext cx="2338070" cy="890270"/>
        </a:xfrm>
        <a:prstGeom prst="rect">
          <a:avLst/>
        </a:prstGeom>
      </xdr:spPr>
    </xdr:pic>
    <xdr:clientData/>
  </xdr:twoCellAnchor>
  <xdr:twoCellAnchor editAs="oneCell">
    <xdr:from>
      <xdr:col>3</xdr:col>
      <xdr:colOff>640773</xdr:colOff>
      <xdr:row>7</xdr:row>
      <xdr:rowOff>190501</xdr:rowOff>
    </xdr:from>
    <xdr:to>
      <xdr:col>3</xdr:col>
      <xdr:colOff>1931677</xdr:colOff>
      <xdr:row>7</xdr:row>
      <xdr:rowOff>1774793</xdr:rowOff>
    </xdr:to>
    <xdr:pic>
      <xdr:nvPicPr>
        <xdr:cNvPr id="10" name="图片 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212465" y="8822055"/>
          <a:ext cx="1290955" cy="1583690"/>
        </a:xfrm>
        <a:prstGeom prst="rect">
          <a:avLst/>
        </a:prstGeom>
      </xdr:spPr>
    </xdr:pic>
    <xdr:clientData/>
  </xdr:twoCellAnchor>
  <xdr:twoCellAnchor editAs="oneCell">
    <xdr:from>
      <xdr:col>3</xdr:col>
      <xdr:colOff>207818</xdr:colOff>
      <xdr:row>15</xdr:row>
      <xdr:rowOff>51954</xdr:rowOff>
    </xdr:from>
    <xdr:to>
      <xdr:col>3</xdr:col>
      <xdr:colOff>2494585</xdr:colOff>
      <xdr:row>16</xdr:row>
      <xdr:rowOff>116831</xdr:rowOff>
    </xdr:to>
    <xdr:pic>
      <xdr:nvPicPr>
        <xdr:cNvPr id="12" name="图片 1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779395" y="22608540"/>
          <a:ext cx="2286635" cy="1703070"/>
        </a:xfrm>
        <a:prstGeom prst="rect">
          <a:avLst/>
        </a:prstGeom>
      </xdr:spPr>
    </xdr:pic>
    <xdr:clientData/>
  </xdr:twoCellAnchor>
  <xdr:twoCellAnchor editAs="oneCell">
    <xdr:from>
      <xdr:col>3</xdr:col>
      <xdr:colOff>207818</xdr:colOff>
      <xdr:row>5</xdr:row>
      <xdr:rowOff>381000</xdr:rowOff>
    </xdr:from>
    <xdr:to>
      <xdr:col>3</xdr:col>
      <xdr:colOff>2360199</xdr:colOff>
      <xdr:row>5</xdr:row>
      <xdr:rowOff>1666714</xdr:rowOff>
    </xdr:to>
    <xdr:pic>
      <xdr:nvPicPr>
        <xdr:cNvPr id="13" name="图片 1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2779395" y="5583555"/>
          <a:ext cx="2152015" cy="12852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736732</xdr:colOff>
      <xdr:row>4</xdr:row>
      <xdr:rowOff>179294</xdr:rowOff>
    </xdr:from>
    <xdr:to>
      <xdr:col>3</xdr:col>
      <xdr:colOff>1008530</xdr:colOff>
      <xdr:row>4</xdr:row>
      <xdr:rowOff>1348849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flipH="1">
          <a:off x="3108325" y="3175635"/>
          <a:ext cx="271780" cy="1169670"/>
        </a:xfrm>
        <a:prstGeom prst="rect">
          <a:avLst/>
        </a:prstGeom>
      </xdr:spPr>
    </xdr:pic>
    <xdr:clientData/>
  </xdr:twoCellAnchor>
  <xdr:twoCellAnchor>
    <xdr:from>
      <xdr:col>2</xdr:col>
      <xdr:colOff>784412</xdr:colOff>
      <xdr:row>3</xdr:row>
      <xdr:rowOff>481333</xdr:rowOff>
    </xdr:from>
    <xdr:to>
      <xdr:col>3</xdr:col>
      <xdr:colOff>1613647</xdr:colOff>
      <xdr:row>3</xdr:row>
      <xdr:rowOff>1097205</xdr:rowOff>
    </xdr:to>
    <xdr:grpSp>
      <xdr:nvGrpSpPr>
        <xdr:cNvPr id="12" name="组合 11"/>
        <xdr:cNvGrpSpPr/>
      </xdr:nvGrpSpPr>
      <xdr:grpSpPr>
        <a:xfrm>
          <a:off x="2308225" y="1903730"/>
          <a:ext cx="1677035" cy="615315"/>
          <a:chOff x="5031215" y="1317950"/>
          <a:chExt cx="4890770" cy="1791970"/>
        </a:xfrm>
      </xdr:grpSpPr>
      <xdr:pic>
        <xdr:nvPicPr>
          <xdr:cNvPr id="14" name="图片 13"/>
          <xdr:cNvPicPr>
            <a:picLocks noChangeAspect="1"/>
          </xdr:cNvPicPr>
        </xdr:nvPicPr>
        <xdr:blipFill>
          <a:blip r:embed="rId2">
            <a:lum bright="6000" contrast="6000"/>
          </a:blip>
          <a:srcRect b="61803"/>
          <a:stretch>
            <a:fillRect/>
          </a:stretch>
        </xdr:blipFill>
        <xdr:spPr>
          <a:xfrm>
            <a:off x="5031215" y="1317950"/>
            <a:ext cx="4794250" cy="1104900"/>
          </a:xfrm>
          <a:prstGeom prst="rect">
            <a:avLst/>
          </a:prstGeom>
        </xdr:spPr>
      </xdr:pic>
      <xdr:pic>
        <xdr:nvPicPr>
          <xdr:cNvPr id="15" name="图片 14" descr="image-removebg-preview(1)"/>
          <xdr:cNvPicPr>
            <a:picLocks noChangeAspect="1"/>
          </xdr:cNvPicPr>
        </xdr:nvPicPr>
        <xdr:blipFill>
          <a:blip r:embed="rId3"/>
          <a:srcRect t="68041"/>
          <a:stretch>
            <a:fillRect/>
          </a:stretch>
        </xdr:blipFill>
        <xdr:spPr>
          <a:xfrm>
            <a:off x="5643990" y="2377130"/>
            <a:ext cx="4277995" cy="732790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336176</xdr:colOff>
      <xdr:row>5</xdr:row>
      <xdr:rowOff>493059</xdr:rowOff>
    </xdr:from>
    <xdr:to>
      <xdr:col>3</xdr:col>
      <xdr:colOff>1346682</xdr:colOff>
      <xdr:row>5</xdr:row>
      <xdr:rowOff>1311088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07640" y="5063490"/>
          <a:ext cx="1010285" cy="817880"/>
        </a:xfrm>
        <a:prstGeom prst="rect">
          <a:avLst/>
        </a:prstGeom>
      </xdr:spPr>
    </xdr:pic>
    <xdr:clientData/>
  </xdr:twoCellAnchor>
  <xdr:twoCellAnchor editAs="oneCell">
    <xdr:from>
      <xdr:col>3</xdr:col>
      <xdr:colOff>605119</xdr:colOff>
      <xdr:row>6</xdr:row>
      <xdr:rowOff>123264</xdr:rowOff>
    </xdr:from>
    <xdr:to>
      <xdr:col>3</xdr:col>
      <xdr:colOff>1076985</xdr:colOff>
      <xdr:row>6</xdr:row>
      <xdr:rowOff>1446339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976245" y="6268085"/>
          <a:ext cx="472440" cy="13227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80963</xdr:colOff>
      <xdr:row>3</xdr:row>
      <xdr:rowOff>557735</xdr:rowOff>
    </xdr:from>
    <xdr:to>
      <xdr:col>3</xdr:col>
      <xdr:colOff>1595437</xdr:colOff>
      <xdr:row>3</xdr:row>
      <xdr:rowOff>800621</xdr:rowOff>
    </xdr:to>
    <xdr:sp>
      <xdr:nvSpPr>
        <xdr:cNvPr id="7" name="object 17"/>
        <xdr:cNvSpPr/>
      </xdr:nvSpPr>
      <xdr:spPr>
        <a:xfrm>
          <a:off x="2585720" y="1829435"/>
          <a:ext cx="1514475" cy="242570"/>
        </a:xfrm>
        <a:prstGeom prst="rect">
          <a:avLst/>
        </a:prstGeom>
        <a:blipFill>
          <a:blip r:embed="rId1" cstate="print"/>
          <a:stretch>
            <a:fillRect/>
          </a:stretch>
        </a:blipFill>
      </xdr:spPr>
      <xdr:txBody>
        <a:bodyPr wrap="square" lIns="0" tIns="0" rIns="0" bIns="0" rtlCol="0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/>
      </xdr:txBody>
    </xdr:sp>
    <xdr:clientData/>
  </xdr:twoCellAnchor>
  <xdr:twoCellAnchor editAs="oneCell">
    <xdr:from>
      <xdr:col>3</xdr:col>
      <xdr:colOff>190500</xdr:colOff>
      <xdr:row>4</xdr:row>
      <xdr:rowOff>472988</xdr:rowOff>
    </xdr:from>
    <xdr:to>
      <xdr:col>3</xdr:col>
      <xdr:colOff>1552575</xdr:colOff>
      <xdr:row>4</xdr:row>
      <xdr:rowOff>961851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95575" y="2887345"/>
          <a:ext cx="1362075" cy="48895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5</xdr:row>
      <xdr:rowOff>411818</xdr:rowOff>
    </xdr:from>
    <xdr:to>
      <xdr:col>3</xdr:col>
      <xdr:colOff>1655753</xdr:colOff>
      <xdr:row>5</xdr:row>
      <xdr:rowOff>819149</xdr:rowOff>
    </xdr:to>
    <xdr:pic>
      <xdr:nvPicPr>
        <xdr:cNvPr id="9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628900" y="3969385"/>
          <a:ext cx="1531620" cy="407035"/>
        </a:xfrm>
        <a:prstGeom prst="rect">
          <a:avLst/>
        </a:prstGeom>
        <a:effectLst>
          <a:outerShdw blurRad="393700" dist="25400" dir="5400000" algn="ctr" rotWithShape="0">
            <a:srgbClr val="000000">
              <a:alpha val="83000"/>
            </a:srgbClr>
          </a:outerShdw>
        </a:effectLst>
        <a:scene3d>
          <a:camera prst="perspectiveAbove"/>
          <a:lightRig rig="threePt" dir="t"/>
        </a:scene3d>
      </xdr:spPr>
    </xdr:pic>
    <xdr:clientData/>
  </xdr:twoCellAnchor>
  <xdr:twoCellAnchor editAs="oneCell">
    <xdr:from>
      <xdr:col>3</xdr:col>
      <xdr:colOff>182246</xdr:colOff>
      <xdr:row>6</xdr:row>
      <xdr:rowOff>249725</xdr:rowOff>
    </xdr:from>
    <xdr:to>
      <xdr:col>3</xdr:col>
      <xdr:colOff>1647826</xdr:colOff>
      <xdr:row>6</xdr:row>
      <xdr:rowOff>976753</xdr:rowOff>
    </xdr:to>
    <xdr:pic>
      <xdr:nvPicPr>
        <xdr:cNvPr id="11" name="图片 10" descr="49c461d4ae627b542f8249e0ec6d4a3a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687320" y="4950460"/>
          <a:ext cx="1465580" cy="727075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7</xdr:row>
      <xdr:rowOff>413110</xdr:rowOff>
    </xdr:from>
    <xdr:to>
      <xdr:col>3</xdr:col>
      <xdr:colOff>1514475</xdr:colOff>
      <xdr:row>7</xdr:row>
      <xdr:rowOff>895075</xdr:rowOff>
    </xdr:to>
    <xdr:pic>
      <xdr:nvPicPr>
        <xdr:cNvPr id="4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657475" y="6256655"/>
          <a:ext cx="1362075" cy="4819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431165</xdr:colOff>
      <xdr:row>4</xdr:row>
      <xdr:rowOff>185420</xdr:rowOff>
    </xdr:from>
    <xdr:to>
      <xdr:col>3</xdr:col>
      <xdr:colOff>1467485</xdr:colOff>
      <xdr:row>4</xdr:row>
      <xdr:rowOff>1356995</xdr:rowOff>
    </xdr:to>
    <xdr:pic>
      <xdr:nvPicPr>
        <xdr:cNvPr id="9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2415" y="2872740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385445</xdr:colOff>
      <xdr:row>8</xdr:row>
      <xdr:rowOff>153670</xdr:rowOff>
    </xdr:from>
    <xdr:to>
      <xdr:col>3</xdr:col>
      <xdr:colOff>1518285</xdr:colOff>
      <xdr:row>8</xdr:row>
      <xdr:rowOff>1304290</xdr:rowOff>
    </xdr:to>
    <xdr:pic>
      <xdr:nvPicPr>
        <xdr:cNvPr id="7" name="图片 10"/>
        <xdr:cNvPicPr>
          <a:picLocks noChangeAspect="1"/>
        </xdr:cNvPicPr>
      </xdr:nvPicPr>
      <xdr:blipFill>
        <a:blip r:embed="rId2"/>
        <a:srcRect l="3655" t="30550" r="-3655" b="-1273"/>
        <a:stretch>
          <a:fillRect/>
        </a:stretch>
      </xdr:blipFill>
      <xdr:spPr>
        <a:xfrm>
          <a:off x="2766695" y="8690610"/>
          <a:ext cx="113284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405765</xdr:colOff>
      <xdr:row>3</xdr:row>
      <xdr:rowOff>97790</xdr:rowOff>
    </xdr:from>
    <xdr:to>
      <xdr:col>3</xdr:col>
      <xdr:colOff>1428750</xdr:colOff>
      <xdr:row>3</xdr:row>
      <xdr:rowOff>1316355</xdr:rowOff>
    </xdr:to>
    <xdr:pic>
      <xdr:nvPicPr>
        <xdr:cNvPr id="19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87015" y="1322705"/>
          <a:ext cx="1022985" cy="1218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389255</xdr:colOff>
      <xdr:row>9</xdr:row>
      <xdr:rowOff>155575</xdr:rowOff>
    </xdr:from>
    <xdr:to>
      <xdr:col>3</xdr:col>
      <xdr:colOff>1522095</xdr:colOff>
      <xdr:row>9</xdr:row>
      <xdr:rowOff>1306195</xdr:rowOff>
    </xdr:to>
    <xdr:pic>
      <xdr:nvPicPr>
        <xdr:cNvPr id="22" name="图片 10"/>
        <xdr:cNvPicPr>
          <a:picLocks noChangeAspect="1"/>
        </xdr:cNvPicPr>
      </xdr:nvPicPr>
      <xdr:blipFill>
        <a:blip r:embed="rId2"/>
        <a:srcRect l="3655" t="30550" r="-3655" b="-1273"/>
        <a:stretch>
          <a:fillRect/>
        </a:stretch>
      </xdr:blipFill>
      <xdr:spPr>
        <a:xfrm>
          <a:off x="2770505" y="10154920"/>
          <a:ext cx="113284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459105</xdr:colOff>
      <xdr:row>5</xdr:row>
      <xdr:rowOff>185420</xdr:rowOff>
    </xdr:from>
    <xdr:to>
      <xdr:col>3</xdr:col>
      <xdr:colOff>1495425</xdr:colOff>
      <xdr:row>5</xdr:row>
      <xdr:rowOff>1356995</xdr:rowOff>
    </xdr:to>
    <xdr:pic>
      <xdr:nvPicPr>
        <xdr:cNvPr id="2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40355" y="4335145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456104</xdr:colOff>
      <xdr:row>10</xdr:row>
      <xdr:rowOff>237605</xdr:rowOff>
    </xdr:from>
    <xdr:to>
      <xdr:col>3</xdr:col>
      <xdr:colOff>1588944</xdr:colOff>
      <xdr:row>10</xdr:row>
      <xdr:rowOff>1388225</xdr:rowOff>
    </xdr:to>
    <xdr:pic>
      <xdr:nvPicPr>
        <xdr:cNvPr id="10" name="图片 10"/>
        <xdr:cNvPicPr>
          <a:picLocks noChangeAspect="1"/>
        </xdr:cNvPicPr>
      </xdr:nvPicPr>
      <xdr:blipFill>
        <a:blip r:embed="rId2"/>
        <a:srcRect l="3655" t="30550" r="-3655" b="-1273"/>
        <a:stretch>
          <a:fillRect/>
        </a:stretch>
      </xdr:blipFill>
      <xdr:spPr>
        <a:xfrm>
          <a:off x="2837180" y="11699240"/>
          <a:ext cx="113284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431165</xdr:colOff>
      <xdr:row>6</xdr:row>
      <xdr:rowOff>185420</xdr:rowOff>
    </xdr:from>
    <xdr:to>
      <xdr:col>3</xdr:col>
      <xdr:colOff>1467485</xdr:colOff>
      <xdr:row>6</xdr:row>
      <xdr:rowOff>1356995</xdr:rowOff>
    </xdr:to>
    <xdr:pic>
      <xdr:nvPicPr>
        <xdr:cNvPr id="12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2415" y="5797550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459105</xdr:colOff>
      <xdr:row>7</xdr:row>
      <xdr:rowOff>185420</xdr:rowOff>
    </xdr:from>
    <xdr:to>
      <xdr:col>3</xdr:col>
      <xdr:colOff>1495425</xdr:colOff>
      <xdr:row>7</xdr:row>
      <xdr:rowOff>1356995</xdr:rowOff>
    </xdr:to>
    <xdr:pic>
      <xdr:nvPicPr>
        <xdr:cNvPr id="13" name="图片 4" descr="9dbeb5b97e993281d20bb3a8207ac7db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40355" y="7259955"/>
          <a:ext cx="1036320" cy="11715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753231</xdr:colOff>
      <xdr:row>7</xdr:row>
      <xdr:rowOff>116325</xdr:rowOff>
    </xdr:from>
    <xdr:to>
      <xdr:col>3</xdr:col>
      <xdr:colOff>1891392</xdr:colOff>
      <xdr:row>7</xdr:row>
      <xdr:rowOff>1764696</xdr:rowOff>
    </xdr:to>
    <xdr:pic>
      <xdr:nvPicPr>
        <xdr:cNvPr id="15" name="图片 14"/>
        <xdr:cNvPicPr>
          <a:picLocks noChangeAspect="1"/>
        </xdr:cNvPicPr>
      </xdr:nvPicPr>
      <xdr:blipFill>
        <a:blip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-50000"/>
                  </a14:imgEffect>
                </a14:imgLayer>
              </a14:imgProps>
            </a:ext>
          </a:extLst>
        </a:blip>
        <a:srcRect l="8866" t="7414" r="8866" b="7414"/>
        <a:stretch>
          <a:fillRect/>
        </a:stretch>
      </xdr:blipFill>
      <xdr:spPr>
        <a:xfrm>
          <a:off x="3401060" y="8795385"/>
          <a:ext cx="1137920" cy="1648460"/>
        </a:xfrm>
        <a:prstGeom prst="rect">
          <a:avLst/>
        </a:prstGeom>
      </xdr:spPr>
    </xdr:pic>
    <xdr:clientData/>
  </xdr:twoCellAnchor>
  <xdr:oneCellAnchor>
    <xdr:from>
      <xdr:col>3</xdr:col>
      <xdr:colOff>989955</xdr:colOff>
      <xdr:row>8</xdr:row>
      <xdr:rowOff>509223</xdr:rowOff>
    </xdr:from>
    <xdr:ext cx="928652" cy="944662"/>
    <xdr:pic>
      <xdr:nvPicPr>
        <xdr:cNvPr id="19" name="图片 18"/>
        <xdr:cNvPicPr>
          <a:picLocks noChangeAspect="1"/>
        </xdr:cNvPicPr>
      </xdr:nvPicPr>
      <xdr:blipFill>
        <a:blip r:embed="rId3"/>
        <a:srcRect l="8866" t="8804" r="8866" b="12790"/>
        <a:stretch>
          <a:fillRect/>
        </a:stretch>
      </xdr:blipFill>
      <xdr:spPr>
        <a:xfrm>
          <a:off x="3637280" y="11043285"/>
          <a:ext cx="929005" cy="944880"/>
        </a:xfrm>
        <a:prstGeom prst="rect">
          <a:avLst/>
        </a:prstGeom>
      </xdr:spPr>
    </xdr:pic>
    <xdr:clientData/>
  </xdr:oneCellAnchor>
  <xdr:twoCellAnchor>
    <xdr:from>
      <xdr:col>3</xdr:col>
      <xdr:colOff>809134</xdr:colOff>
      <xdr:row>3</xdr:row>
      <xdr:rowOff>160428</xdr:rowOff>
    </xdr:from>
    <xdr:to>
      <xdr:col>3</xdr:col>
      <xdr:colOff>1896341</xdr:colOff>
      <xdr:row>3</xdr:row>
      <xdr:rowOff>1709700</xdr:rowOff>
    </xdr:to>
    <xdr:grpSp>
      <xdr:nvGrpSpPr>
        <xdr:cNvPr id="21" name="组合 20"/>
        <xdr:cNvGrpSpPr/>
      </xdr:nvGrpSpPr>
      <xdr:grpSpPr>
        <a:xfrm>
          <a:off x="3456940" y="1417320"/>
          <a:ext cx="1087120" cy="1549400"/>
          <a:chOff x="16768852" y="8535440"/>
          <a:chExt cx="1977038" cy="2817281"/>
        </a:xfrm>
      </xdr:grpSpPr>
      <xdr:pic>
        <xdr:nvPicPr>
          <xdr:cNvPr id="23" name="图片 22"/>
          <xdr:cNvPicPr>
            <a:picLocks noChangeAspect="1"/>
          </xdr:cNvPicPr>
        </xdr:nvPicPr>
        <xdr:blipFill>
          <a:blip r:embed="rId4"/>
          <a:srcRect l="7209" t="4948" r="7209" b="4948"/>
          <a:stretch>
            <a:fillRect/>
          </a:stretch>
        </xdr:blipFill>
        <xdr:spPr>
          <a:xfrm>
            <a:off x="16768852" y="8535440"/>
            <a:ext cx="1963560" cy="2817281"/>
          </a:xfrm>
          <a:prstGeom prst="rect">
            <a:avLst/>
          </a:prstGeom>
        </xdr:spPr>
      </xdr:pic>
      <xdr:pic>
        <xdr:nvPicPr>
          <xdr:cNvPr id="24" name="图片 23"/>
          <xdr:cNvPicPr>
            <a:picLocks noChangeAspect="1"/>
          </xdr:cNvPicPr>
        </xdr:nvPicPr>
        <xdr:blipFill>
          <a:blip r:embed="rId5"/>
          <a:stretch>
            <a:fillRect/>
          </a:stretch>
        </xdr:blipFill>
        <xdr:spPr>
          <a:xfrm>
            <a:off x="16832434" y="8553452"/>
            <a:ext cx="1913456" cy="2740572"/>
          </a:xfrm>
          <a:prstGeom prst="rect">
            <a:avLst/>
          </a:prstGeom>
        </xdr:spPr>
      </xdr:pic>
    </xdr:grpSp>
    <xdr:clientData/>
  </xdr:twoCellAnchor>
  <xdr:oneCellAnchor>
    <xdr:from>
      <xdr:col>3</xdr:col>
      <xdr:colOff>820139</xdr:colOff>
      <xdr:row>4</xdr:row>
      <xdr:rowOff>504125</xdr:rowOff>
    </xdr:from>
    <xdr:ext cx="1042622" cy="1070059"/>
    <xdr:pic>
      <xdr:nvPicPr>
        <xdr:cNvPr id="28" name="图片 27"/>
        <xdr:cNvPicPr>
          <a:picLocks noChangeAspect="1"/>
        </xdr:cNvPicPr>
      </xdr:nvPicPr>
      <xdr:blipFill>
        <a:blip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0" b="98000" l="0" r="98759"/>
                  </a14:imgEffect>
                </a14:imgLayer>
              </a14:imgProps>
            </a:ext>
          </a:extLst>
        </a:blip>
        <a:srcRect l="642" t="-3747" r="1720" b="987"/>
        <a:stretch>
          <a:fillRect/>
        </a:stretch>
      </xdr:blipFill>
      <xdr:spPr>
        <a:xfrm>
          <a:off x="3467735" y="3616325"/>
          <a:ext cx="1042670" cy="1070610"/>
        </a:xfrm>
        <a:prstGeom prst="rect">
          <a:avLst/>
        </a:prstGeom>
      </xdr:spPr>
    </xdr:pic>
    <xdr:clientData/>
  </xdr:oneCellAnchor>
  <xdr:twoCellAnchor editAs="oneCell">
    <xdr:from>
      <xdr:col>3</xdr:col>
      <xdr:colOff>685195</xdr:colOff>
      <xdr:row>5</xdr:row>
      <xdr:rowOff>258536</xdr:rowOff>
    </xdr:from>
    <xdr:to>
      <xdr:col>3</xdr:col>
      <xdr:colOff>1877785</xdr:colOff>
      <xdr:row>5</xdr:row>
      <xdr:rowOff>1808902</xdr:rowOff>
    </xdr:to>
    <xdr:pic>
      <xdr:nvPicPr>
        <xdr:cNvPr id="2" name="图片 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333115" y="5226685"/>
          <a:ext cx="1192530" cy="1550035"/>
        </a:xfrm>
        <a:prstGeom prst="rect">
          <a:avLst/>
        </a:prstGeom>
      </xdr:spPr>
    </xdr:pic>
    <xdr:clientData/>
  </xdr:twoCellAnchor>
  <xdr:twoCellAnchor editAs="oneCell">
    <xdr:from>
      <xdr:col>3</xdr:col>
      <xdr:colOff>693964</xdr:colOff>
      <xdr:row>6</xdr:row>
      <xdr:rowOff>97437</xdr:rowOff>
    </xdr:from>
    <xdr:to>
      <xdr:col>3</xdr:col>
      <xdr:colOff>2081892</xdr:colOff>
      <xdr:row>6</xdr:row>
      <xdr:rowOff>1821571</xdr:rowOff>
    </xdr:to>
    <xdr:pic>
      <xdr:nvPicPr>
        <xdr:cNvPr id="16" name="图片 1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41370" y="6920865"/>
          <a:ext cx="1388110" cy="17240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11430</xdr:rowOff>
    </xdr:to>
    <xdr:sp>
      <xdr:nvSpPr>
        <xdr:cNvPr id="2" name="图片 2"/>
        <xdr:cNvSpPr>
          <a:spLocks noChangeAspect="1"/>
        </xdr:cNvSpPr>
      </xdr:nvSpPr>
      <xdr:spPr>
        <a:xfrm>
          <a:off x="2800350" y="511683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11430</xdr:rowOff>
    </xdr:to>
    <xdr:sp>
      <xdr:nvSpPr>
        <xdr:cNvPr id="3" name="图片 3"/>
        <xdr:cNvSpPr>
          <a:spLocks noChangeAspect="1"/>
        </xdr:cNvSpPr>
      </xdr:nvSpPr>
      <xdr:spPr>
        <a:xfrm>
          <a:off x="2800350" y="511683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180975</xdr:colOff>
      <xdr:row>12</xdr:row>
      <xdr:rowOff>0</xdr:rowOff>
    </xdr:from>
    <xdr:to>
      <xdr:col>15</xdr:col>
      <xdr:colOff>522605</xdr:colOff>
      <xdr:row>12</xdr:row>
      <xdr:rowOff>782955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39875" y="12748260"/>
          <a:ext cx="1713230" cy="78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11430</xdr:rowOff>
    </xdr:to>
    <xdr:sp>
      <xdr:nvSpPr>
        <xdr:cNvPr id="15" name="图片 2"/>
        <xdr:cNvSpPr>
          <a:spLocks noChangeAspect="1"/>
        </xdr:cNvSpPr>
      </xdr:nvSpPr>
      <xdr:spPr>
        <a:xfrm>
          <a:off x="2800350" y="2546731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11430</xdr:rowOff>
    </xdr:to>
    <xdr:sp>
      <xdr:nvSpPr>
        <xdr:cNvPr id="16" name="图片 3"/>
        <xdr:cNvSpPr>
          <a:spLocks noChangeAspect="1"/>
        </xdr:cNvSpPr>
      </xdr:nvSpPr>
      <xdr:spPr>
        <a:xfrm>
          <a:off x="2800350" y="25467310"/>
          <a:ext cx="9525" cy="114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680720</xdr:colOff>
      <xdr:row>10</xdr:row>
      <xdr:rowOff>75565</xdr:rowOff>
    </xdr:from>
    <xdr:to>
      <xdr:col>3</xdr:col>
      <xdr:colOff>1520825</xdr:colOff>
      <xdr:row>10</xdr:row>
      <xdr:rowOff>1199515</xdr:rowOff>
    </xdr:to>
    <xdr:pic>
      <xdr:nvPicPr>
        <xdr:cNvPr id="34" name="图片 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481070" y="10280015"/>
          <a:ext cx="840105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231775</xdr:colOff>
      <xdr:row>11</xdr:row>
      <xdr:rowOff>179070</xdr:rowOff>
    </xdr:from>
    <xdr:to>
      <xdr:col>3</xdr:col>
      <xdr:colOff>1708785</xdr:colOff>
      <xdr:row>11</xdr:row>
      <xdr:rowOff>1078230</xdr:rowOff>
    </xdr:to>
    <xdr:pic>
      <xdr:nvPicPr>
        <xdr:cNvPr id="17" name="图片 1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32125" y="11655425"/>
          <a:ext cx="1477010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405403</xdr:colOff>
      <xdr:row>23</xdr:row>
      <xdr:rowOff>128996</xdr:rowOff>
    </xdr:from>
    <xdr:to>
      <xdr:col>3</xdr:col>
      <xdr:colOff>1519828</xdr:colOff>
      <xdr:row>23</xdr:row>
      <xdr:rowOff>1081496</xdr:rowOff>
    </xdr:to>
    <xdr:pic>
      <xdr:nvPicPr>
        <xdr:cNvPr id="20" name="图片 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205480" y="26868120"/>
          <a:ext cx="1114425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276860</xdr:colOff>
      <xdr:row>3</xdr:row>
      <xdr:rowOff>106680</xdr:rowOff>
    </xdr:from>
    <xdr:to>
      <xdr:col>3</xdr:col>
      <xdr:colOff>1718945</xdr:colOff>
      <xdr:row>3</xdr:row>
      <xdr:rowOff>1160780</xdr:rowOff>
    </xdr:to>
    <xdr:pic>
      <xdr:nvPicPr>
        <xdr:cNvPr id="4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77210" y="1407795"/>
          <a:ext cx="1442085" cy="1054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88265</xdr:colOff>
      <xdr:row>6</xdr:row>
      <xdr:rowOff>143510</xdr:rowOff>
    </xdr:from>
    <xdr:to>
      <xdr:col>3</xdr:col>
      <xdr:colOff>1888490</xdr:colOff>
      <xdr:row>6</xdr:row>
      <xdr:rowOff>1057910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88615" y="5260340"/>
          <a:ext cx="1800225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448945</xdr:colOff>
      <xdr:row>5</xdr:row>
      <xdr:rowOff>53340</xdr:rowOff>
    </xdr:from>
    <xdr:to>
      <xdr:col>3</xdr:col>
      <xdr:colOff>1443990</xdr:colOff>
      <xdr:row>5</xdr:row>
      <xdr:rowOff>1185545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49295" y="3898265"/>
          <a:ext cx="995045" cy="1132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328930</xdr:colOff>
      <xdr:row>8</xdr:row>
      <xdr:rowOff>200660</xdr:rowOff>
    </xdr:from>
    <xdr:to>
      <xdr:col>3</xdr:col>
      <xdr:colOff>1630045</xdr:colOff>
      <xdr:row>8</xdr:row>
      <xdr:rowOff>1067435</xdr:rowOff>
    </xdr:to>
    <xdr:pic>
      <xdr:nvPicPr>
        <xdr:cNvPr id="18" name="图片 1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129280" y="7861300"/>
          <a:ext cx="1301115" cy="866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139065</xdr:colOff>
      <xdr:row>7</xdr:row>
      <xdr:rowOff>241300</xdr:rowOff>
    </xdr:from>
    <xdr:to>
      <xdr:col>3</xdr:col>
      <xdr:colOff>1941830</xdr:colOff>
      <xdr:row>7</xdr:row>
      <xdr:rowOff>1066800</xdr:rowOff>
    </xdr:to>
    <xdr:grpSp>
      <xdr:nvGrpSpPr>
        <xdr:cNvPr id="25" name="组合 24"/>
        <xdr:cNvGrpSpPr/>
      </xdr:nvGrpSpPr>
      <xdr:grpSpPr>
        <a:xfrm>
          <a:off x="2939415" y="6630035"/>
          <a:ext cx="1802765" cy="825500"/>
          <a:chOff x="4614" y="10370"/>
          <a:chExt cx="3168" cy="1300"/>
        </a:xfrm>
      </xdr:grpSpPr>
      <xdr:pic>
        <xdr:nvPicPr>
          <xdr:cNvPr id="14" name="图片 13"/>
          <xdr:cNvPicPr>
            <a:picLocks noChangeAspect="1"/>
          </xdr:cNvPicPr>
        </xdr:nvPicPr>
        <xdr:blipFill>
          <a:blip r:embed="rId9" cstate="print">
            <a:lum bright="6000" contrast="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614" y="10374"/>
            <a:ext cx="1097" cy="1283"/>
          </a:xfrm>
          <a:prstGeom prst="rect">
            <a:avLst/>
          </a:prstGeom>
          <a:ln w="63500" cap="rnd">
            <a:noFill/>
          </a:ln>
          <a:effectLst/>
          <a:scene3d>
            <a:camera prst="orthographicFront"/>
            <a:lightRig rig="contrasting" dir="t">
              <a:rot lat="0" lon="0" rev="3000000"/>
            </a:lightRig>
          </a:scene3d>
          <a:sp3d contourW="7620">
            <a:bevelT w="95250" h="31750"/>
            <a:contourClr>
              <a:srgbClr val="333333"/>
            </a:contourClr>
          </a:sp3d>
        </xdr:spPr>
      </xdr:pic>
      <xdr:pic>
        <xdr:nvPicPr>
          <xdr:cNvPr id="22" name="图片 21"/>
          <xdr:cNvPicPr>
            <a:picLocks noChangeAspect="1"/>
          </xdr:cNvPicPr>
        </xdr:nvPicPr>
        <xdr:blipFill>
          <a:blip r:embed="rId10"/>
          <a:stretch>
            <a:fillRect/>
          </a:stretch>
        </xdr:blipFill>
        <xdr:spPr>
          <a:xfrm>
            <a:off x="5738" y="10370"/>
            <a:ext cx="2045" cy="1300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3</xdr:col>
      <xdr:colOff>85725</xdr:colOff>
      <xdr:row>9</xdr:row>
      <xdr:rowOff>337820</xdr:rowOff>
    </xdr:from>
    <xdr:to>
      <xdr:col>3</xdr:col>
      <xdr:colOff>2003425</xdr:colOff>
      <xdr:row>9</xdr:row>
      <xdr:rowOff>987425</xdr:rowOff>
    </xdr:to>
    <xdr:pic>
      <xdr:nvPicPr>
        <xdr:cNvPr id="27" name="图片 2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886075" y="9270365"/>
          <a:ext cx="1917700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76200</xdr:colOff>
      <xdr:row>12</xdr:row>
      <xdr:rowOff>350520</xdr:rowOff>
    </xdr:from>
    <xdr:to>
      <xdr:col>3</xdr:col>
      <xdr:colOff>1984375</xdr:colOff>
      <xdr:row>12</xdr:row>
      <xdr:rowOff>914400</xdr:rowOff>
    </xdr:to>
    <xdr:pic>
      <xdr:nvPicPr>
        <xdr:cNvPr id="28" name="图片 2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876550" y="13098780"/>
          <a:ext cx="1908175" cy="563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122555</xdr:colOff>
      <xdr:row>14</xdr:row>
      <xdr:rowOff>229870</xdr:rowOff>
    </xdr:from>
    <xdr:to>
      <xdr:col>3</xdr:col>
      <xdr:colOff>811530</xdr:colOff>
      <xdr:row>14</xdr:row>
      <xdr:rowOff>1164590</xdr:rowOff>
    </xdr:to>
    <xdr:pic>
      <xdr:nvPicPr>
        <xdr:cNvPr id="35" name="图片 3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922905" y="15521940"/>
          <a:ext cx="688975" cy="934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828675</xdr:colOff>
      <xdr:row>14</xdr:row>
      <xdr:rowOff>241300</xdr:rowOff>
    </xdr:from>
    <xdr:to>
      <xdr:col>3</xdr:col>
      <xdr:colOff>1971675</xdr:colOff>
      <xdr:row>14</xdr:row>
      <xdr:rowOff>1143000</xdr:rowOff>
    </xdr:to>
    <xdr:pic>
      <xdr:nvPicPr>
        <xdr:cNvPr id="36" name="图片 3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629025" y="15533370"/>
          <a:ext cx="1143000" cy="901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167368</xdr:colOff>
      <xdr:row>15</xdr:row>
      <xdr:rowOff>269603</xdr:rowOff>
    </xdr:from>
    <xdr:to>
      <xdr:col>3</xdr:col>
      <xdr:colOff>1862818</xdr:colOff>
      <xdr:row>15</xdr:row>
      <xdr:rowOff>1034143</xdr:rowOff>
    </xdr:to>
    <xdr:pic>
      <xdr:nvPicPr>
        <xdr:cNvPr id="37" name="图片 3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967355" y="16833215"/>
          <a:ext cx="1695450" cy="764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511810</xdr:colOff>
      <xdr:row>16</xdr:row>
      <xdr:rowOff>200025</xdr:rowOff>
    </xdr:from>
    <xdr:to>
      <xdr:col>3</xdr:col>
      <xdr:colOff>1588135</xdr:colOff>
      <xdr:row>16</xdr:row>
      <xdr:rowOff>986790</xdr:rowOff>
    </xdr:to>
    <xdr:pic>
      <xdr:nvPicPr>
        <xdr:cNvPr id="39" name="图片 38"/>
        <xdr:cNvPicPr>
          <a:picLocks noChangeAspect="1"/>
        </xdr:cNvPicPr>
      </xdr:nvPicPr>
      <xdr:blipFill>
        <a:blip r:embed="rId16"/>
        <a:srcRect t="2518" r="42091"/>
        <a:stretch>
          <a:fillRect/>
        </a:stretch>
      </xdr:blipFill>
      <xdr:spPr>
        <a:xfrm>
          <a:off x="3312160" y="18035905"/>
          <a:ext cx="1076325" cy="786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327932</xdr:colOff>
      <xdr:row>22</xdr:row>
      <xdr:rowOff>322943</xdr:rowOff>
    </xdr:from>
    <xdr:to>
      <xdr:col>3</xdr:col>
      <xdr:colOff>1420767</xdr:colOff>
      <xdr:row>22</xdr:row>
      <xdr:rowOff>1055733</xdr:rowOff>
    </xdr:to>
    <xdr:pic>
      <xdr:nvPicPr>
        <xdr:cNvPr id="46" name="图片 4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128010" y="25789890"/>
          <a:ext cx="1092835" cy="732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598805</xdr:colOff>
      <xdr:row>25</xdr:row>
      <xdr:rowOff>177347</xdr:rowOff>
    </xdr:from>
    <xdr:to>
      <xdr:col>3</xdr:col>
      <xdr:colOff>1285875</xdr:colOff>
      <xdr:row>25</xdr:row>
      <xdr:rowOff>1050472</xdr:rowOff>
    </xdr:to>
    <xdr:pic>
      <xdr:nvPicPr>
        <xdr:cNvPr id="50" name="图片 4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399155" y="29460190"/>
          <a:ext cx="687070" cy="873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127000</xdr:colOff>
      <xdr:row>17</xdr:row>
      <xdr:rowOff>107315</xdr:rowOff>
    </xdr:from>
    <xdr:to>
      <xdr:col>3</xdr:col>
      <xdr:colOff>1934845</xdr:colOff>
      <xdr:row>17</xdr:row>
      <xdr:rowOff>1090930</xdr:rowOff>
    </xdr:to>
    <xdr:pic>
      <xdr:nvPicPr>
        <xdr:cNvPr id="5" name="图片 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927350" y="19215100"/>
          <a:ext cx="1807845" cy="983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163286</xdr:colOff>
      <xdr:row>4</xdr:row>
      <xdr:rowOff>312964</xdr:rowOff>
    </xdr:from>
    <xdr:to>
      <xdr:col>3</xdr:col>
      <xdr:colOff>1757103</xdr:colOff>
      <xdr:row>4</xdr:row>
      <xdr:rowOff>1082859</xdr:rowOff>
    </xdr:to>
    <xdr:pic>
      <xdr:nvPicPr>
        <xdr:cNvPr id="8" name="图片 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963545" y="2885440"/>
          <a:ext cx="1593850" cy="770255"/>
        </a:xfrm>
        <a:prstGeom prst="rect">
          <a:avLst/>
        </a:prstGeom>
      </xdr:spPr>
    </xdr:pic>
    <xdr:clientData/>
  </xdr:twoCellAnchor>
  <xdr:twoCellAnchor editAs="oneCell">
    <xdr:from>
      <xdr:col>3</xdr:col>
      <xdr:colOff>149680</xdr:colOff>
      <xdr:row>19</xdr:row>
      <xdr:rowOff>429545</xdr:rowOff>
    </xdr:from>
    <xdr:to>
      <xdr:col>3</xdr:col>
      <xdr:colOff>1864179</xdr:colOff>
      <xdr:row>19</xdr:row>
      <xdr:rowOff>878870</xdr:rowOff>
    </xdr:to>
    <xdr:pic>
      <xdr:nvPicPr>
        <xdr:cNvPr id="41" name="图片 40" descr="22fa5ef661c47dd1826f89b33f21e989"/>
        <xdr:cNvPicPr>
          <a:picLocks noChangeAspect="1"/>
        </xdr:cNvPicPr>
      </xdr:nvPicPr>
      <xdr:blipFill>
        <a:blip r:embed="rId21"/>
        <a:srcRect t="35821" r="-492" b="46621"/>
        <a:stretch>
          <a:fillRect/>
        </a:stretch>
      </xdr:blipFill>
      <xdr:spPr>
        <a:xfrm>
          <a:off x="2949575" y="22080855"/>
          <a:ext cx="1714500" cy="449580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136071</xdr:colOff>
      <xdr:row>18</xdr:row>
      <xdr:rowOff>231321</xdr:rowOff>
    </xdr:from>
    <xdr:to>
      <xdr:col>3</xdr:col>
      <xdr:colOff>1711752</xdr:colOff>
      <xdr:row>18</xdr:row>
      <xdr:rowOff>1108689</xdr:rowOff>
    </xdr:to>
    <xdr:pic>
      <xdr:nvPicPr>
        <xdr:cNvPr id="19" name="图片 1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936240" y="20610830"/>
          <a:ext cx="1575435" cy="876935"/>
        </a:xfrm>
        <a:prstGeom prst="rect">
          <a:avLst/>
        </a:prstGeom>
      </xdr:spPr>
    </xdr:pic>
    <xdr:clientData/>
  </xdr:twoCellAnchor>
  <xdr:twoCellAnchor editAs="oneCell">
    <xdr:from>
      <xdr:col>3</xdr:col>
      <xdr:colOff>721178</xdr:colOff>
      <xdr:row>26</xdr:row>
      <xdr:rowOff>88643</xdr:rowOff>
    </xdr:from>
    <xdr:to>
      <xdr:col>3</xdr:col>
      <xdr:colOff>1279072</xdr:colOff>
      <xdr:row>26</xdr:row>
      <xdr:rowOff>1233654</xdr:rowOff>
    </xdr:to>
    <xdr:pic>
      <xdr:nvPicPr>
        <xdr:cNvPr id="21" name="图片 2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521075" y="30643195"/>
          <a:ext cx="558165" cy="1144905"/>
        </a:xfrm>
        <a:prstGeom prst="rect">
          <a:avLst/>
        </a:prstGeom>
      </xdr:spPr>
    </xdr:pic>
    <xdr:clientData/>
  </xdr:twoCellAnchor>
  <xdr:twoCellAnchor editAs="oneCell">
    <xdr:from>
      <xdr:col>3</xdr:col>
      <xdr:colOff>353786</xdr:colOff>
      <xdr:row>24</xdr:row>
      <xdr:rowOff>176892</xdr:rowOff>
    </xdr:from>
    <xdr:to>
      <xdr:col>3</xdr:col>
      <xdr:colOff>1792964</xdr:colOff>
      <xdr:row>24</xdr:row>
      <xdr:rowOff>1209523</xdr:rowOff>
    </xdr:to>
    <xdr:pic>
      <xdr:nvPicPr>
        <xdr:cNvPr id="24" name="图片 2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154045" y="28187650"/>
          <a:ext cx="1438910" cy="1032510"/>
        </a:xfrm>
        <a:prstGeom prst="rect">
          <a:avLst/>
        </a:prstGeom>
      </xdr:spPr>
    </xdr:pic>
    <xdr:clientData/>
  </xdr:twoCellAnchor>
  <xdr:twoCellAnchor editAs="oneCell">
    <xdr:from>
      <xdr:col>3</xdr:col>
      <xdr:colOff>122464</xdr:colOff>
      <xdr:row>20</xdr:row>
      <xdr:rowOff>367392</xdr:rowOff>
    </xdr:from>
    <xdr:to>
      <xdr:col>3</xdr:col>
      <xdr:colOff>2017532</xdr:colOff>
      <xdr:row>20</xdr:row>
      <xdr:rowOff>1092428</xdr:rowOff>
    </xdr:to>
    <xdr:pic>
      <xdr:nvPicPr>
        <xdr:cNvPr id="26" name="图片 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922270" y="23290530"/>
          <a:ext cx="1895475" cy="725170"/>
        </a:xfrm>
        <a:prstGeom prst="rect">
          <a:avLst/>
        </a:prstGeom>
      </xdr:spPr>
    </xdr:pic>
    <xdr:clientData/>
  </xdr:twoCellAnchor>
  <xdr:twoCellAnchor editAs="oneCell">
    <xdr:from>
      <xdr:col>3</xdr:col>
      <xdr:colOff>517071</xdr:colOff>
      <xdr:row>21</xdr:row>
      <xdr:rowOff>55877</xdr:rowOff>
    </xdr:from>
    <xdr:to>
      <xdr:col>3</xdr:col>
      <xdr:colOff>1578428</xdr:colOff>
      <xdr:row>21</xdr:row>
      <xdr:rowOff>1149642</xdr:rowOff>
    </xdr:to>
    <xdr:pic>
      <xdr:nvPicPr>
        <xdr:cNvPr id="29" name="图片 2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317240" y="24250650"/>
          <a:ext cx="1061085" cy="1094105"/>
        </a:xfrm>
        <a:prstGeom prst="rect">
          <a:avLst/>
        </a:prstGeom>
      </xdr:spPr>
    </xdr:pic>
    <xdr:clientData/>
  </xdr:twoCellAnchor>
  <xdr:twoCellAnchor editAs="oneCell">
    <xdr:from>
      <xdr:col>3</xdr:col>
      <xdr:colOff>81643</xdr:colOff>
      <xdr:row>13</xdr:row>
      <xdr:rowOff>318416</xdr:rowOff>
    </xdr:from>
    <xdr:to>
      <xdr:col>3</xdr:col>
      <xdr:colOff>2041072</xdr:colOff>
      <xdr:row>13</xdr:row>
      <xdr:rowOff>1038083</xdr:rowOff>
    </xdr:to>
    <xdr:pic>
      <xdr:nvPicPr>
        <xdr:cNvPr id="30" name="图片 2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881630" y="14338300"/>
          <a:ext cx="1959610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view="pageBreakPreview" zoomScale="85" zoomScaleNormal="100" workbookViewId="0">
      <selection activeCell="A19" sqref="A19:H19"/>
    </sheetView>
  </sheetViews>
  <sheetFormatPr defaultColWidth="9" defaultRowHeight="22.15" customHeight="1" outlineLevelCol="7"/>
  <cols>
    <col min="1" max="7" width="9" style="184"/>
    <col min="8" max="8" width="17.625" style="184" customWidth="1"/>
    <col min="9" max="263" width="9" style="184"/>
    <col min="264" max="264" width="16.125" style="184" customWidth="1"/>
    <col min="265" max="519" width="9" style="184"/>
    <col min="520" max="520" width="16.125" style="184" customWidth="1"/>
    <col min="521" max="775" width="9" style="184"/>
    <col min="776" max="776" width="16.125" style="184" customWidth="1"/>
    <col min="777" max="1031" width="9" style="184"/>
    <col min="1032" max="1032" width="16.125" style="184" customWidth="1"/>
    <col min="1033" max="1287" width="9" style="184"/>
    <col min="1288" max="1288" width="16.125" style="184" customWidth="1"/>
    <col min="1289" max="1543" width="9" style="184"/>
    <col min="1544" max="1544" width="16.125" style="184" customWidth="1"/>
    <col min="1545" max="1799" width="9" style="184"/>
    <col min="1800" max="1800" width="16.125" style="184" customWidth="1"/>
    <col min="1801" max="2055" width="9" style="184"/>
    <col min="2056" max="2056" width="16.125" style="184" customWidth="1"/>
    <col min="2057" max="2311" width="9" style="184"/>
    <col min="2312" max="2312" width="16.125" style="184" customWidth="1"/>
    <col min="2313" max="2567" width="9" style="184"/>
    <col min="2568" max="2568" width="16.125" style="184" customWidth="1"/>
    <col min="2569" max="2823" width="9" style="184"/>
    <col min="2824" max="2824" width="16.125" style="184" customWidth="1"/>
    <col min="2825" max="3079" width="9" style="184"/>
    <col min="3080" max="3080" width="16.125" style="184" customWidth="1"/>
    <col min="3081" max="3335" width="9" style="184"/>
    <col min="3336" max="3336" width="16.125" style="184" customWidth="1"/>
    <col min="3337" max="3591" width="9" style="184"/>
    <col min="3592" max="3592" width="16.125" style="184" customWidth="1"/>
    <col min="3593" max="3847" width="9" style="184"/>
    <col min="3848" max="3848" width="16.125" style="184" customWidth="1"/>
    <col min="3849" max="4103" width="9" style="184"/>
    <col min="4104" max="4104" width="16.125" style="184" customWidth="1"/>
    <col min="4105" max="4359" width="9" style="184"/>
    <col min="4360" max="4360" width="16.125" style="184" customWidth="1"/>
    <col min="4361" max="4615" width="9" style="184"/>
    <col min="4616" max="4616" width="16.125" style="184" customWidth="1"/>
    <col min="4617" max="4871" width="9" style="184"/>
    <col min="4872" max="4872" width="16.125" style="184" customWidth="1"/>
    <col min="4873" max="5127" width="9" style="184"/>
    <col min="5128" max="5128" width="16.125" style="184" customWidth="1"/>
    <col min="5129" max="5383" width="9" style="184"/>
    <col min="5384" max="5384" width="16.125" style="184" customWidth="1"/>
    <col min="5385" max="5639" width="9" style="184"/>
    <col min="5640" max="5640" width="16.125" style="184" customWidth="1"/>
    <col min="5641" max="5895" width="9" style="184"/>
    <col min="5896" max="5896" width="16.125" style="184" customWidth="1"/>
    <col min="5897" max="6151" width="9" style="184"/>
    <col min="6152" max="6152" width="16.125" style="184" customWidth="1"/>
    <col min="6153" max="6407" width="9" style="184"/>
    <col min="6408" max="6408" width="16.125" style="184" customWidth="1"/>
    <col min="6409" max="6663" width="9" style="184"/>
    <col min="6664" max="6664" width="16.125" style="184" customWidth="1"/>
    <col min="6665" max="6919" width="9" style="184"/>
    <col min="6920" max="6920" width="16.125" style="184" customWidth="1"/>
    <col min="6921" max="7175" width="9" style="184"/>
    <col min="7176" max="7176" width="16.125" style="184" customWidth="1"/>
    <col min="7177" max="7431" width="9" style="184"/>
    <col min="7432" max="7432" width="16.125" style="184" customWidth="1"/>
    <col min="7433" max="7687" width="9" style="184"/>
    <col min="7688" max="7688" width="16.125" style="184" customWidth="1"/>
    <col min="7689" max="7943" width="9" style="184"/>
    <col min="7944" max="7944" width="16.125" style="184" customWidth="1"/>
    <col min="7945" max="8199" width="9" style="184"/>
    <col min="8200" max="8200" width="16.125" style="184" customWidth="1"/>
    <col min="8201" max="8455" width="9" style="184"/>
    <col min="8456" max="8456" width="16.125" style="184" customWidth="1"/>
    <col min="8457" max="8711" width="9" style="184"/>
    <col min="8712" max="8712" width="16.125" style="184" customWidth="1"/>
    <col min="8713" max="8967" width="9" style="184"/>
    <col min="8968" max="8968" width="16.125" style="184" customWidth="1"/>
    <col min="8969" max="9223" width="9" style="184"/>
    <col min="9224" max="9224" width="16.125" style="184" customWidth="1"/>
    <col min="9225" max="9479" width="9" style="184"/>
    <col min="9480" max="9480" width="16.125" style="184" customWidth="1"/>
    <col min="9481" max="9735" width="9" style="184"/>
    <col min="9736" max="9736" width="16.125" style="184" customWidth="1"/>
    <col min="9737" max="9991" width="9" style="184"/>
    <col min="9992" max="9992" width="16.125" style="184" customWidth="1"/>
    <col min="9993" max="10247" width="9" style="184"/>
    <col min="10248" max="10248" width="16.125" style="184" customWidth="1"/>
    <col min="10249" max="10503" width="9" style="184"/>
    <col min="10504" max="10504" width="16.125" style="184" customWidth="1"/>
    <col min="10505" max="10759" width="9" style="184"/>
    <col min="10760" max="10760" width="16.125" style="184" customWidth="1"/>
    <col min="10761" max="11015" width="9" style="184"/>
    <col min="11016" max="11016" width="16.125" style="184" customWidth="1"/>
    <col min="11017" max="11271" width="9" style="184"/>
    <col min="11272" max="11272" width="16.125" style="184" customWidth="1"/>
    <col min="11273" max="11527" width="9" style="184"/>
    <col min="11528" max="11528" width="16.125" style="184" customWidth="1"/>
    <col min="11529" max="11783" width="9" style="184"/>
    <col min="11784" max="11784" width="16.125" style="184" customWidth="1"/>
    <col min="11785" max="12039" width="9" style="184"/>
    <col min="12040" max="12040" width="16.125" style="184" customWidth="1"/>
    <col min="12041" max="12295" width="9" style="184"/>
    <col min="12296" max="12296" width="16.125" style="184" customWidth="1"/>
    <col min="12297" max="12551" width="9" style="184"/>
    <col min="12552" max="12552" width="16.125" style="184" customWidth="1"/>
    <col min="12553" max="12807" width="9" style="184"/>
    <col min="12808" max="12808" width="16.125" style="184" customWidth="1"/>
    <col min="12809" max="13063" width="9" style="184"/>
    <col min="13064" max="13064" width="16.125" style="184" customWidth="1"/>
    <col min="13065" max="13319" width="9" style="184"/>
    <col min="13320" max="13320" width="16.125" style="184" customWidth="1"/>
    <col min="13321" max="13575" width="9" style="184"/>
    <col min="13576" max="13576" width="16.125" style="184" customWidth="1"/>
    <col min="13577" max="13831" width="9" style="184"/>
    <col min="13832" max="13832" width="16.125" style="184" customWidth="1"/>
    <col min="13833" max="14087" width="9" style="184"/>
    <col min="14088" max="14088" width="16.125" style="184" customWidth="1"/>
    <col min="14089" max="14343" width="9" style="184"/>
    <col min="14344" max="14344" width="16.125" style="184" customWidth="1"/>
    <col min="14345" max="14599" width="9" style="184"/>
    <col min="14600" max="14600" width="16.125" style="184" customWidth="1"/>
    <col min="14601" max="14855" width="9" style="184"/>
    <col min="14856" max="14856" width="16.125" style="184" customWidth="1"/>
    <col min="14857" max="15111" width="9" style="184"/>
    <col min="15112" max="15112" width="16.125" style="184" customWidth="1"/>
    <col min="15113" max="15367" width="9" style="184"/>
    <col min="15368" max="15368" width="16.125" style="184" customWidth="1"/>
    <col min="15369" max="15623" width="9" style="184"/>
    <col min="15624" max="15624" width="16.125" style="184" customWidth="1"/>
    <col min="15625" max="15879" width="9" style="184"/>
    <col min="15880" max="15880" width="16.125" style="184" customWidth="1"/>
    <col min="15881" max="16135" width="9" style="184"/>
    <col min="16136" max="16136" width="16.125" style="184" customWidth="1"/>
    <col min="16137" max="16384" width="9" style="184"/>
  </cols>
  <sheetData>
    <row r="1" customHeight="1" spans="2:8">
      <c r="B1" s="185"/>
      <c r="C1" s="185"/>
      <c r="D1" s="185"/>
      <c r="E1" s="185"/>
      <c r="F1" s="185"/>
      <c r="G1" s="185"/>
      <c r="H1" s="185"/>
    </row>
    <row r="2" customHeight="1" spans="1:8">
      <c r="A2" s="185"/>
      <c r="B2" s="185"/>
      <c r="C2" s="185"/>
      <c r="D2" s="185"/>
      <c r="E2" s="185"/>
      <c r="F2" s="185"/>
      <c r="G2" s="185"/>
      <c r="H2" s="185"/>
    </row>
    <row r="3" customHeight="1" spans="1:8">
      <c r="A3" s="185"/>
      <c r="B3" s="185"/>
      <c r="C3" s="185"/>
      <c r="D3" s="185"/>
      <c r="E3" s="185"/>
      <c r="F3" s="185"/>
      <c r="G3" s="185"/>
      <c r="H3" s="185"/>
    </row>
    <row r="4" customHeight="1" spans="1:8">
      <c r="A4" s="185"/>
      <c r="B4" s="185"/>
      <c r="C4" s="185"/>
      <c r="D4" s="185"/>
      <c r="E4" s="185"/>
      <c r="F4" s="185"/>
      <c r="G4" s="185"/>
      <c r="H4" s="185"/>
    </row>
    <row r="5" customHeight="1" spans="1:8">
      <c r="A5" s="185"/>
      <c r="B5" s="185"/>
      <c r="C5" s="185"/>
      <c r="D5" s="185"/>
      <c r="E5" s="185"/>
      <c r="F5" s="185"/>
      <c r="G5" s="185"/>
      <c r="H5" s="185"/>
    </row>
    <row r="6" customHeight="1" spans="1:8">
      <c r="A6" s="185"/>
      <c r="B6" s="185"/>
      <c r="C6" s="185"/>
      <c r="D6" s="185"/>
      <c r="E6" s="185"/>
      <c r="F6" s="185"/>
      <c r="G6" s="185"/>
      <c r="H6" s="185"/>
    </row>
    <row r="7" customHeight="1" spans="1:8">
      <c r="A7" s="185"/>
      <c r="B7" s="185"/>
      <c r="C7" s="185"/>
      <c r="D7" s="185"/>
      <c r="E7" s="185"/>
      <c r="F7" s="185"/>
      <c r="G7" s="185"/>
      <c r="H7" s="185"/>
    </row>
    <row r="8" customHeight="1" spans="1:8">
      <c r="A8" s="185"/>
      <c r="B8" s="185"/>
      <c r="C8" s="185"/>
      <c r="D8" s="185"/>
      <c r="E8" s="185"/>
      <c r="F8" s="185"/>
      <c r="G8" s="185"/>
      <c r="H8" s="185"/>
    </row>
    <row r="9" ht="44.1" customHeight="1" spans="1:8">
      <c r="A9" s="186" t="s">
        <v>0</v>
      </c>
      <c r="B9" s="186"/>
      <c r="C9" s="186"/>
      <c r="D9" s="186"/>
      <c r="E9" s="186"/>
      <c r="F9" s="186"/>
      <c r="G9" s="186"/>
      <c r="H9" s="186"/>
    </row>
    <row r="10" ht="44.1" customHeight="1" spans="1:8">
      <c r="A10" s="186"/>
      <c r="B10" s="186"/>
      <c r="C10" s="186"/>
      <c r="D10" s="186"/>
      <c r="E10" s="186"/>
      <c r="F10" s="186"/>
      <c r="G10" s="186"/>
      <c r="H10" s="186"/>
    </row>
    <row r="11" customHeight="1" spans="1:8">
      <c r="A11" s="185"/>
      <c r="B11" s="185"/>
      <c r="C11" s="185"/>
      <c r="D11" s="185"/>
      <c r="E11" s="185"/>
      <c r="F11" s="185"/>
      <c r="G11" s="185"/>
      <c r="H11" s="185"/>
    </row>
    <row r="12" customHeight="1" spans="1:8">
      <c r="A12" s="185"/>
      <c r="B12" s="185"/>
      <c r="C12" s="185"/>
      <c r="D12" s="185"/>
      <c r="E12" s="185"/>
      <c r="F12" s="185"/>
      <c r="G12" s="185"/>
      <c r="H12" s="185"/>
    </row>
    <row r="13" customHeight="1" spans="1:8">
      <c r="A13" s="185"/>
      <c r="B13" s="185"/>
      <c r="C13" s="185"/>
      <c r="D13" s="185"/>
      <c r="E13" s="185"/>
      <c r="F13" s="185"/>
      <c r="G13" s="185"/>
      <c r="H13" s="185"/>
    </row>
    <row r="14" customHeight="1" spans="1:8">
      <c r="A14" s="185"/>
      <c r="B14" s="185"/>
      <c r="C14" s="185"/>
      <c r="D14" s="185"/>
      <c r="E14" s="185"/>
      <c r="F14" s="185"/>
      <c r="G14" s="185"/>
      <c r="H14" s="185"/>
    </row>
    <row r="15" customHeight="1" spans="1:8">
      <c r="A15" s="185"/>
      <c r="B15" s="185"/>
      <c r="C15" s="185"/>
      <c r="D15" s="185"/>
      <c r="E15" s="185"/>
      <c r="F15" s="185"/>
      <c r="G15" s="185"/>
      <c r="H15" s="185"/>
    </row>
    <row r="16" customHeight="1" spans="1:8">
      <c r="A16" s="185"/>
      <c r="B16" s="185"/>
      <c r="C16" s="185"/>
      <c r="D16" s="185"/>
      <c r="E16" s="185"/>
      <c r="F16" s="185"/>
      <c r="G16" s="185"/>
      <c r="H16" s="185"/>
    </row>
    <row r="17" customHeight="1" spans="1:8">
      <c r="A17" s="185"/>
      <c r="B17" s="185"/>
      <c r="C17" s="185"/>
      <c r="D17" s="185"/>
      <c r="E17" s="185"/>
      <c r="F17" s="185"/>
      <c r="G17" s="185"/>
      <c r="H17" s="185"/>
    </row>
    <row r="18" customHeight="1" spans="1:8">
      <c r="A18" s="187" t="s">
        <v>1</v>
      </c>
      <c r="B18" s="187"/>
      <c r="C18" s="187"/>
      <c r="D18" s="187"/>
      <c r="E18" s="187"/>
      <c r="F18" s="187"/>
      <c r="G18" s="187"/>
      <c r="H18" s="187"/>
    </row>
    <row r="19" customHeight="1" spans="1:8">
      <c r="A19" s="187" t="s">
        <v>2</v>
      </c>
      <c r="B19" s="187"/>
      <c r="C19" s="187"/>
      <c r="D19" s="187"/>
      <c r="E19" s="187"/>
      <c r="F19" s="187"/>
      <c r="G19" s="187"/>
      <c r="H19" s="187"/>
    </row>
    <row r="20" customHeight="1" spans="1:8">
      <c r="A20" s="185"/>
      <c r="B20" s="185"/>
      <c r="C20" s="185"/>
      <c r="D20" s="185"/>
      <c r="E20" s="185"/>
      <c r="F20" s="185"/>
      <c r="G20" s="185"/>
      <c r="H20" s="185"/>
    </row>
    <row r="21" customHeight="1" spans="1:8">
      <c r="A21" s="185"/>
      <c r="B21" s="185"/>
      <c r="C21" s="185"/>
      <c r="D21" s="185"/>
      <c r="E21" s="185"/>
      <c r="F21" s="185"/>
      <c r="G21" s="185"/>
      <c r="H21" s="185"/>
    </row>
    <row r="22" customHeight="1" spans="1:8">
      <c r="A22" s="185"/>
      <c r="B22" s="185"/>
      <c r="C22" s="185"/>
      <c r="D22" s="185"/>
      <c r="E22" s="185"/>
      <c r="F22" s="185"/>
      <c r="G22" s="185"/>
      <c r="H22" s="185"/>
    </row>
    <row r="23" customHeight="1" spans="1:8">
      <c r="A23" s="185"/>
      <c r="B23" s="185"/>
      <c r="C23" s="185"/>
      <c r="D23" s="185"/>
      <c r="E23" s="185"/>
      <c r="F23" s="185"/>
      <c r="G23" s="185"/>
      <c r="H23" s="185"/>
    </row>
    <row r="24" customHeight="1" spans="1:8">
      <c r="A24" s="185"/>
      <c r="B24" s="185"/>
      <c r="C24" s="185"/>
      <c r="D24" s="185"/>
      <c r="E24" s="185"/>
      <c r="F24" s="185"/>
      <c r="G24" s="185"/>
      <c r="H24" s="185"/>
    </row>
    <row r="25" customHeight="1" spans="1:8">
      <c r="A25" s="185"/>
      <c r="B25" s="185"/>
      <c r="C25" s="185"/>
      <c r="D25" s="185"/>
      <c r="E25" s="185"/>
      <c r="F25" s="185"/>
      <c r="G25" s="185"/>
      <c r="H25" s="185"/>
    </row>
    <row r="26" customHeight="1" spans="1:8">
      <c r="A26" s="185"/>
      <c r="B26" s="185"/>
      <c r="C26" s="185"/>
      <c r="D26" s="185"/>
      <c r="E26" s="185"/>
      <c r="F26" s="185"/>
      <c r="G26" s="185"/>
      <c r="H26" s="185"/>
    </row>
    <row r="27" customHeight="1" spans="1:8">
      <c r="A27" s="185"/>
      <c r="B27" s="185"/>
      <c r="C27" s="185"/>
      <c r="D27" s="185"/>
      <c r="E27" s="185"/>
      <c r="F27" s="185"/>
      <c r="G27" s="185"/>
      <c r="H27" s="185"/>
    </row>
    <row r="28" customHeight="1" spans="1:8">
      <c r="A28" s="185"/>
      <c r="B28" s="185"/>
      <c r="C28" s="185"/>
      <c r="D28" s="185"/>
      <c r="E28" s="185"/>
      <c r="F28" s="185"/>
      <c r="G28" s="185"/>
      <c r="H28" s="185"/>
    </row>
  </sheetData>
  <mergeCells count="3">
    <mergeCell ref="A18:H18"/>
    <mergeCell ref="A19:H19"/>
    <mergeCell ref="A9:H10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="85" zoomScaleNormal="100" workbookViewId="0">
      <pane ySplit="3" topLeftCell="A4" activePane="bottomLeft" state="frozen"/>
      <selection/>
      <selection pane="bottomLeft" activeCell="G4" sqref="D4:G9"/>
    </sheetView>
  </sheetViews>
  <sheetFormatPr defaultColWidth="9" defaultRowHeight="14.4"/>
  <cols>
    <col min="1" max="1" width="10.375" style="134" customWidth="1"/>
    <col min="2" max="2" width="13.5" style="134" customWidth="1"/>
    <col min="3" max="3" width="11.5" style="134" customWidth="1"/>
    <col min="4" max="4" width="13.625" style="134" customWidth="1"/>
    <col min="5" max="5" width="6.625" style="134" customWidth="1"/>
    <col min="6" max="6" width="7.75" style="134" customWidth="1"/>
    <col min="7" max="7" width="16" style="134" customWidth="1"/>
    <col min="8" max="8" width="12.25" style="134" customWidth="1"/>
    <col min="9" max="9" width="16.375" style="134" customWidth="1"/>
    <col min="10" max="10" width="10.375" style="134" customWidth="1"/>
    <col min="11" max="11" width="9.375" style="134"/>
    <col min="12" max="12" width="11.5" style="134"/>
    <col min="13" max="13" width="9.375" style="134"/>
    <col min="14" max="14" width="10.375" style="134" customWidth="1"/>
    <col min="15" max="257" width="9" style="134"/>
    <col min="258" max="258" width="3.5" style="134" customWidth="1"/>
    <col min="259" max="259" width="4.125" style="134" customWidth="1"/>
    <col min="260" max="260" width="27.625" style="134" customWidth="1"/>
    <col min="261" max="261" width="17.125" style="134" customWidth="1"/>
    <col min="262" max="262" width="22.125" style="134" customWidth="1"/>
    <col min="263" max="263" width="13.375" style="134" customWidth="1"/>
    <col min="264" max="264" width="16.625" style="134" customWidth="1"/>
    <col min="265" max="265" width="9" style="134"/>
    <col min="266" max="266" width="10.375" style="134" customWidth="1"/>
    <col min="267" max="269" width="9" style="134"/>
    <col min="270" max="270" width="10.375" style="134" customWidth="1"/>
    <col min="271" max="513" width="9" style="134"/>
    <col min="514" max="514" width="3.5" style="134" customWidth="1"/>
    <col min="515" max="515" width="4.125" style="134" customWidth="1"/>
    <col min="516" max="516" width="27.625" style="134" customWidth="1"/>
    <col min="517" max="517" width="17.125" style="134" customWidth="1"/>
    <col min="518" max="518" width="22.125" style="134" customWidth="1"/>
    <col min="519" max="519" width="13.375" style="134" customWidth="1"/>
    <col min="520" max="520" width="16.625" style="134" customWidth="1"/>
    <col min="521" max="521" width="9" style="134"/>
    <col min="522" max="522" width="10.375" style="134" customWidth="1"/>
    <col min="523" max="525" width="9" style="134"/>
    <col min="526" max="526" width="10.375" style="134" customWidth="1"/>
    <col min="527" max="769" width="9" style="134"/>
    <col min="770" max="770" width="3.5" style="134" customWidth="1"/>
    <col min="771" max="771" width="4.125" style="134" customWidth="1"/>
    <col min="772" max="772" width="27.625" style="134" customWidth="1"/>
    <col min="773" max="773" width="17.125" style="134" customWidth="1"/>
    <col min="774" max="774" width="22.125" style="134" customWidth="1"/>
    <col min="775" max="775" width="13.375" style="134" customWidth="1"/>
    <col min="776" max="776" width="16.625" style="134" customWidth="1"/>
    <col min="777" max="777" width="9" style="134"/>
    <col min="778" max="778" width="10.375" style="134" customWidth="1"/>
    <col min="779" max="781" width="9" style="134"/>
    <col min="782" max="782" width="10.375" style="134" customWidth="1"/>
    <col min="783" max="1025" width="9" style="134"/>
    <col min="1026" max="1026" width="3.5" style="134" customWidth="1"/>
    <col min="1027" max="1027" width="4.125" style="134" customWidth="1"/>
    <col min="1028" max="1028" width="27.625" style="134" customWidth="1"/>
    <col min="1029" max="1029" width="17.125" style="134" customWidth="1"/>
    <col min="1030" max="1030" width="22.125" style="134" customWidth="1"/>
    <col min="1031" max="1031" width="13.375" style="134" customWidth="1"/>
    <col min="1032" max="1032" width="16.625" style="134" customWidth="1"/>
    <col min="1033" max="1033" width="9" style="134"/>
    <col min="1034" max="1034" width="10.375" style="134" customWidth="1"/>
    <col min="1035" max="1037" width="9" style="134"/>
    <col min="1038" max="1038" width="10.375" style="134" customWidth="1"/>
    <col min="1039" max="1281" width="9" style="134"/>
    <col min="1282" max="1282" width="3.5" style="134" customWidth="1"/>
    <col min="1283" max="1283" width="4.125" style="134" customWidth="1"/>
    <col min="1284" max="1284" width="27.625" style="134" customWidth="1"/>
    <col min="1285" max="1285" width="17.125" style="134" customWidth="1"/>
    <col min="1286" max="1286" width="22.125" style="134" customWidth="1"/>
    <col min="1287" max="1287" width="13.375" style="134" customWidth="1"/>
    <col min="1288" max="1288" width="16.625" style="134" customWidth="1"/>
    <col min="1289" max="1289" width="9" style="134"/>
    <col min="1290" max="1290" width="10.375" style="134" customWidth="1"/>
    <col min="1291" max="1293" width="9" style="134"/>
    <col min="1294" max="1294" width="10.375" style="134" customWidth="1"/>
    <col min="1295" max="1537" width="9" style="134"/>
    <col min="1538" max="1538" width="3.5" style="134" customWidth="1"/>
    <col min="1539" max="1539" width="4.125" style="134" customWidth="1"/>
    <col min="1540" max="1540" width="27.625" style="134" customWidth="1"/>
    <col min="1541" max="1541" width="17.125" style="134" customWidth="1"/>
    <col min="1542" max="1542" width="22.125" style="134" customWidth="1"/>
    <col min="1543" max="1543" width="13.375" style="134" customWidth="1"/>
    <col min="1544" max="1544" width="16.625" style="134" customWidth="1"/>
    <col min="1545" max="1545" width="9" style="134"/>
    <col min="1546" max="1546" width="10.375" style="134" customWidth="1"/>
    <col min="1547" max="1549" width="9" style="134"/>
    <col min="1550" max="1550" width="10.375" style="134" customWidth="1"/>
    <col min="1551" max="1793" width="9" style="134"/>
    <col min="1794" max="1794" width="3.5" style="134" customWidth="1"/>
    <col min="1795" max="1795" width="4.125" style="134" customWidth="1"/>
    <col min="1796" max="1796" width="27.625" style="134" customWidth="1"/>
    <col min="1797" max="1797" width="17.125" style="134" customWidth="1"/>
    <col min="1798" max="1798" width="22.125" style="134" customWidth="1"/>
    <col min="1799" max="1799" width="13.375" style="134" customWidth="1"/>
    <col min="1800" max="1800" width="16.625" style="134" customWidth="1"/>
    <col min="1801" max="1801" width="9" style="134"/>
    <col min="1802" max="1802" width="10.375" style="134" customWidth="1"/>
    <col min="1803" max="1805" width="9" style="134"/>
    <col min="1806" max="1806" width="10.375" style="134" customWidth="1"/>
    <col min="1807" max="2049" width="9" style="134"/>
    <col min="2050" max="2050" width="3.5" style="134" customWidth="1"/>
    <col min="2051" max="2051" width="4.125" style="134" customWidth="1"/>
    <col min="2052" max="2052" width="27.625" style="134" customWidth="1"/>
    <col min="2053" max="2053" width="17.125" style="134" customWidth="1"/>
    <col min="2054" max="2054" width="22.125" style="134" customWidth="1"/>
    <col min="2055" max="2055" width="13.375" style="134" customWidth="1"/>
    <col min="2056" max="2056" width="16.625" style="134" customWidth="1"/>
    <col min="2057" max="2057" width="9" style="134"/>
    <col min="2058" max="2058" width="10.375" style="134" customWidth="1"/>
    <col min="2059" max="2061" width="9" style="134"/>
    <col min="2062" max="2062" width="10.375" style="134" customWidth="1"/>
    <col min="2063" max="2305" width="9" style="134"/>
    <col min="2306" max="2306" width="3.5" style="134" customWidth="1"/>
    <col min="2307" max="2307" width="4.125" style="134" customWidth="1"/>
    <col min="2308" max="2308" width="27.625" style="134" customWidth="1"/>
    <col min="2309" max="2309" width="17.125" style="134" customWidth="1"/>
    <col min="2310" max="2310" width="22.125" style="134" customWidth="1"/>
    <col min="2311" max="2311" width="13.375" style="134" customWidth="1"/>
    <col min="2312" max="2312" width="16.625" style="134" customWidth="1"/>
    <col min="2313" max="2313" width="9" style="134"/>
    <col min="2314" max="2314" width="10.375" style="134" customWidth="1"/>
    <col min="2315" max="2317" width="9" style="134"/>
    <col min="2318" max="2318" width="10.375" style="134" customWidth="1"/>
    <col min="2319" max="2561" width="9" style="134"/>
    <col min="2562" max="2562" width="3.5" style="134" customWidth="1"/>
    <col min="2563" max="2563" width="4.125" style="134" customWidth="1"/>
    <col min="2564" max="2564" width="27.625" style="134" customWidth="1"/>
    <col min="2565" max="2565" width="17.125" style="134" customWidth="1"/>
    <col min="2566" max="2566" width="22.125" style="134" customWidth="1"/>
    <col min="2567" max="2567" width="13.375" style="134" customWidth="1"/>
    <col min="2568" max="2568" width="16.625" style="134" customWidth="1"/>
    <col min="2569" max="2569" width="9" style="134"/>
    <col min="2570" max="2570" width="10.375" style="134" customWidth="1"/>
    <col min="2571" max="2573" width="9" style="134"/>
    <col min="2574" max="2574" width="10.375" style="134" customWidth="1"/>
    <col min="2575" max="2817" width="9" style="134"/>
    <col min="2818" max="2818" width="3.5" style="134" customWidth="1"/>
    <col min="2819" max="2819" width="4.125" style="134" customWidth="1"/>
    <col min="2820" max="2820" width="27.625" style="134" customWidth="1"/>
    <col min="2821" max="2821" width="17.125" style="134" customWidth="1"/>
    <col min="2822" max="2822" width="22.125" style="134" customWidth="1"/>
    <col min="2823" max="2823" width="13.375" style="134" customWidth="1"/>
    <col min="2824" max="2824" width="16.625" style="134" customWidth="1"/>
    <col min="2825" max="2825" width="9" style="134"/>
    <col min="2826" max="2826" width="10.375" style="134" customWidth="1"/>
    <col min="2827" max="2829" width="9" style="134"/>
    <col min="2830" max="2830" width="10.375" style="134" customWidth="1"/>
    <col min="2831" max="3073" width="9" style="134"/>
    <col min="3074" max="3074" width="3.5" style="134" customWidth="1"/>
    <col min="3075" max="3075" width="4.125" style="134" customWidth="1"/>
    <col min="3076" max="3076" width="27.625" style="134" customWidth="1"/>
    <col min="3077" max="3077" width="17.125" style="134" customWidth="1"/>
    <col min="3078" max="3078" width="22.125" style="134" customWidth="1"/>
    <col min="3079" max="3079" width="13.375" style="134" customWidth="1"/>
    <col min="3080" max="3080" width="16.625" style="134" customWidth="1"/>
    <col min="3081" max="3081" width="9" style="134"/>
    <col min="3082" max="3082" width="10.375" style="134" customWidth="1"/>
    <col min="3083" max="3085" width="9" style="134"/>
    <col min="3086" max="3086" width="10.375" style="134" customWidth="1"/>
    <col min="3087" max="3329" width="9" style="134"/>
    <col min="3330" max="3330" width="3.5" style="134" customWidth="1"/>
    <col min="3331" max="3331" width="4.125" style="134" customWidth="1"/>
    <col min="3332" max="3332" width="27.625" style="134" customWidth="1"/>
    <col min="3333" max="3333" width="17.125" style="134" customWidth="1"/>
    <col min="3334" max="3334" width="22.125" style="134" customWidth="1"/>
    <col min="3335" max="3335" width="13.375" style="134" customWidth="1"/>
    <col min="3336" max="3336" width="16.625" style="134" customWidth="1"/>
    <col min="3337" max="3337" width="9" style="134"/>
    <col min="3338" max="3338" width="10.375" style="134" customWidth="1"/>
    <col min="3339" max="3341" width="9" style="134"/>
    <col min="3342" max="3342" width="10.375" style="134" customWidth="1"/>
    <col min="3343" max="3585" width="9" style="134"/>
    <col min="3586" max="3586" width="3.5" style="134" customWidth="1"/>
    <col min="3587" max="3587" width="4.125" style="134" customWidth="1"/>
    <col min="3588" max="3588" width="27.625" style="134" customWidth="1"/>
    <col min="3589" max="3589" width="17.125" style="134" customWidth="1"/>
    <col min="3590" max="3590" width="22.125" style="134" customWidth="1"/>
    <col min="3591" max="3591" width="13.375" style="134" customWidth="1"/>
    <col min="3592" max="3592" width="16.625" style="134" customWidth="1"/>
    <col min="3593" max="3593" width="9" style="134"/>
    <col min="3594" max="3594" width="10.375" style="134" customWidth="1"/>
    <col min="3595" max="3597" width="9" style="134"/>
    <col min="3598" max="3598" width="10.375" style="134" customWidth="1"/>
    <col min="3599" max="3841" width="9" style="134"/>
    <col min="3842" max="3842" width="3.5" style="134" customWidth="1"/>
    <col min="3843" max="3843" width="4.125" style="134" customWidth="1"/>
    <col min="3844" max="3844" width="27.625" style="134" customWidth="1"/>
    <col min="3845" max="3845" width="17.125" style="134" customWidth="1"/>
    <col min="3846" max="3846" width="22.125" style="134" customWidth="1"/>
    <col min="3847" max="3847" width="13.375" style="134" customWidth="1"/>
    <col min="3848" max="3848" width="16.625" style="134" customWidth="1"/>
    <col min="3849" max="3849" width="9" style="134"/>
    <col min="3850" max="3850" width="10.375" style="134" customWidth="1"/>
    <col min="3851" max="3853" width="9" style="134"/>
    <col min="3854" max="3854" width="10.375" style="134" customWidth="1"/>
    <col min="3855" max="4097" width="9" style="134"/>
    <col min="4098" max="4098" width="3.5" style="134" customWidth="1"/>
    <col min="4099" max="4099" width="4.125" style="134" customWidth="1"/>
    <col min="4100" max="4100" width="27.625" style="134" customWidth="1"/>
    <col min="4101" max="4101" width="17.125" style="134" customWidth="1"/>
    <col min="4102" max="4102" width="22.125" style="134" customWidth="1"/>
    <col min="4103" max="4103" width="13.375" style="134" customWidth="1"/>
    <col min="4104" max="4104" width="16.625" style="134" customWidth="1"/>
    <col min="4105" max="4105" width="9" style="134"/>
    <col min="4106" max="4106" width="10.375" style="134" customWidth="1"/>
    <col min="4107" max="4109" width="9" style="134"/>
    <col min="4110" max="4110" width="10.375" style="134" customWidth="1"/>
    <col min="4111" max="4353" width="9" style="134"/>
    <col min="4354" max="4354" width="3.5" style="134" customWidth="1"/>
    <col min="4355" max="4355" width="4.125" style="134" customWidth="1"/>
    <col min="4356" max="4356" width="27.625" style="134" customWidth="1"/>
    <col min="4357" max="4357" width="17.125" style="134" customWidth="1"/>
    <col min="4358" max="4358" width="22.125" style="134" customWidth="1"/>
    <col min="4359" max="4359" width="13.375" style="134" customWidth="1"/>
    <col min="4360" max="4360" width="16.625" style="134" customWidth="1"/>
    <col min="4361" max="4361" width="9" style="134"/>
    <col min="4362" max="4362" width="10.375" style="134" customWidth="1"/>
    <col min="4363" max="4365" width="9" style="134"/>
    <col min="4366" max="4366" width="10.375" style="134" customWidth="1"/>
    <col min="4367" max="4609" width="9" style="134"/>
    <col min="4610" max="4610" width="3.5" style="134" customWidth="1"/>
    <col min="4611" max="4611" width="4.125" style="134" customWidth="1"/>
    <col min="4612" max="4612" width="27.625" style="134" customWidth="1"/>
    <col min="4613" max="4613" width="17.125" style="134" customWidth="1"/>
    <col min="4614" max="4614" width="22.125" style="134" customWidth="1"/>
    <col min="4615" max="4615" width="13.375" style="134" customWidth="1"/>
    <col min="4616" max="4616" width="16.625" style="134" customWidth="1"/>
    <col min="4617" max="4617" width="9" style="134"/>
    <col min="4618" max="4618" width="10.375" style="134" customWidth="1"/>
    <col min="4619" max="4621" width="9" style="134"/>
    <col min="4622" max="4622" width="10.375" style="134" customWidth="1"/>
    <col min="4623" max="4865" width="9" style="134"/>
    <col min="4866" max="4866" width="3.5" style="134" customWidth="1"/>
    <col min="4867" max="4867" width="4.125" style="134" customWidth="1"/>
    <col min="4868" max="4868" width="27.625" style="134" customWidth="1"/>
    <col min="4869" max="4869" width="17.125" style="134" customWidth="1"/>
    <col min="4870" max="4870" width="22.125" style="134" customWidth="1"/>
    <col min="4871" max="4871" width="13.375" style="134" customWidth="1"/>
    <col min="4872" max="4872" width="16.625" style="134" customWidth="1"/>
    <col min="4873" max="4873" width="9" style="134"/>
    <col min="4874" max="4874" width="10.375" style="134" customWidth="1"/>
    <col min="4875" max="4877" width="9" style="134"/>
    <col min="4878" max="4878" width="10.375" style="134" customWidth="1"/>
    <col min="4879" max="5121" width="9" style="134"/>
    <col min="5122" max="5122" width="3.5" style="134" customWidth="1"/>
    <col min="5123" max="5123" width="4.125" style="134" customWidth="1"/>
    <col min="5124" max="5124" width="27.625" style="134" customWidth="1"/>
    <col min="5125" max="5125" width="17.125" style="134" customWidth="1"/>
    <col min="5126" max="5126" width="22.125" style="134" customWidth="1"/>
    <col min="5127" max="5127" width="13.375" style="134" customWidth="1"/>
    <col min="5128" max="5128" width="16.625" style="134" customWidth="1"/>
    <col min="5129" max="5129" width="9" style="134"/>
    <col min="5130" max="5130" width="10.375" style="134" customWidth="1"/>
    <col min="5131" max="5133" width="9" style="134"/>
    <col min="5134" max="5134" width="10.375" style="134" customWidth="1"/>
    <col min="5135" max="5377" width="9" style="134"/>
    <col min="5378" max="5378" width="3.5" style="134" customWidth="1"/>
    <col min="5379" max="5379" width="4.125" style="134" customWidth="1"/>
    <col min="5380" max="5380" width="27.625" style="134" customWidth="1"/>
    <col min="5381" max="5381" width="17.125" style="134" customWidth="1"/>
    <col min="5382" max="5382" width="22.125" style="134" customWidth="1"/>
    <col min="5383" max="5383" width="13.375" style="134" customWidth="1"/>
    <col min="5384" max="5384" width="16.625" style="134" customWidth="1"/>
    <col min="5385" max="5385" width="9" style="134"/>
    <col min="5386" max="5386" width="10.375" style="134" customWidth="1"/>
    <col min="5387" max="5389" width="9" style="134"/>
    <col min="5390" max="5390" width="10.375" style="134" customWidth="1"/>
    <col min="5391" max="5633" width="9" style="134"/>
    <col min="5634" max="5634" width="3.5" style="134" customWidth="1"/>
    <col min="5635" max="5635" width="4.125" style="134" customWidth="1"/>
    <col min="5636" max="5636" width="27.625" style="134" customWidth="1"/>
    <col min="5637" max="5637" width="17.125" style="134" customWidth="1"/>
    <col min="5638" max="5638" width="22.125" style="134" customWidth="1"/>
    <col min="5639" max="5639" width="13.375" style="134" customWidth="1"/>
    <col min="5640" max="5640" width="16.625" style="134" customWidth="1"/>
    <col min="5641" max="5641" width="9" style="134"/>
    <col min="5642" max="5642" width="10.375" style="134" customWidth="1"/>
    <col min="5643" max="5645" width="9" style="134"/>
    <col min="5646" max="5646" width="10.375" style="134" customWidth="1"/>
    <col min="5647" max="5889" width="9" style="134"/>
    <col min="5890" max="5890" width="3.5" style="134" customWidth="1"/>
    <col min="5891" max="5891" width="4.125" style="134" customWidth="1"/>
    <col min="5892" max="5892" width="27.625" style="134" customWidth="1"/>
    <col min="5893" max="5893" width="17.125" style="134" customWidth="1"/>
    <col min="5894" max="5894" width="22.125" style="134" customWidth="1"/>
    <col min="5895" max="5895" width="13.375" style="134" customWidth="1"/>
    <col min="5896" max="5896" width="16.625" style="134" customWidth="1"/>
    <col min="5897" max="5897" width="9" style="134"/>
    <col min="5898" max="5898" width="10.375" style="134" customWidth="1"/>
    <col min="5899" max="5901" width="9" style="134"/>
    <col min="5902" max="5902" width="10.375" style="134" customWidth="1"/>
    <col min="5903" max="6145" width="9" style="134"/>
    <col min="6146" max="6146" width="3.5" style="134" customWidth="1"/>
    <col min="6147" max="6147" width="4.125" style="134" customWidth="1"/>
    <col min="6148" max="6148" width="27.625" style="134" customWidth="1"/>
    <col min="6149" max="6149" width="17.125" style="134" customWidth="1"/>
    <col min="6150" max="6150" width="22.125" style="134" customWidth="1"/>
    <col min="6151" max="6151" width="13.375" style="134" customWidth="1"/>
    <col min="6152" max="6152" width="16.625" style="134" customWidth="1"/>
    <col min="6153" max="6153" width="9" style="134"/>
    <col min="6154" max="6154" width="10.375" style="134" customWidth="1"/>
    <col min="6155" max="6157" width="9" style="134"/>
    <col min="6158" max="6158" width="10.375" style="134" customWidth="1"/>
    <col min="6159" max="6401" width="9" style="134"/>
    <col min="6402" max="6402" width="3.5" style="134" customWidth="1"/>
    <col min="6403" max="6403" width="4.125" style="134" customWidth="1"/>
    <col min="6404" max="6404" width="27.625" style="134" customWidth="1"/>
    <col min="6405" max="6405" width="17.125" style="134" customWidth="1"/>
    <col min="6406" max="6406" width="22.125" style="134" customWidth="1"/>
    <col min="6407" max="6407" width="13.375" style="134" customWidth="1"/>
    <col min="6408" max="6408" width="16.625" style="134" customWidth="1"/>
    <col min="6409" max="6409" width="9" style="134"/>
    <col min="6410" max="6410" width="10.375" style="134" customWidth="1"/>
    <col min="6411" max="6413" width="9" style="134"/>
    <col min="6414" max="6414" width="10.375" style="134" customWidth="1"/>
    <col min="6415" max="6657" width="9" style="134"/>
    <col min="6658" max="6658" width="3.5" style="134" customWidth="1"/>
    <col min="6659" max="6659" width="4.125" style="134" customWidth="1"/>
    <col min="6660" max="6660" width="27.625" style="134" customWidth="1"/>
    <col min="6661" max="6661" width="17.125" style="134" customWidth="1"/>
    <col min="6662" max="6662" width="22.125" style="134" customWidth="1"/>
    <col min="6663" max="6663" width="13.375" style="134" customWidth="1"/>
    <col min="6664" max="6664" width="16.625" style="134" customWidth="1"/>
    <col min="6665" max="6665" width="9" style="134"/>
    <col min="6666" max="6666" width="10.375" style="134" customWidth="1"/>
    <col min="6667" max="6669" width="9" style="134"/>
    <col min="6670" max="6670" width="10.375" style="134" customWidth="1"/>
    <col min="6671" max="6913" width="9" style="134"/>
    <col min="6914" max="6914" width="3.5" style="134" customWidth="1"/>
    <col min="6915" max="6915" width="4.125" style="134" customWidth="1"/>
    <col min="6916" max="6916" width="27.625" style="134" customWidth="1"/>
    <col min="6917" max="6917" width="17.125" style="134" customWidth="1"/>
    <col min="6918" max="6918" width="22.125" style="134" customWidth="1"/>
    <col min="6919" max="6919" width="13.375" style="134" customWidth="1"/>
    <col min="6920" max="6920" width="16.625" style="134" customWidth="1"/>
    <col min="6921" max="6921" width="9" style="134"/>
    <col min="6922" max="6922" width="10.375" style="134" customWidth="1"/>
    <col min="6923" max="6925" width="9" style="134"/>
    <col min="6926" max="6926" width="10.375" style="134" customWidth="1"/>
    <col min="6927" max="7169" width="9" style="134"/>
    <col min="7170" max="7170" width="3.5" style="134" customWidth="1"/>
    <col min="7171" max="7171" width="4.125" style="134" customWidth="1"/>
    <col min="7172" max="7172" width="27.625" style="134" customWidth="1"/>
    <col min="7173" max="7173" width="17.125" style="134" customWidth="1"/>
    <col min="7174" max="7174" width="22.125" style="134" customWidth="1"/>
    <col min="7175" max="7175" width="13.375" style="134" customWidth="1"/>
    <col min="7176" max="7176" width="16.625" style="134" customWidth="1"/>
    <col min="7177" max="7177" width="9" style="134"/>
    <col min="7178" max="7178" width="10.375" style="134" customWidth="1"/>
    <col min="7179" max="7181" width="9" style="134"/>
    <col min="7182" max="7182" width="10.375" style="134" customWidth="1"/>
    <col min="7183" max="7425" width="9" style="134"/>
    <col min="7426" max="7426" width="3.5" style="134" customWidth="1"/>
    <col min="7427" max="7427" width="4.125" style="134" customWidth="1"/>
    <col min="7428" max="7428" width="27.625" style="134" customWidth="1"/>
    <col min="7429" max="7429" width="17.125" style="134" customWidth="1"/>
    <col min="7430" max="7430" width="22.125" style="134" customWidth="1"/>
    <col min="7431" max="7431" width="13.375" style="134" customWidth="1"/>
    <col min="7432" max="7432" width="16.625" style="134" customWidth="1"/>
    <col min="7433" max="7433" width="9" style="134"/>
    <col min="7434" max="7434" width="10.375" style="134" customWidth="1"/>
    <col min="7435" max="7437" width="9" style="134"/>
    <col min="7438" max="7438" width="10.375" style="134" customWidth="1"/>
    <col min="7439" max="7681" width="9" style="134"/>
    <col min="7682" max="7682" width="3.5" style="134" customWidth="1"/>
    <col min="7683" max="7683" width="4.125" style="134" customWidth="1"/>
    <col min="7684" max="7684" width="27.625" style="134" customWidth="1"/>
    <col min="7685" max="7685" width="17.125" style="134" customWidth="1"/>
    <col min="7686" max="7686" width="22.125" style="134" customWidth="1"/>
    <col min="7687" max="7687" width="13.375" style="134" customWidth="1"/>
    <col min="7688" max="7688" width="16.625" style="134" customWidth="1"/>
    <col min="7689" max="7689" width="9" style="134"/>
    <col min="7690" max="7690" width="10.375" style="134" customWidth="1"/>
    <col min="7691" max="7693" width="9" style="134"/>
    <col min="7694" max="7694" width="10.375" style="134" customWidth="1"/>
    <col min="7695" max="7937" width="9" style="134"/>
    <col min="7938" max="7938" width="3.5" style="134" customWidth="1"/>
    <col min="7939" max="7939" width="4.125" style="134" customWidth="1"/>
    <col min="7940" max="7940" width="27.625" style="134" customWidth="1"/>
    <col min="7941" max="7941" width="17.125" style="134" customWidth="1"/>
    <col min="7942" max="7942" width="22.125" style="134" customWidth="1"/>
    <col min="7943" max="7943" width="13.375" style="134" customWidth="1"/>
    <col min="7944" max="7944" width="16.625" style="134" customWidth="1"/>
    <col min="7945" max="7945" width="9" style="134"/>
    <col min="7946" max="7946" width="10.375" style="134" customWidth="1"/>
    <col min="7947" max="7949" width="9" style="134"/>
    <col min="7950" max="7950" width="10.375" style="134" customWidth="1"/>
    <col min="7951" max="8193" width="9" style="134"/>
    <col min="8194" max="8194" width="3.5" style="134" customWidth="1"/>
    <col min="8195" max="8195" width="4.125" style="134" customWidth="1"/>
    <col min="8196" max="8196" width="27.625" style="134" customWidth="1"/>
    <col min="8197" max="8197" width="17.125" style="134" customWidth="1"/>
    <col min="8198" max="8198" width="22.125" style="134" customWidth="1"/>
    <col min="8199" max="8199" width="13.375" style="134" customWidth="1"/>
    <col min="8200" max="8200" width="16.625" style="134" customWidth="1"/>
    <col min="8201" max="8201" width="9" style="134"/>
    <col min="8202" max="8202" width="10.375" style="134" customWidth="1"/>
    <col min="8203" max="8205" width="9" style="134"/>
    <col min="8206" max="8206" width="10.375" style="134" customWidth="1"/>
    <col min="8207" max="8449" width="9" style="134"/>
    <col min="8450" max="8450" width="3.5" style="134" customWidth="1"/>
    <col min="8451" max="8451" width="4.125" style="134" customWidth="1"/>
    <col min="8452" max="8452" width="27.625" style="134" customWidth="1"/>
    <col min="8453" max="8453" width="17.125" style="134" customWidth="1"/>
    <col min="8454" max="8454" width="22.125" style="134" customWidth="1"/>
    <col min="8455" max="8455" width="13.375" style="134" customWidth="1"/>
    <col min="8456" max="8456" width="16.625" style="134" customWidth="1"/>
    <col min="8457" max="8457" width="9" style="134"/>
    <col min="8458" max="8458" width="10.375" style="134" customWidth="1"/>
    <col min="8459" max="8461" width="9" style="134"/>
    <col min="8462" max="8462" width="10.375" style="134" customWidth="1"/>
    <col min="8463" max="8705" width="9" style="134"/>
    <col min="8706" max="8706" width="3.5" style="134" customWidth="1"/>
    <col min="8707" max="8707" width="4.125" style="134" customWidth="1"/>
    <col min="8708" max="8708" width="27.625" style="134" customWidth="1"/>
    <col min="8709" max="8709" width="17.125" style="134" customWidth="1"/>
    <col min="8710" max="8710" width="22.125" style="134" customWidth="1"/>
    <col min="8711" max="8711" width="13.375" style="134" customWidth="1"/>
    <col min="8712" max="8712" width="16.625" style="134" customWidth="1"/>
    <col min="8713" max="8713" width="9" style="134"/>
    <col min="8714" max="8714" width="10.375" style="134" customWidth="1"/>
    <col min="8715" max="8717" width="9" style="134"/>
    <col min="8718" max="8718" width="10.375" style="134" customWidth="1"/>
    <col min="8719" max="8961" width="9" style="134"/>
    <col min="8962" max="8962" width="3.5" style="134" customWidth="1"/>
    <col min="8963" max="8963" width="4.125" style="134" customWidth="1"/>
    <col min="8964" max="8964" width="27.625" style="134" customWidth="1"/>
    <col min="8965" max="8965" width="17.125" style="134" customWidth="1"/>
    <col min="8966" max="8966" width="22.125" style="134" customWidth="1"/>
    <col min="8967" max="8967" width="13.375" style="134" customWidth="1"/>
    <col min="8968" max="8968" width="16.625" style="134" customWidth="1"/>
    <col min="8969" max="8969" width="9" style="134"/>
    <col min="8970" max="8970" width="10.375" style="134" customWidth="1"/>
    <col min="8971" max="8973" width="9" style="134"/>
    <col min="8974" max="8974" width="10.375" style="134" customWidth="1"/>
    <col min="8975" max="9217" width="9" style="134"/>
    <col min="9218" max="9218" width="3.5" style="134" customWidth="1"/>
    <col min="9219" max="9219" width="4.125" style="134" customWidth="1"/>
    <col min="9220" max="9220" width="27.625" style="134" customWidth="1"/>
    <col min="9221" max="9221" width="17.125" style="134" customWidth="1"/>
    <col min="9222" max="9222" width="22.125" style="134" customWidth="1"/>
    <col min="9223" max="9223" width="13.375" style="134" customWidth="1"/>
    <col min="9224" max="9224" width="16.625" style="134" customWidth="1"/>
    <col min="9225" max="9225" width="9" style="134"/>
    <col min="9226" max="9226" width="10.375" style="134" customWidth="1"/>
    <col min="9227" max="9229" width="9" style="134"/>
    <col min="9230" max="9230" width="10.375" style="134" customWidth="1"/>
    <col min="9231" max="9473" width="9" style="134"/>
    <col min="9474" max="9474" width="3.5" style="134" customWidth="1"/>
    <col min="9475" max="9475" width="4.125" style="134" customWidth="1"/>
    <col min="9476" max="9476" width="27.625" style="134" customWidth="1"/>
    <col min="9477" max="9477" width="17.125" style="134" customWidth="1"/>
    <col min="9478" max="9478" width="22.125" style="134" customWidth="1"/>
    <col min="9479" max="9479" width="13.375" style="134" customWidth="1"/>
    <col min="9480" max="9480" width="16.625" style="134" customWidth="1"/>
    <col min="9481" max="9481" width="9" style="134"/>
    <col min="9482" max="9482" width="10.375" style="134" customWidth="1"/>
    <col min="9483" max="9485" width="9" style="134"/>
    <col min="9486" max="9486" width="10.375" style="134" customWidth="1"/>
    <col min="9487" max="9729" width="9" style="134"/>
    <col min="9730" max="9730" width="3.5" style="134" customWidth="1"/>
    <col min="9731" max="9731" width="4.125" style="134" customWidth="1"/>
    <col min="9732" max="9732" width="27.625" style="134" customWidth="1"/>
    <col min="9733" max="9733" width="17.125" style="134" customWidth="1"/>
    <col min="9734" max="9734" width="22.125" style="134" customWidth="1"/>
    <col min="9735" max="9735" width="13.375" style="134" customWidth="1"/>
    <col min="9736" max="9736" width="16.625" style="134" customWidth="1"/>
    <col min="9737" max="9737" width="9" style="134"/>
    <col min="9738" max="9738" width="10.375" style="134" customWidth="1"/>
    <col min="9739" max="9741" width="9" style="134"/>
    <col min="9742" max="9742" width="10.375" style="134" customWidth="1"/>
    <col min="9743" max="9985" width="9" style="134"/>
    <col min="9986" max="9986" width="3.5" style="134" customWidth="1"/>
    <col min="9987" max="9987" width="4.125" style="134" customWidth="1"/>
    <col min="9988" max="9988" width="27.625" style="134" customWidth="1"/>
    <col min="9989" max="9989" width="17.125" style="134" customWidth="1"/>
    <col min="9990" max="9990" width="22.125" style="134" customWidth="1"/>
    <col min="9991" max="9991" width="13.375" style="134" customWidth="1"/>
    <col min="9992" max="9992" width="16.625" style="134" customWidth="1"/>
    <col min="9993" max="9993" width="9" style="134"/>
    <col min="9994" max="9994" width="10.375" style="134" customWidth="1"/>
    <col min="9995" max="9997" width="9" style="134"/>
    <col min="9998" max="9998" width="10.375" style="134" customWidth="1"/>
    <col min="9999" max="10241" width="9" style="134"/>
    <col min="10242" max="10242" width="3.5" style="134" customWidth="1"/>
    <col min="10243" max="10243" width="4.125" style="134" customWidth="1"/>
    <col min="10244" max="10244" width="27.625" style="134" customWidth="1"/>
    <col min="10245" max="10245" width="17.125" style="134" customWidth="1"/>
    <col min="10246" max="10246" width="22.125" style="134" customWidth="1"/>
    <col min="10247" max="10247" width="13.375" style="134" customWidth="1"/>
    <col min="10248" max="10248" width="16.625" style="134" customWidth="1"/>
    <col min="10249" max="10249" width="9" style="134"/>
    <col min="10250" max="10250" width="10.375" style="134" customWidth="1"/>
    <col min="10251" max="10253" width="9" style="134"/>
    <col min="10254" max="10254" width="10.375" style="134" customWidth="1"/>
    <col min="10255" max="10497" width="9" style="134"/>
    <col min="10498" max="10498" width="3.5" style="134" customWidth="1"/>
    <col min="10499" max="10499" width="4.125" style="134" customWidth="1"/>
    <col min="10500" max="10500" width="27.625" style="134" customWidth="1"/>
    <col min="10501" max="10501" width="17.125" style="134" customWidth="1"/>
    <col min="10502" max="10502" width="22.125" style="134" customWidth="1"/>
    <col min="10503" max="10503" width="13.375" style="134" customWidth="1"/>
    <col min="10504" max="10504" width="16.625" style="134" customWidth="1"/>
    <col min="10505" max="10505" width="9" style="134"/>
    <col min="10506" max="10506" width="10.375" style="134" customWidth="1"/>
    <col min="10507" max="10509" width="9" style="134"/>
    <col min="10510" max="10510" width="10.375" style="134" customWidth="1"/>
    <col min="10511" max="10753" width="9" style="134"/>
    <col min="10754" max="10754" width="3.5" style="134" customWidth="1"/>
    <col min="10755" max="10755" width="4.125" style="134" customWidth="1"/>
    <col min="10756" max="10756" width="27.625" style="134" customWidth="1"/>
    <col min="10757" max="10757" width="17.125" style="134" customWidth="1"/>
    <col min="10758" max="10758" width="22.125" style="134" customWidth="1"/>
    <col min="10759" max="10759" width="13.375" style="134" customWidth="1"/>
    <col min="10760" max="10760" width="16.625" style="134" customWidth="1"/>
    <col min="10761" max="10761" width="9" style="134"/>
    <col min="10762" max="10762" width="10.375" style="134" customWidth="1"/>
    <col min="10763" max="10765" width="9" style="134"/>
    <col min="10766" max="10766" width="10.375" style="134" customWidth="1"/>
    <col min="10767" max="11009" width="9" style="134"/>
    <col min="11010" max="11010" width="3.5" style="134" customWidth="1"/>
    <col min="11011" max="11011" width="4.125" style="134" customWidth="1"/>
    <col min="11012" max="11012" width="27.625" style="134" customWidth="1"/>
    <col min="11013" max="11013" width="17.125" style="134" customWidth="1"/>
    <col min="11014" max="11014" width="22.125" style="134" customWidth="1"/>
    <col min="11015" max="11015" width="13.375" style="134" customWidth="1"/>
    <col min="11016" max="11016" width="16.625" style="134" customWidth="1"/>
    <col min="11017" max="11017" width="9" style="134"/>
    <col min="11018" max="11018" width="10.375" style="134" customWidth="1"/>
    <col min="11019" max="11021" width="9" style="134"/>
    <col min="11022" max="11022" width="10.375" style="134" customWidth="1"/>
    <col min="11023" max="11265" width="9" style="134"/>
    <col min="11266" max="11266" width="3.5" style="134" customWidth="1"/>
    <col min="11267" max="11267" width="4.125" style="134" customWidth="1"/>
    <col min="11268" max="11268" width="27.625" style="134" customWidth="1"/>
    <col min="11269" max="11269" width="17.125" style="134" customWidth="1"/>
    <col min="11270" max="11270" width="22.125" style="134" customWidth="1"/>
    <col min="11271" max="11271" width="13.375" style="134" customWidth="1"/>
    <col min="11272" max="11272" width="16.625" style="134" customWidth="1"/>
    <col min="11273" max="11273" width="9" style="134"/>
    <col min="11274" max="11274" width="10.375" style="134" customWidth="1"/>
    <col min="11275" max="11277" width="9" style="134"/>
    <col min="11278" max="11278" width="10.375" style="134" customWidth="1"/>
    <col min="11279" max="11521" width="9" style="134"/>
    <col min="11522" max="11522" width="3.5" style="134" customWidth="1"/>
    <col min="11523" max="11523" width="4.125" style="134" customWidth="1"/>
    <col min="11524" max="11524" width="27.625" style="134" customWidth="1"/>
    <col min="11525" max="11525" width="17.125" style="134" customWidth="1"/>
    <col min="11526" max="11526" width="22.125" style="134" customWidth="1"/>
    <col min="11527" max="11527" width="13.375" style="134" customWidth="1"/>
    <col min="11528" max="11528" width="16.625" style="134" customWidth="1"/>
    <col min="11529" max="11529" width="9" style="134"/>
    <col min="11530" max="11530" width="10.375" style="134" customWidth="1"/>
    <col min="11531" max="11533" width="9" style="134"/>
    <col min="11534" max="11534" width="10.375" style="134" customWidth="1"/>
    <col min="11535" max="11777" width="9" style="134"/>
    <col min="11778" max="11778" width="3.5" style="134" customWidth="1"/>
    <col min="11779" max="11779" width="4.125" style="134" customWidth="1"/>
    <col min="11780" max="11780" width="27.625" style="134" customWidth="1"/>
    <col min="11781" max="11781" width="17.125" style="134" customWidth="1"/>
    <col min="11782" max="11782" width="22.125" style="134" customWidth="1"/>
    <col min="11783" max="11783" width="13.375" style="134" customWidth="1"/>
    <col min="11784" max="11784" width="16.625" style="134" customWidth="1"/>
    <col min="11785" max="11785" width="9" style="134"/>
    <col min="11786" max="11786" width="10.375" style="134" customWidth="1"/>
    <col min="11787" max="11789" width="9" style="134"/>
    <col min="11790" max="11790" width="10.375" style="134" customWidth="1"/>
    <col min="11791" max="12033" width="9" style="134"/>
    <col min="12034" max="12034" width="3.5" style="134" customWidth="1"/>
    <col min="12035" max="12035" width="4.125" style="134" customWidth="1"/>
    <col min="12036" max="12036" width="27.625" style="134" customWidth="1"/>
    <col min="12037" max="12037" width="17.125" style="134" customWidth="1"/>
    <col min="12038" max="12038" width="22.125" style="134" customWidth="1"/>
    <col min="12039" max="12039" width="13.375" style="134" customWidth="1"/>
    <col min="12040" max="12040" width="16.625" style="134" customWidth="1"/>
    <col min="12041" max="12041" width="9" style="134"/>
    <col min="12042" max="12042" width="10.375" style="134" customWidth="1"/>
    <col min="12043" max="12045" width="9" style="134"/>
    <col min="12046" max="12046" width="10.375" style="134" customWidth="1"/>
    <col min="12047" max="12289" width="9" style="134"/>
    <col min="12290" max="12290" width="3.5" style="134" customWidth="1"/>
    <col min="12291" max="12291" width="4.125" style="134" customWidth="1"/>
    <col min="12292" max="12292" width="27.625" style="134" customWidth="1"/>
    <col min="12293" max="12293" width="17.125" style="134" customWidth="1"/>
    <col min="12294" max="12294" width="22.125" style="134" customWidth="1"/>
    <col min="12295" max="12295" width="13.375" style="134" customWidth="1"/>
    <col min="12296" max="12296" width="16.625" style="134" customWidth="1"/>
    <col min="12297" max="12297" width="9" style="134"/>
    <col min="12298" max="12298" width="10.375" style="134" customWidth="1"/>
    <col min="12299" max="12301" width="9" style="134"/>
    <col min="12302" max="12302" width="10.375" style="134" customWidth="1"/>
    <col min="12303" max="12545" width="9" style="134"/>
    <col min="12546" max="12546" width="3.5" style="134" customWidth="1"/>
    <col min="12547" max="12547" width="4.125" style="134" customWidth="1"/>
    <col min="12548" max="12548" width="27.625" style="134" customWidth="1"/>
    <col min="12549" max="12549" width="17.125" style="134" customWidth="1"/>
    <col min="12550" max="12550" width="22.125" style="134" customWidth="1"/>
    <col min="12551" max="12551" width="13.375" style="134" customWidth="1"/>
    <col min="12552" max="12552" width="16.625" style="134" customWidth="1"/>
    <col min="12553" max="12553" width="9" style="134"/>
    <col min="12554" max="12554" width="10.375" style="134" customWidth="1"/>
    <col min="12555" max="12557" width="9" style="134"/>
    <col min="12558" max="12558" width="10.375" style="134" customWidth="1"/>
    <col min="12559" max="12801" width="9" style="134"/>
    <col min="12802" max="12802" width="3.5" style="134" customWidth="1"/>
    <col min="12803" max="12803" width="4.125" style="134" customWidth="1"/>
    <col min="12804" max="12804" width="27.625" style="134" customWidth="1"/>
    <col min="12805" max="12805" width="17.125" style="134" customWidth="1"/>
    <col min="12806" max="12806" width="22.125" style="134" customWidth="1"/>
    <col min="12807" max="12807" width="13.375" style="134" customWidth="1"/>
    <col min="12808" max="12808" width="16.625" style="134" customWidth="1"/>
    <col min="12809" max="12809" width="9" style="134"/>
    <col min="12810" max="12810" width="10.375" style="134" customWidth="1"/>
    <col min="12811" max="12813" width="9" style="134"/>
    <col min="12814" max="12814" width="10.375" style="134" customWidth="1"/>
    <col min="12815" max="13057" width="9" style="134"/>
    <col min="13058" max="13058" width="3.5" style="134" customWidth="1"/>
    <col min="13059" max="13059" width="4.125" style="134" customWidth="1"/>
    <col min="13060" max="13060" width="27.625" style="134" customWidth="1"/>
    <col min="13061" max="13061" width="17.125" style="134" customWidth="1"/>
    <col min="13062" max="13062" width="22.125" style="134" customWidth="1"/>
    <col min="13063" max="13063" width="13.375" style="134" customWidth="1"/>
    <col min="13064" max="13064" width="16.625" style="134" customWidth="1"/>
    <col min="13065" max="13065" width="9" style="134"/>
    <col min="13066" max="13066" width="10.375" style="134" customWidth="1"/>
    <col min="13067" max="13069" width="9" style="134"/>
    <col min="13070" max="13070" width="10.375" style="134" customWidth="1"/>
    <col min="13071" max="13313" width="9" style="134"/>
    <col min="13314" max="13314" width="3.5" style="134" customWidth="1"/>
    <col min="13315" max="13315" width="4.125" style="134" customWidth="1"/>
    <col min="13316" max="13316" width="27.625" style="134" customWidth="1"/>
    <col min="13317" max="13317" width="17.125" style="134" customWidth="1"/>
    <col min="13318" max="13318" width="22.125" style="134" customWidth="1"/>
    <col min="13319" max="13319" width="13.375" style="134" customWidth="1"/>
    <col min="13320" max="13320" width="16.625" style="134" customWidth="1"/>
    <col min="13321" max="13321" width="9" style="134"/>
    <col min="13322" max="13322" width="10.375" style="134" customWidth="1"/>
    <col min="13323" max="13325" width="9" style="134"/>
    <col min="13326" max="13326" width="10.375" style="134" customWidth="1"/>
    <col min="13327" max="13569" width="9" style="134"/>
    <col min="13570" max="13570" width="3.5" style="134" customWidth="1"/>
    <col min="13571" max="13571" width="4.125" style="134" customWidth="1"/>
    <col min="13572" max="13572" width="27.625" style="134" customWidth="1"/>
    <col min="13573" max="13573" width="17.125" style="134" customWidth="1"/>
    <col min="13574" max="13574" width="22.125" style="134" customWidth="1"/>
    <col min="13575" max="13575" width="13.375" style="134" customWidth="1"/>
    <col min="13576" max="13576" width="16.625" style="134" customWidth="1"/>
    <col min="13577" max="13577" width="9" style="134"/>
    <col min="13578" max="13578" width="10.375" style="134" customWidth="1"/>
    <col min="13579" max="13581" width="9" style="134"/>
    <col min="13582" max="13582" width="10.375" style="134" customWidth="1"/>
    <col min="13583" max="13825" width="9" style="134"/>
    <col min="13826" max="13826" width="3.5" style="134" customWidth="1"/>
    <col min="13827" max="13827" width="4.125" style="134" customWidth="1"/>
    <col min="13828" max="13828" width="27.625" style="134" customWidth="1"/>
    <col min="13829" max="13829" width="17.125" style="134" customWidth="1"/>
    <col min="13830" max="13830" width="22.125" style="134" customWidth="1"/>
    <col min="13831" max="13831" width="13.375" style="134" customWidth="1"/>
    <col min="13832" max="13832" width="16.625" style="134" customWidth="1"/>
    <col min="13833" max="13833" width="9" style="134"/>
    <col min="13834" max="13834" width="10.375" style="134" customWidth="1"/>
    <col min="13835" max="13837" width="9" style="134"/>
    <col min="13838" max="13838" width="10.375" style="134" customWidth="1"/>
    <col min="13839" max="14081" width="9" style="134"/>
    <col min="14082" max="14082" width="3.5" style="134" customWidth="1"/>
    <col min="14083" max="14083" width="4.125" style="134" customWidth="1"/>
    <col min="14084" max="14084" width="27.625" style="134" customWidth="1"/>
    <col min="14085" max="14085" width="17.125" style="134" customWidth="1"/>
    <col min="14086" max="14086" width="22.125" style="134" customWidth="1"/>
    <col min="14087" max="14087" width="13.375" style="134" customWidth="1"/>
    <col min="14088" max="14088" width="16.625" style="134" customWidth="1"/>
    <col min="14089" max="14089" width="9" style="134"/>
    <col min="14090" max="14090" width="10.375" style="134" customWidth="1"/>
    <col min="14091" max="14093" width="9" style="134"/>
    <col min="14094" max="14094" width="10.375" style="134" customWidth="1"/>
    <col min="14095" max="14337" width="9" style="134"/>
    <col min="14338" max="14338" width="3.5" style="134" customWidth="1"/>
    <col min="14339" max="14339" width="4.125" style="134" customWidth="1"/>
    <col min="14340" max="14340" width="27.625" style="134" customWidth="1"/>
    <col min="14341" max="14341" width="17.125" style="134" customWidth="1"/>
    <col min="14342" max="14342" width="22.125" style="134" customWidth="1"/>
    <col min="14343" max="14343" width="13.375" style="134" customWidth="1"/>
    <col min="14344" max="14344" width="16.625" style="134" customWidth="1"/>
    <col min="14345" max="14345" width="9" style="134"/>
    <col min="14346" max="14346" width="10.375" style="134" customWidth="1"/>
    <col min="14347" max="14349" width="9" style="134"/>
    <col min="14350" max="14350" width="10.375" style="134" customWidth="1"/>
    <col min="14351" max="14593" width="9" style="134"/>
    <col min="14594" max="14594" width="3.5" style="134" customWidth="1"/>
    <col min="14595" max="14595" width="4.125" style="134" customWidth="1"/>
    <col min="14596" max="14596" width="27.625" style="134" customWidth="1"/>
    <col min="14597" max="14597" width="17.125" style="134" customWidth="1"/>
    <col min="14598" max="14598" width="22.125" style="134" customWidth="1"/>
    <col min="14599" max="14599" width="13.375" style="134" customWidth="1"/>
    <col min="14600" max="14600" width="16.625" style="134" customWidth="1"/>
    <col min="14601" max="14601" width="9" style="134"/>
    <col min="14602" max="14602" width="10.375" style="134" customWidth="1"/>
    <col min="14603" max="14605" width="9" style="134"/>
    <col min="14606" max="14606" width="10.375" style="134" customWidth="1"/>
    <col min="14607" max="14849" width="9" style="134"/>
    <col min="14850" max="14850" width="3.5" style="134" customWidth="1"/>
    <col min="14851" max="14851" width="4.125" style="134" customWidth="1"/>
    <col min="14852" max="14852" width="27.625" style="134" customWidth="1"/>
    <col min="14853" max="14853" width="17.125" style="134" customWidth="1"/>
    <col min="14854" max="14854" width="22.125" style="134" customWidth="1"/>
    <col min="14855" max="14855" width="13.375" style="134" customWidth="1"/>
    <col min="14856" max="14856" width="16.625" style="134" customWidth="1"/>
    <col min="14857" max="14857" width="9" style="134"/>
    <col min="14858" max="14858" width="10.375" style="134" customWidth="1"/>
    <col min="14859" max="14861" width="9" style="134"/>
    <col min="14862" max="14862" width="10.375" style="134" customWidth="1"/>
    <col min="14863" max="15105" width="9" style="134"/>
    <col min="15106" max="15106" width="3.5" style="134" customWidth="1"/>
    <col min="15107" max="15107" width="4.125" style="134" customWidth="1"/>
    <col min="15108" max="15108" width="27.625" style="134" customWidth="1"/>
    <col min="15109" max="15109" width="17.125" style="134" customWidth="1"/>
    <col min="15110" max="15110" width="22.125" style="134" customWidth="1"/>
    <col min="15111" max="15111" width="13.375" style="134" customWidth="1"/>
    <col min="15112" max="15112" width="16.625" style="134" customWidth="1"/>
    <col min="15113" max="15113" width="9" style="134"/>
    <col min="15114" max="15114" width="10.375" style="134" customWidth="1"/>
    <col min="15115" max="15117" width="9" style="134"/>
    <col min="15118" max="15118" width="10.375" style="134" customWidth="1"/>
    <col min="15119" max="15361" width="9" style="134"/>
    <col min="15362" max="15362" width="3.5" style="134" customWidth="1"/>
    <col min="15363" max="15363" width="4.125" style="134" customWidth="1"/>
    <col min="15364" max="15364" width="27.625" style="134" customWidth="1"/>
    <col min="15365" max="15365" width="17.125" style="134" customWidth="1"/>
    <col min="15366" max="15366" width="22.125" style="134" customWidth="1"/>
    <col min="15367" max="15367" width="13.375" style="134" customWidth="1"/>
    <col min="15368" max="15368" width="16.625" style="134" customWidth="1"/>
    <col min="15369" max="15369" width="9" style="134"/>
    <col min="15370" max="15370" width="10.375" style="134" customWidth="1"/>
    <col min="15371" max="15373" width="9" style="134"/>
    <col min="15374" max="15374" width="10.375" style="134" customWidth="1"/>
    <col min="15375" max="15617" width="9" style="134"/>
    <col min="15618" max="15618" width="3.5" style="134" customWidth="1"/>
    <col min="15619" max="15619" width="4.125" style="134" customWidth="1"/>
    <col min="15620" max="15620" width="27.625" style="134" customWidth="1"/>
    <col min="15621" max="15621" width="17.125" style="134" customWidth="1"/>
    <col min="15622" max="15622" width="22.125" style="134" customWidth="1"/>
    <col min="15623" max="15623" width="13.375" style="134" customWidth="1"/>
    <col min="15624" max="15624" width="16.625" style="134" customWidth="1"/>
    <col min="15625" max="15625" width="9" style="134"/>
    <col min="15626" max="15626" width="10.375" style="134" customWidth="1"/>
    <col min="15627" max="15629" width="9" style="134"/>
    <col min="15630" max="15630" width="10.375" style="134" customWidth="1"/>
    <col min="15631" max="15873" width="9" style="134"/>
    <col min="15874" max="15874" width="3.5" style="134" customWidth="1"/>
    <col min="15875" max="15875" width="4.125" style="134" customWidth="1"/>
    <col min="15876" max="15876" width="27.625" style="134" customWidth="1"/>
    <col min="15877" max="15877" width="17.125" style="134" customWidth="1"/>
    <col min="15878" max="15878" width="22.125" style="134" customWidth="1"/>
    <col min="15879" max="15879" width="13.375" style="134" customWidth="1"/>
    <col min="15880" max="15880" width="16.625" style="134" customWidth="1"/>
    <col min="15881" max="15881" width="9" style="134"/>
    <col min="15882" max="15882" width="10.375" style="134" customWidth="1"/>
    <col min="15883" max="15885" width="9" style="134"/>
    <col min="15886" max="15886" width="10.375" style="134" customWidth="1"/>
    <col min="15887" max="16129" width="9" style="134"/>
    <col min="16130" max="16130" width="3.5" style="134" customWidth="1"/>
    <col min="16131" max="16131" width="4.125" style="134" customWidth="1"/>
    <col min="16132" max="16132" width="27.625" style="134" customWidth="1"/>
    <col min="16133" max="16133" width="17.125" style="134" customWidth="1"/>
    <col min="16134" max="16134" width="22.125" style="134" customWidth="1"/>
    <col min="16135" max="16135" width="13.375" style="134" customWidth="1"/>
    <col min="16136" max="16136" width="16.625" style="134" customWidth="1"/>
    <col min="16137" max="16137" width="9" style="134"/>
    <col min="16138" max="16138" width="10.375" style="134" customWidth="1"/>
    <col min="16139" max="16141" width="9" style="134"/>
    <col min="16142" max="16142" width="10.375" style="134" customWidth="1"/>
    <col min="16143" max="16384" width="9" style="134"/>
  </cols>
  <sheetData>
    <row r="1" s="132" customFormat="1" ht="35.1" customHeight="1" spans="1:8">
      <c r="A1" s="135" t="str">
        <f>封面!A9</f>
        <v>南通盛和中创158户型软装清单</v>
      </c>
      <c r="B1" s="136"/>
      <c r="C1" s="136"/>
      <c r="D1" s="136"/>
      <c r="E1" s="136"/>
      <c r="F1" s="136"/>
      <c r="G1" s="136"/>
      <c r="H1" s="137"/>
    </row>
    <row r="2" s="133" customFormat="1" ht="23.1" customHeight="1" spans="1:8">
      <c r="A2" s="138" t="s">
        <v>3</v>
      </c>
      <c r="B2" s="139"/>
      <c r="C2" s="139"/>
      <c r="D2" s="139"/>
      <c r="E2" s="139"/>
      <c r="F2" s="140"/>
      <c r="G2" s="140"/>
      <c r="H2" s="141"/>
    </row>
    <row r="3" ht="30" customHeight="1" spans="1:8">
      <c r="A3" s="142" t="s">
        <v>4</v>
      </c>
      <c r="B3" s="143" t="s">
        <v>5</v>
      </c>
      <c r="C3" s="143" t="s">
        <v>6</v>
      </c>
      <c r="D3" s="143" t="s">
        <v>7</v>
      </c>
      <c r="E3" s="143" t="s">
        <v>8</v>
      </c>
      <c r="F3" s="142" t="s">
        <v>9</v>
      </c>
      <c r="G3" s="144" t="s">
        <v>10</v>
      </c>
      <c r="H3" s="143" t="s">
        <v>11</v>
      </c>
    </row>
    <row r="4" ht="30" customHeight="1" spans="1:8">
      <c r="A4" s="145">
        <v>1</v>
      </c>
      <c r="B4" s="146" t="str">
        <f>A1</f>
        <v>南通盛和中创158户型软装清单</v>
      </c>
      <c r="C4" s="147" t="s">
        <v>12</v>
      </c>
      <c r="D4" s="143" t="s">
        <v>13</v>
      </c>
      <c r="E4" s="143" t="s">
        <v>14</v>
      </c>
      <c r="F4" s="148">
        <f>家具!H23</f>
        <v>29</v>
      </c>
      <c r="G4" s="149">
        <f>家具!K23</f>
        <v>0</v>
      </c>
      <c r="H4" s="150"/>
    </row>
    <row r="5" ht="30" customHeight="1" spans="1:8">
      <c r="A5" s="151"/>
      <c r="B5" s="152"/>
      <c r="C5" s="153"/>
      <c r="D5" s="143" t="s">
        <v>15</v>
      </c>
      <c r="E5" s="143" t="s">
        <v>14</v>
      </c>
      <c r="F5" s="148">
        <f>灯具!H8</f>
        <v>7</v>
      </c>
      <c r="G5" s="149">
        <f>灯具!K8</f>
        <v>0</v>
      </c>
      <c r="H5" s="150"/>
    </row>
    <row r="6" ht="30" customHeight="1" spans="1:8">
      <c r="A6" s="151"/>
      <c r="B6" s="152"/>
      <c r="C6" s="153"/>
      <c r="D6" s="143" t="s">
        <v>16</v>
      </c>
      <c r="E6" s="143" t="s">
        <v>14</v>
      </c>
      <c r="F6" s="148">
        <f>地毯!H9</f>
        <v>4</v>
      </c>
      <c r="G6" s="149">
        <f>地毯!K9</f>
        <v>0</v>
      </c>
      <c r="H6" s="150"/>
    </row>
    <row r="7" ht="30" customHeight="1" spans="1:8">
      <c r="A7" s="151"/>
      <c r="B7" s="152"/>
      <c r="C7" s="153"/>
      <c r="D7" s="143" t="s">
        <v>17</v>
      </c>
      <c r="E7" s="143" t="s">
        <v>14</v>
      </c>
      <c r="F7" s="148">
        <f>窗帘!H12</f>
        <v>8</v>
      </c>
      <c r="G7" s="149">
        <f>窗帘!K12</f>
        <v>0</v>
      </c>
      <c r="H7" s="150"/>
    </row>
    <row r="8" ht="30" customHeight="1" spans="1:8">
      <c r="A8" s="151"/>
      <c r="B8" s="152"/>
      <c r="C8" s="153"/>
      <c r="D8" s="143" t="s">
        <v>18</v>
      </c>
      <c r="E8" s="143" t="s">
        <v>14</v>
      </c>
      <c r="F8" s="148">
        <f>挂画!H10</f>
        <v>5</v>
      </c>
      <c r="G8" s="149">
        <f>挂画!K10</f>
        <v>0</v>
      </c>
      <c r="H8" s="150"/>
    </row>
    <row r="9" ht="30" customHeight="1" spans="1:8">
      <c r="A9" s="154"/>
      <c r="B9" s="155"/>
      <c r="C9" s="156"/>
      <c r="D9" s="143" t="s">
        <v>19</v>
      </c>
      <c r="E9" s="143" t="s">
        <v>14</v>
      </c>
      <c r="F9" s="148">
        <f>'饰品 '!H28</f>
        <v>93</v>
      </c>
      <c r="G9" s="149">
        <f>'饰品 '!K28</f>
        <v>0</v>
      </c>
      <c r="H9" s="150"/>
    </row>
    <row r="10" ht="30" customHeight="1" spans="1:8">
      <c r="A10" s="157" t="s">
        <v>20</v>
      </c>
      <c r="B10" s="158"/>
      <c r="C10" s="158"/>
      <c r="D10" s="159"/>
      <c r="E10" s="160">
        <f>SUM(G4:G9)</f>
        <v>0</v>
      </c>
      <c r="F10" s="161"/>
      <c r="G10" s="162"/>
      <c r="H10" s="150"/>
    </row>
    <row r="11" ht="30" customHeight="1" spans="1:8">
      <c r="A11" s="157" t="s">
        <v>21</v>
      </c>
      <c r="B11" s="158"/>
      <c r="C11" s="158"/>
      <c r="D11" s="163">
        <v>0.04</v>
      </c>
      <c r="E11" s="160">
        <f>E10*0.04</f>
        <v>0</v>
      </c>
      <c r="F11" s="161"/>
      <c r="G11" s="162"/>
      <c r="H11" s="150"/>
    </row>
    <row r="12" ht="30" customHeight="1" spans="1:8">
      <c r="A12" s="157" t="s">
        <v>22</v>
      </c>
      <c r="B12" s="158"/>
      <c r="C12" s="158"/>
      <c r="D12" s="163">
        <v>0.1</v>
      </c>
      <c r="E12" s="160">
        <f>(E10+E11)*0.1</f>
        <v>0</v>
      </c>
      <c r="F12" s="161"/>
      <c r="G12" s="162"/>
      <c r="H12" s="150"/>
    </row>
    <row r="13" ht="30" customHeight="1" spans="1:8">
      <c r="A13" s="157" t="s">
        <v>23</v>
      </c>
      <c r="B13" s="158"/>
      <c r="C13" s="158"/>
      <c r="D13" s="163">
        <v>0.13</v>
      </c>
      <c r="E13" s="160">
        <f>(E10+E11+E12)*0.13</f>
        <v>0</v>
      </c>
      <c r="F13" s="161"/>
      <c r="G13" s="162"/>
      <c r="H13" s="150"/>
    </row>
    <row r="14" ht="30" customHeight="1" spans="1:8">
      <c r="A14" s="157" t="s">
        <v>24</v>
      </c>
      <c r="B14" s="158"/>
      <c r="C14" s="158"/>
      <c r="D14" s="159"/>
      <c r="E14" s="164">
        <f>SUM(E10:G13)</f>
        <v>0</v>
      </c>
      <c r="F14" s="165"/>
      <c r="G14" s="166"/>
      <c r="H14" s="150"/>
    </row>
    <row r="15" ht="24" customHeight="1" spans="1:11">
      <c r="A15" s="167" t="s">
        <v>25</v>
      </c>
      <c r="B15" s="167"/>
      <c r="C15" s="167"/>
      <c r="D15" s="167"/>
      <c r="E15" s="168"/>
      <c r="F15" s="169"/>
      <c r="G15" s="169"/>
      <c r="H15" s="169"/>
      <c r="J15" s="183"/>
      <c r="K15" s="181"/>
    </row>
    <row r="16" spans="10:11">
      <c r="J16" s="181"/>
      <c r="K16" s="181"/>
    </row>
    <row r="17" ht="15" spans="1:11">
      <c r="A17" s="170" t="s">
        <v>26</v>
      </c>
      <c r="B17" s="171"/>
      <c r="C17" s="171"/>
      <c r="D17" s="171"/>
      <c r="E17" s="171"/>
      <c r="F17" s="171"/>
      <c r="G17" s="171"/>
      <c r="H17" s="171"/>
      <c r="J17" s="181"/>
      <c r="K17" s="181"/>
    </row>
    <row r="18" ht="15" spans="1:8">
      <c r="A18" s="172" t="s">
        <v>27</v>
      </c>
      <c r="B18" s="173"/>
      <c r="C18" s="173"/>
      <c r="D18" s="120"/>
      <c r="E18" s="120"/>
      <c r="F18" s="120"/>
      <c r="G18" s="120"/>
      <c r="H18" s="171"/>
    </row>
    <row r="19" ht="15" spans="1:8">
      <c r="A19" s="172" t="s">
        <v>28</v>
      </c>
      <c r="B19" s="174"/>
      <c r="C19" s="174"/>
      <c r="D19" s="121"/>
      <c r="E19" s="121"/>
      <c r="F19" s="121"/>
      <c r="G19" s="121"/>
      <c r="H19" s="171"/>
    </row>
    <row r="20" ht="15" spans="1:8">
      <c r="A20" s="172" t="s">
        <v>29</v>
      </c>
      <c r="B20" s="175"/>
      <c r="C20" s="175"/>
      <c r="D20" s="122"/>
      <c r="E20" s="122"/>
      <c r="F20" s="123"/>
      <c r="G20" s="124"/>
      <c r="H20" s="171"/>
    </row>
    <row r="21" ht="15" spans="1:8">
      <c r="A21" s="172" t="s">
        <v>30</v>
      </c>
      <c r="B21" s="175"/>
      <c r="C21" s="175"/>
      <c r="D21" s="122"/>
      <c r="E21" s="122"/>
      <c r="F21" s="125"/>
      <c r="G21" s="126"/>
      <c r="H21" s="171"/>
    </row>
    <row r="22" ht="15" spans="1:8">
      <c r="A22" s="172"/>
      <c r="B22" s="175"/>
      <c r="C22" s="175"/>
      <c r="D22" s="122"/>
      <c r="E22" s="122"/>
      <c r="F22" s="125"/>
      <c r="G22" s="126"/>
      <c r="H22" s="171"/>
    </row>
    <row r="23" ht="15" spans="1:8">
      <c r="A23" s="172"/>
      <c r="B23" s="175"/>
      <c r="C23" s="175"/>
      <c r="D23" s="122"/>
      <c r="E23" s="122"/>
      <c r="F23" s="125"/>
      <c r="G23" s="176"/>
      <c r="H23" s="171"/>
    </row>
    <row r="24" ht="15" spans="1:8">
      <c r="A24" s="172"/>
      <c r="B24" s="175"/>
      <c r="C24" s="175"/>
      <c r="D24" s="122"/>
      <c r="E24" s="122"/>
      <c r="F24" s="125"/>
      <c r="G24" s="126"/>
      <c r="H24" s="171"/>
    </row>
    <row r="25" ht="15" spans="1:8">
      <c r="A25" s="172"/>
      <c r="B25" s="175"/>
      <c r="C25" s="175"/>
      <c r="D25" s="122"/>
      <c r="E25" s="122"/>
      <c r="F25" s="125"/>
      <c r="G25" s="126"/>
      <c r="H25" s="171"/>
    </row>
    <row r="26" ht="15" spans="1:8">
      <c r="A26" s="172"/>
      <c r="B26" s="175"/>
      <c r="C26" s="175"/>
      <c r="D26" s="122"/>
      <c r="E26" s="122"/>
      <c r="F26" s="125"/>
      <c r="G26" s="126"/>
      <c r="H26" s="171"/>
    </row>
    <row r="27" ht="15" spans="1:8">
      <c r="A27" s="172"/>
      <c r="B27" s="174"/>
      <c r="C27" s="174"/>
      <c r="D27" s="121"/>
      <c r="E27" s="121"/>
      <c r="F27" s="127"/>
      <c r="G27" s="126"/>
      <c r="H27" s="171"/>
    </row>
    <row r="28" ht="15" spans="1:8">
      <c r="A28" s="172"/>
      <c r="B28" s="174"/>
      <c r="C28" s="174"/>
      <c r="D28" s="121"/>
      <c r="E28" s="121"/>
      <c r="F28" s="128"/>
      <c r="G28" s="128"/>
      <c r="H28" s="171"/>
    </row>
    <row r="29" spans="1:8">
      <c r="A29" s="121"/>
      <c r="B29" s="121"/>
      <c r="C29" s="121"/>
      <c r="D29" s="121"/>
      <c r="E29" s="121"/>
      <c r="F29" s="129"/>
      <c r="G29" s="129"/>
      <c r="H29" s="171"/>
    </row>
    <row r="30" spans="1:7">
      <c r="A30" s="177"/>
      <c r="B30" s="177"/>
      <c r="C30" s="177"/>
      <c r="D30" s="177"/>
      <c r="E30" s="177"/>
      <c r="F30" s="178"/>
      <c r="G30" s="178"/>
    </row>
    <row r="31" spans="1:7">
      <c r="A31" s="179"/>
      <c r="B31" s="179"/>
      <c r="C31" s="179"/>
      <c r="D31" s="179"/>
      <c r="E31" s="179"/>
      <c r="F31" s="178"/>
      <c r="G31" s="178"/>
    </row>
    <row r="32" spans="1:7">
      <c r="A32" s="180"/>
      <c r="B32" s="180"/>
      <c r="C32" s="180"/>
      <c r="D32" s="180"/>
      <c r="E32" s="181"/>
      <c r="F32" s="182"/>
      <c r="G32" s="182"/>
    </row>
    <row r="33" spans="1:7">
      <c r="A33" s="181"/>
      <c r="B33" s="181"/>
      <c r="C33" s="181"/>
      <c r="D33" s="181"/>
      <c r="E33" s="181"/>
      <c r="F33" s="181"/>
      <c r="G33" s="181"/>
    </row>
    <row r="34" spans="1:7">
      <c r="A34" s="181"/>
      <c r="B34" s="181"/>
      <c r="C34" s="181"/>
      <c r="D34" s="181"/>
      <c r="E34" s="181"/>
      <c r="F34" s="181"/>
      <c r="G34" s="181"/>
    </row>
  </sheetData>
  <mergeCells count="22">
    <mergeCell ref="A1:H1"/>
    <mergeCell ref="A2:H2"/>
    <mergeCell ref="A10:D10"/>
    <mergeCell ref="E10:G10"/>
    <mergeCell ref="A11:C11"/>
    <mergeCell ref="E11:G11"/>
    <mergeCell ref="A12:C12"/>
    <mergeCell ref="E12:G12"/>
    <mergeCell ref="A13:C13"/>
    <mergeCell ref="E13:G13"/>
    <mergeCell ref="A14:D14"/>
    <mergeCell ref="E14:G14"/>
    <mergeCell ref="A15:D15"/>
    <mergeCell ref="E15:H15"/>
    <mergeCell ref="A30:D30"/>
    <mergeCell ref="F30:G30"/>
    <mergeCell ref="A31:D31"/>
    <mergeCell ref="F31:G31"/>
    <mergeCell ref="E32:G32"/>
    <mergeCell ref="A4:A9"/>
    <mergeCell ref="B4:B9"/>
    <mergeCell ref="C4:C9"/>
  </mergeCells>
  <printOptions horizontalCentered="1"/>
  <pageMargins left="0.707638888888889" right="0.707638888888889" top="0.747916666666667" bottom="0.747916666666667" header="0.313888888888889" footer="0.313888888888889"/>
  <pageSetup paperSize="9" scale="8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="85" zoomScaleNormal="100" workbookViewId="0">
      <selection activeCell="H11" sqref="H11"/>
    </sheetView>
  </sheetViews>
  <sheetFormatPr defaultColWidth="9" defaultRowHeight="14.4" outlineLevelCol="7"/>
  <cols>
    <col min="1" max="1" width="10.375" style="99" customWidth="1"/>
    <col min="2" max="2" width="15.75" style="99" customWidth="1"/>
    <col min="3" max="3" width="6.625" style="99" customWidth="1"/>
    <col min="4" max="4" width="7.75" style="99" customWidth="1"/>
    <col min="5" max="5" width="18.625" style="99" customWidth="1"/>
    <col min="6" max="6" width="11.5" style="99" customWidth="1"/>
    <col min="7" max="7" width="16.375" style="99" customWidth="1"/>
    <col min="8" max="8" width="10.375" style="99" customWidth="1"/>
    <col min="9" max="11" width="9.375" style="99"/>
    <col min="12" max="12" width="10.375" style="99" customWidth="1"/>
    <col min="13" max="255" width="9" style="99"/>
    <col min="256" max="256" width="3.5" style="99" customWidth="1"/>
    <col min="257" max="257" width="4.125" style="99" customWidth="1"/>
    <col min="258" max="258" width="27.625" style="99" customWidth="1"/>
    <col min="259" max="259" width="17.125" style="99" customWidth="1"/>
    <col min="260" max="260" width="22.125" style="99" customWidth="1"/>
    <col min="261" max="261" width="13.375" style="99" customWidth="1"/>
    <col min="262" max="262" width="16.625" style="99" customWidth="1"/>
    <col min="263" max="263" width="9" style="99"/>
    <col min="264" max="264" width="10.375" style="99" customWidth="1"/>
    <col min="265" max="267" width="9" style="99"/>
    <col min="268" max="268" width="10.375" style="99" customWidth="1"/>
    <col min="269" max="511" width="9" style="99"/>
    <col min="512" max="512" width="3.5" style="99" customWidth="1"/>
    <col min="513" max="513" width="4.125" style="99" customWidth="1"/>
    <col min="514" max="514" width="27.625" style="99" customWidth="1"/>
    <col min="515" max="515" width="17.125" style="99" customWidth="1"/>
    <col min="516" max="516" width="22.125" style="99" customWidth="1"/>
    <col min="517" max="517" width="13.375" style="99" customWidth="1"/>
    <col min="518" max="518" width="16.625" style="99" customWidth="1"/>
    <col min="519" max="519" width="9" style="99"/>
    <col min="520" max="520" width="10.375" style="99" customWidth="1"/>
    <col min="521" max="523" width="9" style="99"/>
    <col min="524" max="524" width="10.375" style="99" customWidth="1"/>
    <col min="525" max="767" width="9" style="99"/>
    <col min="768" max="768" width="3.5" style="99" customWidth="1"/>
    <col min="769" max="769" width="4.125" style="99" customWidth="1"/>
    <col min="770" max="770" width="27.625" style="99" customWidth="1"/>
    <col min="771" max="771" width="17.125" style="99" customWidth="1"/>
    <col min="772" max="772" width="22.125" style="99" customWidth="1"/>
    <col min="773" max="773" width="13.375" style="99" customWidth="1"/>
    <col min="774" max="774" width="16.625" style="99" customWidth="1"/>
    <col min="775" max="775" width="9" style="99"/>
    <col min="776" max="776" width="10.375" style="99" customWidth="1"/>
    <col min="777" max="779" width="9" style="99"/>
    <col min="780" max="780" width="10.375" style="99" customWidth="1"/>
    <col min="781" max="1023" width="9" style="99"/>
    <col min="1024" max="1024" width="3.5" style="99" customWidth="1"/>
    <col min="1025" max="1025" width="4.125" style="99" customWidth="1"/>
    <col min="1026" max="1026" width="27.625" style="99" customWidth="1"/>
    <col min="1027" max="1027" width="17.125" style="99" customWidth="1"/>
    <col min="1028" max="1028" width="22.125" style="99" customWidth="1"/>
    <col min="1029" max="1029" width="13.375" style="99" customWidth="1"/>
    <col min="1030" max="1030" width="16.625" style="99" customWidth="1"/>
    <col min="1031" max="1031" width="9" style="99"/>
    <col min="1032" max="1032" width="10.375" style="99" customWidth="1"/>
    <col min="1033" max="1035" width="9" style="99"/>
    <col min="1036" max="1036" width="10.375" style="99" customWidth="1"/>
    <col min="1037" max="1279" width="9" style="99"/>
    <col min="1280" max="1280" width="3.5" style="99" customWidth="1"/>
    <col min="1281" max="1281" width="4.125" style="99" customWidth="1"/>
    <col min="1282" max="1282" width="27.625" style="99" customWidth="1"/>
    <col min="1283" max="1283" width="17.125" style="99" customWidth="1"/>
    <col min="1284" max="1284" width="22.125" style="99" customWidth="1"/>
    <col min="1285" max="1285" width="13.375" style="99" customWidth="1"/>
    <col min="1286" max="1286" width="16.625" style="99" customWidth="1"/>
    <col min="1287" max="1287" width="9" style="99"/>
    <col min="1288" max="1288" width="10.375" style="99" customWidth="1"/>
    <col min="1289" max="1291" width="9" style="99"/>
    <col min="1292" max="1292" width="10.375" style="99" customWidth="1"/>
    <col min="1293" max="1535" width="9" style="99"/>
    <col min="1536" max="1536" width="3.5" style="99" customWidth="1"/>
    <col min="1537" max="1537" width="4.125" style="99" customWidth="1"/>
    <col min="1538" max="1538" width="27.625" style="99" customWidth="1"/>
    <col min="1539" max="1539" width="17.125" style="99" customWidth="1"/>
    <col min="1540" max="1540" width="22.125" style="99" customWidth="1"/>
    <col min="1541" max="1541" width="13.375" style="99" customWidth="1"/>
    <col min="1542" max="1542" width="16.625" style="99" customWidth="1"/>
    <col min="1543" max="1543" width="9" style="99"/>
    <col min="1544" max="1544" width="10.375" style="99" customWidth="1"/>
    <col min="1545" max="1547" width="9" style="99"/>
    <col min="1548" max="1548" width="10.375" style="99" customWidth="1"/>
    <col min="1549" max="1791" width="9" style="99"/>
    <col min="1792" max="1792" width="3.5" style="99" customWidth="1"/>
    <col min="1793" max="1793" width="4.125" style="99" customWidth="1"/>
    <col min="1794" max="1794" width="27.625" style="99" customWidth="1"/>
    <col min="1795" max="1795" width="17.125" style="99" customWidth="1"/>
    <col min="1796" max="1796" width="22.125" style="99" customWidth="1"/>
    <col min="1797" max="1797" width="13.375" style="99" customWidth="1"/>
    <col min="1798" max="1798" width="16.625" style="99" customWidth="1"/>
    <col min="1799" max="1799" width="9" style="99"/>
    <col min="1800" max="1800" width="10.375" style="99" customWidth="1"/>
    <col min="1801" max="1803" width="9" style="99"/>
    <col min="1804" max="1804" width="10.375" style="99" customWidth="1"/>
    <col min="1805" max="2047" width="9" style="99"/>
    <col min="2048" max="2048" width="3.5" style="99" customWidth="1"/>
    <col min="2049" max="2049" width="4.125" style="99" customWidth="1"/>
    <col min="2050" max="2050" width="27.625" style="99" customWidth="1"/>
    <col min="2051" max="2051" width="17.125" style="99" customWidth="1"/>
    <col min="2052" max="2052" width="22.125" style="99" customWidth="1"/>
    <col min="2053" max="2053" width="13.375" style="99" customWidth="1"/>
    <col min="2054" max="2054" width="16.625" style="99" customWidth="1"/>
    <col min="2055" max="2055" width="9" style="99"/>
    <col min="2056" max="2056" width="10.375" style="99" customWidth="1"/>
    <col min="2057" max="2059" width="9" style="99"/>
    <col min="2060" max="2060" width="10.375" style="99" customWidth="1"/>
    <col min="2061" max="2303" width="9" style="99"/>
    <col min="2304" max="2304" width="3.5" style="99" customWidth="1"/>
    <col min="2305" max="2305" width="4.125" style="99" customWidth="1"/>
    <col min="2306" max="2306" width="27.625" style="99" customWidth="1"/>
    <col min="2307" max="2307" width="17.125" style="99" customWidth="1"/>
    <col min="2308" max="2308" width="22.125" style="99" customWidth="1"/>
    <col min="2309" max="2309" width="13.375" style="99" customWidth="1"/>
    <col min="2310" max="2310" width="16.625" style="99" customWidth="1"/>
    <col min="2311" max="2311" width="9" style="99"/>
    <col min="2312" max="2312" width="10.375" style="99" customWidth="1"/>
    <col min="2313" max="2315" width="9" style="99"/>
    <col min="2316" max="2316" width="10.375" style="99" customWidth="1"/>
    <col min="2317" max="2559" width="9" style="99"/>
    <col min="2560" max="2560" width="3.5" style="99" customWidth="1"/>
    <col min="2561" max="2561" width="4.125" style="99" customWidth="1"/>
    <col min="2562" max="2562" width="27.625" style="99" customWidth="1"/>
    <col min="2563" max="2563" width="17.125" style="99" customWidth="1"/>
    <col min="2564" max="2564" width="22.125" style="99" customWidth="1"/>
    <col min="2565" max="2565" width="13.375" style="99" customWidth="1"/>
    <col min="2566" max="2566" width="16.625" style="99" customWidth="1"/>
    <col min="2567" max="2567" width="9" style="99"/>
    <col min="2568" max="2568" width="10.375" style="99" customWidth="1"/>
    <col min="2569" max="2571" width="9" style="99"/>
    <col min="2572" max="2572" width="10.375" style="99" customWidth="1"/>
    <col min="2573" max="2815" width="9" style="99"/>
    <col min="2816" max="2816" width="3.5" style="99" customWidth="1"/>
    <col min="2817" max="2817" width="4.125" style="99" customWidth="1"/>
    <col min="2818" max="2818" width="27.625" style="99" customWidth="1"/>
    <col min="2819" max="2819" width="17.125" style="99" customWidth="1"/>
    <col min="2820" max="2820" width="22.125" style="99" customWidth="1"/>
    <col min="2821" max="2821" width="13.375" style="99" customWidth="1"/>
    <col min="2822" max="2822" width="16.625" style="99" customWidth="1"/>
    <col min="2823" max="2823" width="9" style="99"/>
    <col min="2824" max="2824" width="10.375" style="99" customWidth="1"/>
    <col min="2825" max="2827" width="9" style="99"/>
    <col min="2828" max="2828" width="10.375" style="99" customWidth="1"/>
    <col min="2829" max="3071" width="9" style="99"/>
    <col min="3072" max="3072" width="3.5" style="99" customWidth="1"/>
    <col min="3073" max="3073" width="4.125" style="99" customWidth="1"/>
    <col min="3074" max="3074" width="27.625" style="99" customWidth="1"/>
    <col min="3075" max="3075" width="17.125" style="99" customWidth="1"/>
    <col min="3076" max="3076" width="22.125" style="99" customWidth="1"/>
    <col min="3077" max="3077" width="13.375" style="99" customWidth="1"/>
    <col min="3078" max="3078" width="16.625" style="99" customWidth="1"/>
    <col min="3079" max="3079" width="9" style="99"/>
    <col min="3080" max="3080" width="10.375" style="99" customWidth="1"/>
    <col min="3081" max="3083" width="9" style="99"/>
    <col min="3084" max="3084" width="10.375" style="99" customWidth="1"/>
    <col min="3085" max="3327" width="9" style="99"/>
    <col min="3328" max="3328" width="3.5" style="99" customWidth="1"/>
    <col min="3329" max="3329" width="4.125" style="99" customWidth="1"/>
    <col min="3330" max="3330" width="27.625" style="99" customWidth="1"/>
    <col min="3331" max="3331" width="17.125" style="99" customWidth="1"/>
    <col min="3332" max="3332" width="22.125" style="99" customWidth="1"/>
    <col min="3333" max="3333" width="13.375" style="99" customWidth="1"/>
    <col min="3334" max="3334" width="16.625" style="99" customWidth="1"/>
    <col min="3335" max="3335" width="9" style="99"/>
    <col min="3336" max="3336" width="10.375" style="99" customWidth="1"/>
    <col min="3337" max="3339" width="9" style="99"/>
    <col min="3340" max="3340" width="10.375" style="99" customWidth="1"/>
    <col min="3341" max="3583" width="9" style="99"/>
    <col min="3584" max="3584" width="3.5" style="99" customWidth="1"/>
    <col min="3585" max="3585" width="4.125" style="99" customWidth="1"/>
    <col min="3586" max="3586" width="27.625" style="99" customWidth="1"/>
    <col min="3587" max="3587" width="17.125" style="99" customWidth="1"/>
    <col min="3588" max="3588" width="22.125" style="99" customWidth="1"/>
    <col min="3589" max="3589" width="13.375" style="99" customWidth="1"/>
    <col min="3590" max="3590" width="16.625" style="99" customWidth="1"/>
    <col min="3591" max="3591" width="9" style="99"/>
    <col min="3592" max="3592" width="10.375" style="99" customWidth="1"/>
    <col min="3593" max="3595" width="9" style="99"/>
    <col min="3596" max="3596" width="10.375" style="99" customWidth="1"/>
    <col min="3597" max="3839" width="9" style="99"/>
    <col min="3840" max="3840" width="3.5" style="99" customWidth="1"/>
    <col min="3841" max="3841" width="4.125" style="99" customWidth="1"/>
    <col min="3842" max="3842" width="27.625" style="99" customWidth="1"/>
    <col min="3843" max="3843" width="17.125" style="99" customWidth="1"/>
    <col min="3844" max="3844" width="22.125" style="99" customWidth="1"/>
    <col min="3845" max="3845" width="13.375" style="99" customWidth="1"/>
    <col min="3846" max="3846" width="16.625" style="99" customWidth="1"/>
    <col min="3847" max="3847" width="9" style="99"/>
    <col min="3848" max="3848" width="10.375" style="99" customWidth="1"/>
    <col min="3849" max="3851" width="9" style="99"/>
    <col min="3852" max="3852" width="10.375" style="99" customWidth="1"/>
    <col min="3853" max="4095" width="9" style="99"/>
    <col min="4096" max="4096" width="3.5" style="99" customWidth="1"/>
    <col min="4097" max="4097" width="4.125" style="99" customWidth="1"/>
    <col min="4098" max="4098" width="27.625" style="99" customWidth="1"/>
    <col min="4099" max="4099" width="17.125" style="99" customWidth="1"/>
    <col min="4100" max="4100" width="22.125" style="99" customWidth="1"/>
    <col min="4101" max="4101" width="13.375" style="99" customWidth="1"/>
    <col min="4102" max="4102" width="16.625" style="99" customWidth="1"/>
    <col min="4103" max="4103" width="9" style="99"/>
    <col min="4104" max="4104" width="10.375" style="99" customWidth="1"/>
    <col min="4105" max="4107" width="9" style="99"/>
    <col min="4108" max="4108" width="10.375" style="99" customWidth="1"/>
    <col min="4109" max="4351" width="9" style="99"/>
    <col min="4352" max="4352" width="3.5" style="99" customWidth="1"/>
    <col min="4353" max="4353" width="4.125" style="99" customWidth="1"/>
    <col min="4354" max="4354" width="27.625" style="99" customWidth="1"/>
    <col min="4355" max="4355" width="17.125" style="99" customWidth="1"/>
    <col min="4356" max="4356" width="22.125" style="99" customWidth="1"/>
    <col min="4357" max="4357" width="13.375" style="99" customWidth="1"/>
    <col min="4358" max="4358" width="16.625" style="99" customWidth="1"/>
    <col min="4359" max="4359" width="9" style="99"/>
    <col min="4360" max="4360" width="10.375" style="99" customWidth="1"/>
    <col min="4361" max="4363" width="9" style="99"/>
    <col min="4364" max="4364" width="10.375" style="99" customWidth="1"/>
    <col min="4365" max="4607" width="9" style="99"/>
    <col min="4608" max="4608" width="3.5" style="99" customWidth="1"/>
    <col min="4609" max="4609" width="4.125" style="99" customWidth="1"/>
    <col min="4610" max="4610" width="27.625" style="99" customWidth="1"/>
    <col min="4611" max="4611" width="17.125" style="99" customWidth="1"/>
    <col min="4612" max="4612" width="22.125" style="99" customWidth="1"/>
    <col min="4613" max="4613" width="13.375" style="99" customWidth="1"/>
    <col min="4614" max="4614" width="16.625" style="99" customWidth="1"/>
    <col min="4615" max="4615" width="9" style="99"/>
    <col min="4616" max="4616" width="10.375" style="99" customWidth="1"/>
    <col min="4617" max="4619" width="9" style="99"/>
    <col min="4620" max="4620" width="10.375" style="99" customWidth="1"/>
    <col min="4621" max="4863" width="9" style="99"/>
    <col min="4864" max="4864" width="3.5" style="99" customWidth="1"/>
    <col min="4865" max="4865" width="4.125" style="99" customWidth="1"/>
    <col min="4866" max="4866" width="27.625" style="99" customWidth="1"/>
    <col min="4867" max="4867" width="17.125" style="99" customWidth="1"/>
    <col min="4868" max="4868" width="22.125" style="99" customWidth="1"/>
    <col min="4869" max="4869" width="13.375" style="99" customWidth="1"/>
    <col min="4870" max="4870" width="16.625" style="99" customWidth="1"/>
    <col min="4871" max="4871" width="9" style="99"/>
    <col min="4872" max="4872" width="10.375" style="99" customWidth="1"/>
    <col min="4873" max="4875" width="9" style="99"/>
    <col min="4876" max="4876" width="10.375" style="99" customWidth="1"/>
    <col min="4877" max="5119" width="9" style="99"/>
    <col min="5120" max="5120" width="3.5" style="99" customWidth="1"/>
    <col min="5121" max="5121" width="4.125" style="99" customWidth="1"/>
    <col min="5122" max="5122" width="27.625" style="99" customWidth="1"/>
    <col min="5123" max="5123" width="17.125" style="99" customWidth="1"/>
    <col min="5124" max="5124" width="22.125" style="99" customWidth="1"/>
    <col min="5125" max="5125" width="13.375" style="99" customWidth="1"/>
    <col min="5126" max="5126" width="16.625" style="99" customWidth="1"/>
    <col min="5127" max="5127" width="9" style="99"/>
    <col min="5128" max="5128" width="10.375" style="99" customWidth="1"/>
    <col min="5129" max="5131" width="9" style="99"/>
    <col min="5132" max="5132" width="10.375" style="99" customWidth="1"/>
    <col min="5133" max="5375" width="9" style="99"/>
    <col min="5376" max="5376" width="3.5" style="99" customWidth="1"/>
    <col min="5377" max="5377" width="4.125" style="99" customWidth="1"/>
    <col min="5378" max="5378" width="27.625" style="99" customWidth="1"/>
    <col min="5379" max="5379" width="17.125" style="99" customWidth="1"/>
    <col min="5380" max="5380" width="22.125" style="99" customWidth="1"/>
    <col min="5381" max="5381" width="13.375" style="99" customWidth="1"/>
    <col min="5382" max="5382" width="16.625" style="99" customWidth="1"/>
    <col min="5383" max="5383" width="9" style="99"/>
    <col min="5384" max="5384" width="10.375" style="99" customWidth="1"/>
    <col min="5385" max="5387" width="9" style="99"/>
    <col min="5388" max="5388" width="10.375" style="99" customWidth="1"/>
    <col min="5389" max="5631" width="9" style="99"/>
    <col min="5632" max="5632" width="3.5" style="99" customWidth="1"/>
    <col min="5633" max="5633" width="4.125" style="99" customWidth="1"/>
    <col min="5634" max="5634" width="27.625" style="99" customWidth="1"/>
    <col min="5635" max="5635" width="17.125" style="99" customWidth="1"/>
    <col min="5636" max="5636" width="22.125" style="99" customWidth="1"/>
    <col min="5637" max="5637" width="13.375" style="99" customWidth="1"/>
    <col min="5638" max="5638" width="16.625" style="99" customWidth="1"/>
    <col min="5639" max="5639" width="9" style="99"/>
    <col min="5640" max="5640" width="10.375" style="99" customWidth="1"/>
    <col min="5641" max="5643" width="9" style="99"/>
    <col min="5644" max="5644" width="10.375" style="99" customWidth="1"/>
    <col min="5645" max="5887" width="9" style="99"/>
    <col min="5888" max="5888" width="3.5" style="99" customWidth="1"/>
    <col min="5889" max="5889" width="4.125" style="99" customWidth="1"/>
    <col min="5890" max="5890" width="27.625" style="99" customWidth="1"/>
    <col min="5891" max="5891" width="17.125" style="99" customWidth="1"/>
    <col min="5892" max="5892" width="22.125" style="99" customWidth="1"/>
    <col min="5893" max="5893" width="13.375" style="99" customWidth="1"/>
    <col min="5894" max="5894" width="16.625" style="99" customWidth="1"/>
    <col min="5895" max="5895" width="9" style="99"/>
    <col min="5896" max="5896" width="10.375" style="99" customWidth="1"/>
    <col min="5897" max="5899" width="9" style="99"/>
    <col min="5900" max="5900" width="10.375" style="99" customWidth="1"/>
    <col min="5901" max="6143" width="9" style="99"/>
    <col min="6144" max="6144" width="3.5" style="99" customWidth="1"/>
    <col min="6145" max="6145" width="4.125" style="99" customWidth="1"/>
    <col min="6146" max="6146" width="27.625" style="99" customWidth="1"/>
    <col min="6147" max="6147" width="17.125" style="99" customWidth="1"/>
    <col min="6148" max="6148" width="22.125" style="99" customWidth="1"/>
    <col min="6149" max="6149" width="13.375" style="99" customWidth="1"/>
    <col min="6150" max="6150" width="16.625" style="99" customWidth="1"/>
    <col min="6151" max="6151" width="9" style="99"/>
    <col min="6152" max="6152" width="10.375" style="99" customWidth="1"/>
    <col min="6153" max="6155" width="9" style="99"/>
    <col min="6156" max="6156" width="10.375" style="99" customWidth="1"/>
    <col min="6157" max="6399" width="9" style="99"/>
    <col min="6400" max="6400" width="3.5" style="99" customWidth="1"/>
    <col min="6401" max="6401" width="4.125" style="99" customWidth="1"/>
    <col min="6402" max="6402" width="27.625" style="99" customWidth="1"/>
    <col min="6403" max="6403" width="17.125" style="99" customWidth="1"/>
    <col min="6404" max="6404" width="22.125" style="99" customWidth="1"/>
    <col min="6405" max="6405" width="13.375" style="99" customWidth="1"/>
    <col min="6406" max="6406" width="16.625" style="99" customWidth="1"/>
    <col min="6407" max="6407" width="9" style="99"/>
    <col min="6408" max="6408" width="10.375" style="99" customWidth="1"/>
    <col min="6409" max="6411" width="9" style="99"/>
    <col min="6412" max="6412" width="10.375" style="99" customWidth="1"/>
    <col min="6413" max="6655" width="9" style="99"/>
    <col min="6656" max="6656" width="3.5" style="99" customWidth="1"/>
    <col min="6657" max="6657" width="4.125" style="99" customWidth="1"/>
    <col min="6658" max="6658" width="27.625" style="99" customWidth="1"/>
    <col min="6659" max="6659" width="17.125" style="99" customWidth="1"/>
    <col min="6660" max="6660" width="22.125" style="99" customWidth="1"/>
    <col min="6661" max="6661" width="13.375" style="99" customWidth="1"/>
    <col min="6662" max="6662" width="16.625" style="99" customWidth="1"/>
    <col min="6663" max="6663" width="9" style="99"/>
    <col min="6664" max="6664" width="10.375" style="99" customWidth="1"/>
    <col min="6665" max="6667" width="9" style="99"/>
    <col min="6668" max="6668" width="10.375" style="99" customWidth="1"/>
    <col min="6669" max="6911" width="9" style="99"/>
    <col min="6912" max="6912" width="3.5" style="99" customWidth="1"/>
    <col min="6913" max="6913" width="4.125" style="99" customWidth="1"/>
    <col min="6914" max="6914" width="27.625" style="99" customWidth="1"/>
    <col min="6915" max="6915" width="17.125" style="99" customWidth="1"/>
    <col min="6916" max="6916" width="22.125" style="99" customWidth="1"/>
    <col min="6917" max="6917" width="13.375" style="99" customWidth="1"/>
    <col min="6918" max="6918" width="16.625" style="99" customWidth="1"/>
    <col min="6919" max="6919" width="9" style="99"/>
    <col min="6920" max="6920" width="10.375" style="99" customWidth="1"/>
    <col min="6921" max="6923" width="9" style="99"/>
    <col min="6924" max="6924" width="10.375" style="99" customWidth="1"/>
    <col min="6925" max="7167" width="9" style="99"/>
    <col min="7168" max="7168" width="3.5" style="99" customWidth="1"/>
    <col min="7169" max="7169" width="4.125" style="99" customWidth="1"/>
    <col min="7170" max="7170" width="27.625" style="99" customWidth="1"/>
    <col min="7171" max="7171" width="17.125" style="99" customWidth="1"/>
    <col min="7172" max="7172" width="22.125" style="99" customWidth="1"/>
    <col min="7173" max="7173" width="13.375" style="99" customWidth="1"/>
    <col min="7174" max="7174" width="16.625" style="99" customWidth="1"/>
    <col min="7175" max="7175" width="9" style="99"/>
    <col min="7176" max="7176" width="10.375" style="99" customWidth="1"/>
    <col min="7177" max="7179" width="9" style="99"/>
    <col min="7180" max="7180" width="10.375" style="99" customWidth="1"/>
    <col min="7181" max="7423" width="9" style="99"/>
    <col min="7424" max="7424" width="3.5" style="99" customWidth="1"/>
    <col min="7425" max="7425" width="4.125" style="99" customWidth="1"/>
    <col min="7426" max="7426" width="27.625" style="99" customWidth="1"/>
    <col min="7427" max="7427" width="17.125" style="99" customWidth="1"/>
    <col min="7428" max="7428" width="22.125" style="99" customWidth="1"/>
    <col min="7429" max="7429" width="13.375" style="99" customWidth="1"/>
    <col min="7430" max="7430" width="16.625" style="99" customWidth="1"/>
    <col min="7431" max="7431" width="9" style="99"/>
    <col min="7432" max="7432" width="10.375" style="99" customWidth="1"/>
    <col min="7433" max="7435" width="9" style="99"/>
    <col min="7436" max="7436" width="10.375" style="99" customWidth="1"/>
    <col min="7437" max="7679" width="9" style="99"/>
    <col min="7680" max="7680" width="3.5" style="99" customWidth="1"/>
    <col min="7681" max="7681" width="4.125" style="99" customWidth="1"/>
    <col min="7682" max="7682" width="27.625" style="99" customWidth="1"/>
    <col min="7683" max="7683" width="17.125" style="99" customWidth="1"/>
    <col min="7684" max="7684" width="22.125" style="99" customWidth="1"/>
    <col min="7685" max="7685" width="13.375" style="99" customWidth="1"/>
    <col min="7686" max="7686" width="16.625" style="99" customWidth="1"/>
    <col min="7687" max="7687" width="9" style="99"/>
    <col min="7688" max="7688" width="10.375" style="99" customWidth="1"/>
    <col min="7689" max="7691" width="9" style="99"/>
    <col min="7692" max="7692" width="10.375" style="99" customWidth="1"/>
    <col min="7693" max="7935" width="9" style="99"/>
    <col min="7936" max="7936" width="3.5" style="99" customWidth="1"/>
    <col min="7937" max="7937" width="4.125" style="99" customWidth="1"/>
    <col min="7938" max="7938" width="27.625" style="99" customWidth="1"/>
    <col min="7939" max="7939" width="17.125" style="99" customWidth="1"/>
    <col min="7940" max="7940" width="22.125" style="99" customWidth="1"/>
    <col min="7941" max="7941" width="13.375" style="99" customWidth="1"/>
    <col min="7942" max="7942" width="16.625" style="99" customWidth="1"/>
    <col min="7943" max="7943" width="9" style="99"/>
    <col min="7944" max="7944" width="10.375" style="99" customWidth="1"/>
    <col min="7945" max="7947" width="9" style="99"/>
    <col min="7948" max="7948" width="10.375" style="99" customWidth="1"/>
    <col min="7949" max="8191" width="9" style="99"/>
    <col min="8192" max="8192" width="3.5" style="99" customWidth="1"/>
    <col min="8193" max="8193" width="4.125" style="99" customWidth="1"/>
    <col min="8194" max="8194" width="27.625" style="99" customWidth="1"/>
    <col min="8195" max="8195" width="17.125" style="99" customWidth="1"/>
    <col min="8196" max="8196" width="22.125" style="99" customWidth="1"/>
    <col min="8197" max="8197" width="13.375" style="99" customWidth="1"/>
    <col min="8198" max="8198" width="16.625" style="99" customWidth="1"/>
    <col min="8199" max="8199" width="9" style="99"/>
    <col min="8200" max="8200" width="10.375" style="99" customWidth="1"/>
    <col min="8201" max="8203" width="9" style="99"/>
    <col min="8204" max="8204" width="10.375" style="99" customWidth="1"/>
    <col min="8205" max="8447" width="9" style="99"/>
    <col min="8448" max="8448" width="3.5" style="99" customWidth="1"/>
    <col min="8449" max="8449" width="4.125" style="99" customWidth="1"/>
    <col min="8450" max="8450" width="27.625" style="99" customWidth="1"/>
    <col min="8451" max="8451" width="17.125" style="99" customWidth="1"/>
    <col min="8452" max="8452" width="22.125" style="99" customWidth="1"/>
    <col min="8453" max="8453" width="13.375" style="99" customWidth="1"/>
    <col min="8454" max="8454" width="16.625" style="99" customWidth="1"/>
    <col min="8455" max="8455" width="9" style="99"/>
    <col min="8456" max="8456" width="10.375" style="99" customWidth="1"/>
    <col min="8457" max="8459" width="9" style="99"/>
    <col min="8460" max="8460" width="10.375" style="99" customWidth="1"/>
    <col min="8461" max="8703" width="9" style="99"/>
    <col min="8704" max="8704" width="3.5" style="99" customWidth="1"/>
    <col min="8705" max="8705" width="4.125" style="99" customWidth="1"/>
    <col min="8706" max="8706" width="27.625" style="99" customWidth="1"/>
    <col min="8707" max="8707" width="17.125" style="99" customWidth="1"/>
    <col min="8708" max="8708" width="22.125" style="99" customWidth="1"/>
    <col min="8709" max="8709" width="13.375" style="99" customWidth="1"/>
    <col min="8710" max="8710" width="16.625" style="99" customWidth="1"/>
    <col min="8711" max="8711" width="9" style="99"/>
    <col min="8712" max="8712" width="10.375" style="99" customWidth="1"/>
    <col min="8713" max="8715" width="9" style="99"/>
    <col min="8716" max="8716" width="10.375" style="99" customWidth="1"/>
    <col min="8717" max="8959" width="9" style="99"/>
    <col min="8960" max="8960" width="3.5" style="99" customWidth="1"/>
    <col min="8961" max="8961" width="4.125" style="99" customWidth="1"/>
    <col min="8962" max="8962" width="27.625" style="99" customWidth="1"/>
    <col min="8963" max="8963" width="17.125" style="99" customWidth="1"/>
    <col min="8964" max="8964" width="22.125" style="99" customWidth="1"/>
    <col min="8965" max="8965" width="13.375" style="99" customWidth="1"/>
    <col min="8966" max="8966" width="16.625" style="99" customWidth="1"/>
    <col min="8967" max="8967" width="9" style="99"/>
    <col min="8968" max="8968" width="10.375" style="99" customWidth="1"/>
    <col min="8969" max="8971" width="9" style="99"/>
    <col min="8972" max="8972" width="10.375" style="99" customWidth="1"/>
    <col min="8973" max="9215" width="9" style="99"/>
    <col min="9216" max="9216" width="3.5" style="99" customWidth="1"/>
    <col min="9217" max="9217" width="4.125" style="99" customWidth="1"/>
    <col min="9218" max="9218" width="27.625" style="99" customWidth="1"/>
    <col min="9219" max="9219" width="17.125" style="99" customWidth="1"/>
    <col min="9220" max="9220" width="22.125" style="99" customWidth="1"/>
    <col min="9221" max="9221" width="13.375" style="99" customWidth="1"/>
    <col min="9222" max="9222" width="16.625" style="99" customWidth="1"/>
    <col min="9223" max="9223" width="9" style="99"/>
    <col min="9224" max="9224" width="10.375" style="99" customWidth="1"/>
    <col min="9225" max="9227" width="9" style="99"/>
    <col min="9228" max="9228" width="10.375" style="99" customWidth="1"/>
    <col min="9229" max="9471" width="9" style="99"/>
    <col min="9472" max="9472" width="3.5" style="99" customWidth="1"/>
    <col min="9473" max="9473" width="4.125" style="99" customWidth="1"/>
    <col min="9474" max="9474" width="27.625" style="99" customWidth="1"/>
    <col min="9475" max="9475" width="17.125" style="99" customWidth="1"/>
    <col min="9476" max="9476" width="22.125" style="99" customWidth="1"/>
    <col min="9477" max="9477" width="13.375" style="99" customWidth="1"/>
    <col min="9478" max="9478" width="16.625" style="99" customWidth="1"/>
    <col min="9479" max="9479" width="9" style="99"/>
    <col min="9480" max="9480" width="10.375" style="99" customWidth="1"/>
    <col min="9481" max="9483" width="9" style="99"/>
    <col min="9484" max="9484" width="10.375" style="99" customWidth="1"/>
    <col min="9485" max="9727" width="9" style="99"/>
    <col min="9728" max="9728" width="3.5" style="99" customWidth="1"/>
    <col min="9729" max="9729" width="4.125" style="99" customWidth="1"/>
    <col min="9730" max="9730" width="27.625" style="99" customWidth="1"/>
    <col min="9731" max="9731" width="17.125" style="99" customWidth="1"/>
    <col min="9732" max="9732" width="22.125" style="99" customWidth="1"/>
    <col min="9733" max="9733" width="13.375" style="99" customWidth="1"/>
    <col min="9734" max="9734" width="16.625" style="99" customWidth="1"/>
    <col min="9735" max="9735" width="9" style="99"/>
    <col min="9736" max="9736" width="10.375" style="99" customWidth="1"/>
    <col min="9737" max="9739" width="9" style="99"/>
    <col min="9740" max="9740" width="10.375" style="99" customWidth="1"/>
    <col min="9741" max="9983" width="9" style="99"/>
    <col min="9984" max="9984" width="3.5" style="99" customWidth="1"/>
    <col min="9985" max="9985" width="4.125" style="99" customWidth="1"/>
    <col min="9986" max="9986" width="27.625" style="99" customWidth="1"/>
    <col min="9987" max="9987" width="17.125" style="99" customWidth="1"/>
    <col min="9988" max="9988" width="22.125" style="99" customWidth="1"/>
    <col min="9989" max="9989" width="13.375" style="99" customWidth="1"/>
    <col min="9990" max="9990" width="16.625" style="99" customWidth="1"/>
    <col min="9991" max="9991" width="9" style="99"/>
    <col min="9992" max="9992" width="10.375" style="99" customWidth="1"/>
    <col min="9993" max="9995" width="9" style="99"/>
    <col min="9996" max="9996" width="10.375" style="99" customWidth="1"/>
    <col min="9997" max="10239" width="9" style="99"/>
    <col min="10240" max="10240" width="3.5" style="99" customWidth="1"/>
    <col min="10241" max="10241" width="4.125" style="99" customWidth="1"/>
    <col min="10242" max="10242" width="27.625" style="99" customWidth="1"/>
    <col min="10243" max="10243" width="17.125" style="99" customWidth="1"/>
    <col min="10244" max="10244" width="22.125" style="99" customWidth="1"/>
    <col min="10245" max="10245" width="13.375" style="99" customWidth="1"/>
    <col min="10246" max="10246" width="16.625" style="99" customWidth="1"/>
    <col min="10247" max="10247" width="9" style="99"/>
    <col min="10248" max="10248" width="10.375" style="99" customWidth="1"/>
    <col min="10249" max="10251" width="9" style="99"/>
    <col min="10252" max="10252" width="10.375" style="99" customWidth="1"/>
    <col min="10253" max="10495" width="9" style="99"/>
    <col min="10496" max="10496" width="3.5" style="99" customWidth="1"/>
    <col min="10497" max="10497" width="4.125" style="99" customWidth="1"/>
    <col min="10498" max="10498" width="27.625" style="99" customWidth="1"/>
    <col min="10499" max="10499" width="17.125" style="99" customWidth="1"/>
    <col min="10500" max="10500" width="22.125" style="99" customWidth="1"/>
    <col min="10501" max="10501" width="13.375" style="99" customWidth="1"/>
    <col min="10502" max="10502" width="16.625" style="99" customWidth="1"/>
    <col min="10503" max="10503" width="9" style="99"/>
    <col min="10504" max="10504" width="10.375" style="99" customWidth="1"/>
    <col min="10505" max="10507" width="9" style="99"/>
    <col min="10508" max="10508" width="10.375" style="99" customWidth="1"/>
    <col min="10509" max="10751" width="9" style="99"/>
    <col min="10752" max="10752" width="3.5" style="99" customWidth="1"/>
    <col min="10753" max="10753" width="4.125" style="99" customWidth="1"/>
    <col min="10754" max="10754" width="27.625" style="99" customWidth="1"/>
    <col min="10755" max="10755" width="17.125" style="99" customWidth="1"/>
    <col min="10756" max="10756" width="22.125" style="99" customWidth="1"/>
    <col min="10757" max="10757" width="13.375" style="99" customWidth="1"/>
    <col min="10758" max="10758" width="16.625" style="99" customWidth="1"/>
    <col min="10759" max="10759" width="9" style="99"/>
    <col min="10760" max="10760" width="10.375" style="99" customWidth="1"/>
    <col min="10761" max="10763" width="9" style="99"/>
    <col min="10764" max="10764" width="10.375" style="99" customWidth="1"/>
    <col min="10765" max="11007" width="9" style="99"/>
    <col min="11008" max="11008" width="3.5" style="99" customWidth="1"/>
    <col min="11009" max="11009" width="4.125" style="99" customWidth="1"/>
    <col min="11010" max="11010" width="27.625" style="99" customWidth="1"/>
    <col min="11011" max="11011" width="17.125" style="99" customWidth="1"/>
    <col min="11012" max="11012" width="22.125" style="99" customWidth="1"/>
    <col min="11013" max="11013" width="13.375" style="99" customWidth="1"/>
    <col min="11014" max="11014" width="16.625" style="99" customWidth="1"/>
    <col min="11015" max="11015" width="9" style="99"/>
    <col min="11016" max="11016" width="10.375" style="99" customWidth="1"/>
    <col min="11017" max="11019" width="9" style="99"/>
    <col min="11020" max="11020" width="10.375" style="99" customWidth="1"/>
    <col min="11021" max="11263" width="9" style="99"/>
    <col min="11264" max="11264" width="3.5" style="99" customWidth="1"/>
    <col min="11265" max="11265" width="4.125" style="99" customWidth="1"/>
    <col min="11266" max="11266" width="27.625" style="99" customWidth="1"/>
    <col min="11267" max="11267" width="17.125" style="99" customWidth="1"/>
    <col min="11268" max="11268" width="22.125" style="99" customWidth="1"/>
    <col min="11269" max="11269" width="13.375" style="99" customWidth="1"/>
    <col min="11270" max="11270" width="16.625" style="99" customWidth="1"/>
    <col min="11271" max="11271" width="9" style="99"/>
    <col min="11272" max="11272" width="10.375" style="99" customWidth="1"/>
    <col min="11273" max="11275" width="9" style="99"/>
    <col min="11276" max="11276" width="10.375" style="99" customWidth="1"/>
    <col min="11277" max="11519" width="9" style="99"/>
    <col min="11520" max="11520" width="3.5" style="99" customWidth="1"/>
    <col min="11521" max="11521" width="4.125" style="99" customWidth="1"/>
    <col min="11522" max="11522" width="27.625" style="99" customWidth="1"/>
    <col min="11523" max="11523" width="17.125" style="99" customWidth="1"/>
    <col min="11524" max="11524" width="22.125" style="99" customWidth="1"/>
    <col min="11525" max="11525" width="13.375" style="99" customWidth="1"/>
    <col min="11526" max="11526" width="16.625" style="99" customWidth="1"/>
    <col min="11527" max="11527" width="9" style="99"/>
    <col min="11528" max="11528" width="10.375" style="99" customWidth="1"/>
    <col min="11529" max="11531" width="9" style="99"/>
    <col min="11532" max="11532" width="10.375" style="99" customWidth="1"/>
    <col min="11533" max="11775" width="9" style="99"/>
    <col min="11776" max="11776" width="3.5" style="99" customWidth="1"/>
    <col min="11777" max="11777" width="4.125" style="99" customWidth="1"/>
    <col min="11778" max="11778" width="27.625" style="99" customWidth="1"/>
    <col min="11779" max="11779" width="17.125" style="99" customWidth="1"/>
    <col min="11780" max="11780" width="22.125" style="99" customWidth="1"/>
    <col min="11781" max="11781" width="13.375" style="99" customWidth="1"/>
    <col min="11782" max="11782" width="16.625" style="99" customWidth="1"/>
    <col min="11783" max="11783" width="9" style="99"/>
    <col min="11784" max="11784" width="10.375" style="99" customWidth="1"/>
    <col min="11785" max="11787" width="9" style="99"/>
    <col min="11788" max="11788" width="10.375" style="99" customWidth="1"/>
    <col min="11789" max="12031" width="9" style="99"/>
    <col min="12032" max="12032" width="3.5" style="99" customWidth="1"/>
    <col min="12033" max="12033" width="4.125" style="99" customWidth="1"/>
    <col min="12034" max="12034" width="27.625" style="99" customWidth="1"/>
    <col min="12035" max="12035" width="17.125" style="99" customWidth="1"/>
    <col min="12036" max="12036" width="22.125" style="99" customWidth="1"/>
    <col min="12037" max="12037" width="13.375" style="99" customWidth="1"/>
    <col min="12038" max="12038" width="16.625" style="99" customWidth="1"/>
    <col min="12039" max="12039" width="9" style="99"/>
    <col min="12040" max="12040" width="10.375" style="99" customWidth="1"/>
    <col min="12041" max="12043" width="9" style="99"/>
    <col min="12044" max="12044" width="10.375" style="99" customWidth="1"/>
    <col min="12045" max="12287" width="9" style="99"/>
    <col min="12288" max="12288" width="3.5" style="99" customWidth="1"/>
    <col min="12289" max="12289" width="4.125" style="99" customWidth="1"/>
    <col min="12290" max="12290" width="27.625" style="99" customWidth="1"/>
    <col min="12291" max="12291" width="17.125" style="99" customWidth="1"/>
    <col min="12292" max="12292" width="22.125" style="99" customWidth="1"/>
    <col min="12293" max="12293" width="13.375" style="99" customWidth="1"/>
    <col min="12294" max="12294" width="16.625" style="99" customWidth="1"/>
    <col min="12295" max="12295" width="9" style="99"/>
    <col min="12296" max="12296" width="10.375" style="99" customWidth="1"/>
    <col min="12297" max="12299" width="9" style="99"/>
    <col min="12300" max="12300" width="10.375" style="99" customWidth="1"/>
    <col min="12301" max="12543" width="9" style="99"/>
    <col min="12544" max="12544" width="3.5" style="99" customWidth="1"/>
    <col min="12545" max="12545" width="4.125" style="99" customWidth="1"/>
    <col min="12546" max="12546" width="27.625" style="99" customWidth="1"/>
    <col min="12547" max="12547" width="17.125" style="99" customWidth="1"/>
    <col min="12548" max="12548" width="22.125" style="99" customWidth="1"/>
    <col min="12549" max="12549" width="13.375" style="99" customWidth="1"/>
    <col min="12550" max="12550" width="16.625" style="99" customWidth="1"/>
    <col min="12551" max="12551" width="9" style="99"/>
    <col min="12552" max="12552" width="10.375" style="99" customWidth="1"/>
    <col min="12553" max="12555" width="9" style="99"/>
    <col min="12556" max="12556" width="10.375" style="99" customWidth="1"/>
    <col min="12557" max="12799" width="9" style="99"/>
    <col min="12800" max="12800" width="3.5" style="99" customWidth="1"/>
    <col min="12801" max="12801" width="4.125" style="99" customWidth="1"/>
    <col min="12802" max="12802" width="27.625" style="99" customWidth="1"/>
    <col min="12803" max="12803" width="17.125" style="99" customWidth="1"/>
    <col min="12804" max="12804" width="22.125" style="99" customWidth="1"/>
    <col min="12805" max="12805" width="13.375" style="99" customWidth="1"/>
    <col min="12806" max="12806" width="16.625" style="99" customWidth="1"/>
    <col min="12807" max="12807" width="9" style="99"/>
    <col min="12808" max="12808" width="10.375" style="99" customWidth="1"/>
    <col min="12809" max="12811" width="9" style="99"/>
    <col min="12812" max="12812" width="10.375" style="99" customWidth="1"/>
    <col min="12813" max="13055" width="9" style="99"/>
    <col min="13056" max="13056" width="3.5" style="99" customWidth="1"/>
    <col min="13057" max="13057" width="4.125" style="99" customWidth="1"/>
    <col min="13058" max="13058" width="27.625" style="99" customWidth="1"/>
    <col min="13059" max="13059" width="17.125" style="99" customWidth="1"/>
    <col min="13060" max="13060" width="22.125" style="99" customWidth="1"/>
    <col min="13061" max="13061" width="13.375" style="99" customWidth="1"/>
    <col min="13062" max="13062" width="16.625" style="99" customWidth="1"/>
    <col min="13063" max="13063" width="9" style="99"/>
    <col min="13064" max="13064" width="10.375" style="99" customWidth="1"/>
    <col min="13065" max="13067" width="9" style="99"/>
    <col min="13068" max="13068" width="10.375" style="99" customWidth="1"/>
    <col min="13069" max="13311" width="9" style="99"/>
    <col min="13312" max="13312" width="3.5" style="99" customWidth="1"/>
    <col min="13313" max="13313" width="4.125" style="99" customWidth="1"/>
    <col min="13314" max="13314" width="27.625" style="99" customWidth="1"/>
    <col min="13315" max="13315" width="17.125" style="99" customWidth="1"/>
    <col min="13316" max="13316" width="22.125" style="99" customWidth="1"/>
    <col min="13317" max="13317" width="13.375" style="99" customWidth="1"/>
    <col min="13318" max="13318" width="16.625" style="99" customWidth="1"/>
    <col min="13319" max="13319" width="9" style="99"/>
    <col min="13320" max="13320" width="10.375" style="99" customWidth="1"/>
    <col min="13321" max="13323" width="9" style="99"/>
    <col min="13324" max="13324" width="10.375" style="99" customWidth="1"/>
    <col min="13325" max="13567" width="9" style="99"/>
    <col min="13568" max="13568" width="3.5" style="99" customWidth="1"/>
    <col min="13569" max="13569" width="4.125" style="99" customWidth="1"/>
    <col min="13570" max="13570" width="27.625" style="99" customWidth="1"/>
    <col min="13571" max="13571" width="17.125" style="99" customWidth="1"/>
    <col min="13572" max="13572" width="22.125" style="99" customWidth="1"/>
    <col min="13573" max="13573" width="13.375" style="99" customWidth="1"/>
    <col min="13574" max="13574" width="16.625" style="99" customWidth="1"/>
    <col min="13575" max="13575" width="9" style="99"/>
    <col min="13576" max="13576" width="10.375" style="99" customWidth="1"/>
    <col min="13577" max="13579" width="9" style="99"/>
    <col min="13580" max="13580" width="10.375" style="99" customWidth="1"/>
    <col min="13581" max="13823" width="9" style="99"/>
    <col min="13824" max="13824" width="3.5" style="99" customWidth="1"/>
    <col min="13825" max="13825" width="4.125" style="99" customWidth="1"/>
    <col min="13826" max="13826" width="27.625" style="99" customWidth="1"/>
    <col min="13827" max="13827" width="17.125" style="99" customWidth="1"/>
    <col min="13828" max="13828" width="22.125" style="99" customWidth="1"/>
    <col min="13829" max="13829" width="13.375" style="99" customWidth="1"/>
    <col min="13830" max="13830" width="16.625" style="99" customWidth="1"/>
    <col min="13831" max="13831" width="9" style="99"/>
    <col min="13832" max="13832" width="10.375" style="99" customWidth="1"/>
    <col min="13833" max="13835" width="9" style="99"/>
    <col min="13836" max="13836" width="10.375" style="99" customWidth="1"/>
    <col min="13837" max="14079" width="9" style="99"/>
    <col min="14080" max="14080" width="3.5" style="99" customWidth="1"/>
    <col min="14081" max="14081" width="4.125" style="99" customWidth="1"/>
    <col min="14082" max="14082" width="27.625" style="99" customWidth="1"/>
    <col min="14083" max="14083" width="17.125" style="99" customWidth="1"/>
    <col min="14084" max="14084" width="22.125" style="99" customWidth="1"/>
    <col min="14085" max="14085" width="13.375" style="99" customWidth="1"/>
    <col min="14086" max="14086" width="16.625" style="99" customWidth="1"/>
    <col min="14087" max="14087" width="9" style="99"/>
    <col min="14088" max="14088" width="10.375" style="99" customWidth="1"/>
    <col min="14089" max="14091" width="9" style="99"/>
    <col min="14092" max="14092" width="10.375" style="99" customWidth="1"/>
    <col min="14093" max="14335" width="9" style="99"/>
    <col min="14336" max="14336" width="3.5" style="99" customWidth="1"/>
    <col min="14337" max="14337" width="4.125" style="99" customWidth="1"/>
    <col min="14338" max="14338" width="27.625" style="99" customWidth="1"/>
    <col min="14339" max="14339" width="17.125" style="99" customWidth="1"/>
    <col min="14340" max="14340" width="22.125" style="99" customWidth="1"/>
    <col min="14341" max="14341" width="13.375" style="99" customWidth="1"/>
    <col min="14342" max="14342" width="16.625" style="99" customWidth="1"/>
    <col min="14343" max="14343" width="9" style="99"/>
    <col min="14344" max="14344" width="10.375" style="99" customWidth="1"/>
    <col min="14345" max="14347" width="9" style="99"/>
    <col min="14348" max="14348" width="10.375" style="99" customWidth="1"/>
    <col min="14349" max="14591" width="9" style="99"/>
    <col min="14592" max="14592" width="3.5" style="99" customWidth="1"/>
    <col min="14593" max="14593" width="4.125" style="99" customWidth="1"/>
    <col min="14594" max="14594" width="27.625" style="99" customWidth="1"/>
    <col min="14595" max="14595" width="17.125" style="99" customWidth="1"/>
    <col min="14596" max="14596" width="22.125" style="99" customWidth="1"/>
    <col min="14597" max="14597" width="13.375" style="99" customWidth="1"/>
    <col min="14598" max="14598" width="16.625" style="99" customWidth="1"/>
    <col min="14599" max="14599" width="9" style="99"/>
    <col min="14600" max="14600" width="10.375" style="99" customWidth="1"/>
    <col min="14601" max="14603" width="9" style="99"/>
    <col min="14604" max="14604" width="10.375" style="99" customWidth="1"/>
    <col min="14605" max="14847" width="9" style="99"/>
    <col min="14848" max="14848" width="3.5" style="99" customWidth="1"/>
    <col min="14849" max="14849" width="4.125" style="99" customWidth="1"/>
    <col min="14850" max="14850" width="27.625" style="99" customWidth="1"/>
    <col min="14851" max="14851" width="17.125" style="99" customWidth="1"/>
    <col min="14852" max="14852" width="22.125" style="99" customWidth="1"/>
    <col min="14853" max="14853" width="13.375" style="99" customWidth="1"/>
    <col min="14854" max="14854" width="16.625" style="99" customWidth="1"/>
    <col min="14855" max="14855" width="9" style="99"/>
    <col min="14856" max="14856" width="10.375" style="99" customWidth="1"/>
    <col min="14857" max="14859" width="9" style="99"/>
    <col min="14860" max="14860" width="10.375" style="99" customWidth="1"/>
    <col min="14861" max="15103" width="9" style="99"/>
    <col min="15104" max="15104" width="3.5" style="99" customWidth="1"/>
    <col min="15105" max="15105" width="4.125" style="99" customWidth="1"/>
    <col min="15106" max="15106" width="27.625" style="99" customWidth="1"/>
    <col min="15107" max="15107" width="17.125" style="99" customWidth="1"/>
    <col min="15108" max="15108" width="22.125" style="99" customWidth="1"/>
    <col min="15109" max="15109" width="13.375" style="99" customWidth="1"/>
    <col min="15110" max="15110" width="16.625" style="99" customWidth="1"/>
    <col min="15111" max="15111" width="9" style="99"/>
    <col min="15112" max="15112" width="10.375" style="99" customWidth="1"/>
    <col min="15113" max="15115" width="9" style="99"/>
    <col min="15116" max="15116" width="10.375" style="99" customWidth="1"/>
    <col min="15117" max="15359" width="9" style="99"/>
    <col min="15360" max="15360" width="3.5" style="99" customWidth="1"/>
    <col min="15361" max="15361" width="4.125" style="99" customWidth="1"/>
    <col min="15362" max="15362" width="27.625" style="99" customWidth="1"/>
    <col min="15363" max="15363" width="17.125" style="99" customWidth="1"/>
    <col min="15364" max="15364" width="22.125" style="99" customWidth="1"/>
    <col min="15365" max="15365" width="13.375" style="99" customWidth="1"/>
    <col min="15366" max="15366" width="16.625" style="99" customWidth="1"/>
    <col min="15367" max="15367" width="9" style="99"/>
    <col min="15368" max="15368" width="10.375" style="99" customWidth="1"/>
    <col min="15369" max="15371" width="9" style="99"/>
    <col min="15372" max="15372" width="10.375" style="99" customWidth="1"/>
    <col min="15373" max="15615" width="9" style="99"/>
    <col min="15616" max="15616" width="3.5" style="99" customWidth="1"/>
    <col min="15617" max="15617" width="4.125" style="99" customWidth="1"/>
    <col min="15618" max="15618" width="27.625" style="99" customWidth="1"/>
    <col min="15619" max="15619" width="17.125" style="99" customWidth="1"/>
    <col min="15620" max="15620" width="22.125" style="99" customWidth="1"/>
    <col min="15621" max="15621" width="13.375" style="99" customWidth="1"/>
    <col min="15622" max="15622" width="16.625" style="99" customWidth="1"/>
    <col min="15623" max="15623" width="9" style="99"/>
    <col min="15624" max="15624" width="10.375" style="99" customWidth="1"/>
    <col min="15625" max="15627" width="9" style="99"/>
    <col min="15628" max="15628" width="10.375" style="99" customWidth="1"/>
    <col min="15629" max="15871" width="9" style="99"/>
    <col min="15872" max="15872" width="3.5" style="99" customWidth="1"/>
    <col min="15873" max="15873" width="4.125" style="99" customWidth="1"/>
    <col min="15874" max="15874" width="27.625" style="99" customWidth="1"/>
    <col min="15875" max="15875" width="17.125" style="99" customWidth="1"/>
    <col min="15876" max="15876" width="22.125" style="99" customWidth="1"/>
    <col min="15877" max="15877" width="13.375" style="99" customWidth="1"/>
    <col min="15878" max="15878" width="16.625" style="99" customWidth="1"/>
    <col min="15879" max="15879" width="9" style="99"/>
    <col min="15880" max="15880" width="10.375" style="99" customWidth="1"/>
    <col min="15881" max="15883" width="9" style="99"/>
    <col min="15884" max="15884" width="10.375" style="99" customWidth="1"/>
    <col min="15885" max="16127" width="9" style="99"/>
    <col min="16128" max="16128" width="3.5" style="99" customWidth="1"/>
    <col min="16129" max="16129" width="4.125" style="99" customWidth="1"/>
    <col min="16130" max="16130" width="27.625" style="99" customWidth="1"/>
    <col min="16131" max="16131" width="17.125" style="99" customWidth="1"/>
    <col min="16132" max="16132" width="22.125" style="99" customWidth="1"/>
    <col min="16133" max="16133" width="13.375" style="99" customWidth="1"/>
    <col min="16134" max="16134" width="16.625" style="99" customWidth="1"/>
    <col min="16135" max="16135" width="9" style="99"/>
    <col min="16136" max="16136" width="10.375" style="99" customWidth="1"/>
    <col min="16137" max="16139" width="9" style="99"/>
    <col min="16140" max="16140" width="10.375" style="99" customWidth="1"/>
    <col min="16141" max="16384" width="9" style="99"/>
  </cols>
  <sheetData>
    <row r="1" s="97" customFormat="1" ht="32.1" customHeight="1" spans="1:6">
      <c r="A1" s="100" t="str">
        <f>封面!A9</f>
        <v>南通盛和中创158户型软装清单</v>
      </c>
      <c r="B1" s="100"/>
      <c r="C1" s="100"/>
      <c r="D1" s="100"/>
      <c r="E1" s="100"/>
      <c r="F1" s="100"/>
    </row>
    <row r="2" s="98" customFormat="1" ht="22.5" customHeight="1" spans="1:6">
      <c r="A2" s="101" t="s">
        <v>31</v>
      </c>
      <c r="B2" s="101"/>
      <c r="C2" s="101"/>
      <c r="D2" s="101"/>
      <c r="E2" s="101"/>
      <c r="F2" s="101"/>
    </row>
    <row r="3" ht="30" customHeight="1" spans="1:6">
      <c r="A3" s="102"/>
      <c r="B3" s="103"/>
      <c r="C3" s="103"/>
      <c r="D3" s="102"/>
      <c r="E3" s="104"/>
      <c r="F3" s="103"/>
    </row>
    <row r="4" ht="30" customHeight="1" spans="1:6">
      <c r="A4" s="105"/>
      <c r="B4" s="103"/>
      <c r="C4" s="103"/>
      <c r="D4" s="106"/>
      <c r="E4" s="107"/>
      <c r="F4" s="98"/>
    </row>
    <row r="5" ht="30" customHeight="1" spans="1:6">
      <c r="A5" s="105"/>
      <c r="B5" s="103"/>
      <c r="C5" s="103"/>
      <c r="D5" s="106"/>
      <c r="E5" s="107"/>
      <c r="F5" s="98"/>
    </row>
    <row r="6" ht="30" customHeight="1" spans="1:6">
      <c r="A6" s="105"/>
      <c r="B6" s="103"/>
      <c r="C6" s="103"/>
      <c r="D6" s="106"/>
      <c r="E6" s="107"/>
      <c r="F6" s="98"/>
    </row>
    <row r="7" ht="30" customHeight="1" spans="1:6">
      <c r="A7" s="105"/>
      <c r="B7" s="103"/>
      <c r="C7" s="103"/>
      <c r="D7" s="106"/>
      <c r="E7" s="107"/>
      <c r="F7" s="98"/>
    </row>
    <row r="8" ht="30" customHeight="1" spans="1:6">
      <c r="A8" s="105"/>
      <c r="B8" s="103"/>
      <c r="C8" s="103"/>
      <c r="D8" s="106"/>
      <c r="E8" s="107"/>
      <c r="F8" s="98"/>
    </row>
    <row r="9" ht="30" customHeight="1" spans="1:6">
      <c r="A9" s="105"/>
      <c r="B9" s="103"/>
      <c r="C9" s="103"/>
      <c r="D9" s="106"/>
      <c r="E9" s="107"/>
      <c r="F9" s="98"/>
    </row>
    <row r="10" ht="30" customHeight="1" spans="1:6">
      <c r="A10" s="98"/>
      <c r="B10" s="108"/>
      <c r="C10" s="108"/>
      <c r="D10" s="109"/>
      <c r="E10" s="110"/>
      <c r="F10" s="98"/>
    </row>
    <row r="11" ht="30" customHeight="1" spans="1:6">
      <c r="A11" s="98"/>
      <c r="B11" s="108"/>
      <c r="C11" s="111"/>
      <c r="D11" s="107"/>
      <c r="E11" s="107"/>
      <c r="F11" s="98"/>
    </row>
    <row r="12" ht="30" customHeight="1" spans="1:6">
      <c r="A12" s="98"/>
      <c r="B12" s="108"/>
      <c r="C12" s="111"/>
      <c r="D12" s="107"/>
      <c r="E12" s="107"/>
      <c r="F12" s="98"/>
    </row>
    <row r="13" ht="30" customHeight="1" spans="1:8">
      <c r="A13" s="98"/>
      <c r="B13" s="108"/>
      <c r="C13" s="111"/>
      <c r="D13" s="107"/>
      <c r="E13" s="107"/>
      <c r="F13" s="98"/>
      <c r="G13" s="112"/>
      <c r="H13" s="112"/>
    </row>
    <row r="14" ht="30" customHeight="1" spans="1:8">
      <c r="A14" s="98"/>
      <c r="B14" s="108"/>
      <c r="C14" s="108"/>
      <c r="D14" s="113"/>
      <c r="E14" s="113"/>
      <c r="F14" s="98"/>
      <c r="G14" s="112"/>
      <c r="H14" s="112"/>
    </row>
    <row r="15" ht="34.15" customHeight="1" spans="1:8">
      <c r="A15" s="98"/>
      <c r="B15" s="108"/>
      <c r="C15" s="108"/>
      <c r="D15" s="113"/>
      <c r="E15" s="113"/>
      <c r="F15" s="98"/>
      <c r="G15" s="112"/>
      <c r="H15" s="112"/>
    </row>
    <row r="16" ht="30" customHeight="1" spans="1:8">
      <c r="A16" s="108"/>
      <c r="B16" s="108"/>
      <c r="C16" s="108"/>
      <c r="D16" s="114"/>
      <c r="E16" s="114"/>
      <c r="F16" s="98"/>
      <c r="G16" s="115"/>
      <c r="H16" s="112"/>
    </row>
    <row r="17" ht="45" customHeight="1" spans="1:6">
      <c r="A17" s="116"/>
      <c r="B17" s="116"/>
      <c r="C17" s="117"/>
      <c r="D17" s="117"/>
      <c r="E17" s="117"/>
      <c r="F17" s="117"/>
    </row>
    <row r="19" ht="15" spans="1:1">
      <c r="A19" s="118"/>
    </row>
    <row r="20" ht="15" spans="1:5">
      <c r="A20" s="119"/>
      <c r="B20" s="120"/>
      <c r="C20" s="120"/>
      <c r="D20" s="120"/>
      <c r="E20" s="120"/>
    </row>
    <row r="21" ht="15" spans="1:5">
      <c r="A21" s="119"/>
      <c r="B21" s="121"/>
      <c r="C21" s="121"/>
      <c r="D21" s="121"/>
      <c r="E21" s="121"/>
    </row>
    <row r="22" ht="15" spans="1:5">
      <c r="A22" s="119"/>
      <c r="B22" s="122"/>
      <c r="C22" s="122"/>
      <c r="D22" s="123"/>
      <c r="E22" s="124"/>
    </row>
    <row r="23" ht="15" spans="1:5">
      <c r="A23" s="119"/>
      <c r="B23" s="122"/>
      <c r="C23" s="122"/>
      <c r="D23" s="125"/>
      <c r="E23" s="126"/>
    </row>
    <row r="24" ht="15" spans="1:5">
      <c r="A24" s="119"/>
      <c r="B24" s="122"/>
      <c r="C24" s="122"/>
      <c r="D24" s="125"/>
      <c r="E24" s="126"/>
    </row>
    <row r="25" ht="15" spans="1:5">
      <c r="A25" s="119"/>
      <c r="B25" s="122"/>
      <c r="C25" s="122"/>
      <c r="D25" s="125"/>
      <c r="E25" s="126"/>
    </row>
    <row r="26" ht="15" spans="1:5">
      <c r="A26" s="119"/>
      <c r="B26" s="122"/>
      <c r="C26" s="122"/>
      <c r="D26" s="125"/>
      <c r="E26" s="126"/>
    </row>
    <row r="27" ht="15" spans="1:5">
      <c r="A27" s="119"/>
      <c r="B27" s="122"/>
      <c r="C27" s="122"/>
      <c r="D27" s="125"/>
      <c r="E27" s="126"/>
    </row>
    <row r="28" ht="15" spans="1:5">
      <c r="A28" s="119"/>
      <c r="B28" s="122"/>
      <c r="C28" s="122"/>
      <c r="D28" s="125"/>
      <c r="E28" s="126"/>
    </row>
    <row r="29" ht="15" spans="1:5">
      <c r="A29" s="119"/>
      <c r="B29" s="121"/>
      <c r="C29" s="121"/>
      <c r="D29" s="127"/>
      <c r="E29" s="126"/>
    </row>
    <row r="30" ht="15" spans="1:5">
      <c r="A30" s="119"/>
      <c r="B30" s="121"/>
      <c r="C30" s="121"/>
      <c r="D30" s="128"/>
      <c r="E30" s="128"/>
    </row>
    <row r="31" spans="1:5">
      <c r="A31" s="121"/>
      <c r="B31" s="121"/>
      <c r="C31" s="121"/>
      <c r="D31" s="129"/>
      <c r="E31" s="129"/>
    </row>
    <row r="32" spans="1:5">
      <c r="A32" s="121"/>
      <c r="B32" s="121"/>
      <c r="C32" s="121"/>
      <c r="D32" s="129"/>
      <c r="E32" s="129"/>
    </row>
    <row r="33" spans="1:5">
      <c r="A33" s="130"/>
      <c r="B33" s="130"/>
      <c r="C33" s="130"/>
      <c r="D33" s="129"/>
      <c r="E33" s="129"/>
    </row>
    <row r="34" spans="1:2">
      <c r="A34" s="131"/>
      <c r="B34" s="131"/>
    </row>
  </sheetData>
  <mergeCells count="2">
    <mergeCell ref="A1:F1"/>
    <mergeCell ref="A2:F2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view="pageBreakPreview" zoomScale="55" zoomScaleNormal="55" workbookViewId="0">
      <pane ySplit="3" topLeftCell="A19" activePane="bottomLeft" state="frozen"/>
      <selection/>
      <selection pane="bottomLeft" activeCell="J4" sqref="J4:J22"/>
    </sheetView>
  </sheetViews>
  <sheetFormatPr defaultColWidth="9" defaultRowHeight="15.6"/>
  <cols>
    <col min="1" max="1" width="9" style="91" customWidth="1"/>
    <col min="2" max="2" width="13.125" style="92" customWidth="1"/>
    <col min="3" max="3" width="11.625" style="92" customWidth="1"/>
    <col min="4" max="5" width="34" style="92" customWidth="1"/>
    <col min="6" max="6" width="21.5" style="91" customWidth="1"/>
    <col min="7" max="7" width="17.75" style="91" customWidth="1"/>
    <col min="8" max="9" width="9.5" style="91" customWidth="1"/>
    <col min="10" max="10" width="18" style="91" customWidth="1"/>
    <col min="11" max="11" width="19.75" style="91" customWidth="1"/>
    <col min="12" max="12" width="21" style="91" customWidth="1"/>
    <col min="13" max="13" width="14.375" style="75" customWidth="1"/>
    <col min="14" max="16384" width="9" style="75"/>
  </cols>
  <sheetData>
    <row r="1" s="88" customFormat="1" ht="46.15" customHeight="1" spans="1:12">
      <c r="A1" s="66" t="str">
        <f>'设计范围示意图（标注面积）'!A1:F1</f>
        <v>南通盛和中创158户型软装清单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="89" customFormat="1" ht="46.15" customHeight="1" spans="1:12">
      <c r="A2" s="78" t="s">
        <v>32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="90" customFormat="1" ht="37.15" customHeight="1" spans="1:12">
      <c r="A3" s="93" t="s">
        <v>33</v>
      </c>
      <c r="B3" s="93" t="s">
        <v>34</v>
      </c>
      <c r="C3" s="93" t="s">
        <v>35</v>
      </c>
      <c r="D3" s="94" t="s">
        <v>36</v>
      </c>
      <c r="E3" s="94" t="s">
        <v>37</v>
      </c>
      <c r="F3" s="93" t="s">
        <v>38</v>
      </c>
      <c r="G3" s="93" t="s">
        <v>39</v>
      </c>
      <c r="H3" s="93" t="s">
        <v>9</v>
      </c>
      <c r="I3" s="93" t="s">
        <v>8</v>
      </c>
      <c r="J3" s="93" t="s">
        <v>40</v>
      </c>
      <c r="K3" s="93" t="s">
        <v>41</v>
      </c>
      <c r="L3" s="93" t="s">
        <v>11</v>
      </c>
    </row>
    <row r="4" ht="140.1" customHeight="1" spans="1:12">
      <c r="A4" s="86" t="s">
        <v>42</v>
      </c>
      <c r="B4" s="15" t="s">
        <v>43</v>
      </c>
      <c r="C4" s="15" t="s">
        <v>44</v>
      </c>
      <c r="D4" s="38"/>
      <c r="E4" s="38" t="s">
        <v>45</v>
      </c>
      <c r="F4" s="15" t="s">
        <v>46</v>
      </c>
      <c r="G4" s="15" t="s">
        <v>47</v>
      </c>
      <c r="H4" s="15">
        <v>1</v>
      </c>
      <c r="I4" s="15" t="s">
        <v>14</v>
      </c>
      <c r="J4" s="15"/>
      <c r="K4" s="15">
        <f>H4*J4</f>
        <v>0</v>
      </c>
      <c r="L4" s="86"/>
    </row>
    <row r="5" ht="140.1" customHeight="1" spans="1:12">
      <c r="A5" s="86" t="s">
        <v>48</v>
      </c>
      <c r="B5" s="15"/>
      <c r="C5" s="15" t="s">
        <v>49</v>
      </c>
      <c r="D5" s="38"/>
      <c r="E5" s="38" t="s">
        <v>50</v>
      </c>
      <c r="F5" s="15" t="s">
        <v>51</v>
      </c>
      <c r="G5" s="15" t="s">
        <v>47</v>
      </c>
      <c r="H5" s="15">
        <v>1</v>
      </c>
      <c r="I5" s="15" t="s">
        <v>52</v>
      </c>
      <c r="J5" s="15"/>
      <c r="K5" s="15">
        <f t="shared" ref="K5:K22" si="0">H5*J5</f>
        <v>0</v>
      </c>
      <c r="L5" s="86"/>
    </row>
    <row r="6" ht="141" customHeight="1" spans="1:12">
      <c r="A6" s="86" t="s">
        <v>53</v>
      </c>
      <c r="B6" s="15"/>
      <c r="C6" s="15" t="s">
        <v>54</v>
      </c>
      <c r="D6" s="38"/>
      <c r="E6" s="38" t="s">
        <v>55</v>
      </c>
      <c r="F6" s="15" t="s">
        <v>56</v>
      </c>
      <c r="G6" s="15" t="s">
        <v>47</v>
      </c>
      <c r="H6" s="15">
        <v>1</v>
      </c>
      <c r="I6" s="15" t="s">
        <v>52</v>
      </c>
      <c r="J6" s="15"/>
      <c r="K6" s="15">
        <f t="shared" si="0"/>
        <v>0</v>
      </c>
      <c r="L6" s="86"/>
    </row>
    <row r="7" ht="129" customHeight="1" spans="1:12">
      <c r="A7" s="86" t="s">
        <v>57</v>
      </c>
      <c r="B7" s="18" t="s">
        <v>58</v>
      </c>
      <c r="C7" s="15" t="s">
        <v>59</v>
      </c>
      <c r="D7" s="15"/>
      <c r="E7" s="15" t="s">
        <v>60</v>
      </c>
      <c r="F7" s="15" t="s">
        <v>56</v>
      </c>
      <c r="G7" s="15" t="s">
        <v>47</v>
      </c>
      <c r="H7" s="15">
        <v>1</v>
      </c>
      <c r="I7" s="15" t="s">
        <v>14</v>
      </c>
      <c r="J7" s="15"/>
      <c r="K7" s="15">
        <f t="shared" si="0"/>
        <v>0</v>
      </c>
      <c r="L7" s="86"/>
    </row>
    <row r="8" ht="153" customHeight="1" spans="1:12">
      <c r="A8" s="86" t="s">
        <v>61</v>
      </c>
      <c r="B8" s="19"/>
      <c r="C8" s="15" t="s">
        <v>62</v>
      </c>
      <c r="D8" s="15"/>
      <c r="E8" s="15" t="s">
        <v>63</v>
      </c>
      <c r="F8" s="15" t="s">
        <v>64</v>
      </c>
      <c r="G8" s="15" t="s">
        <v>47</v>
      </c>
      <c r="H8" s="15">
        <v>6</v>
      </c>
      <c r="I8" s="15" t="s">
        <v>14</v>
      </c>
      <c r="J8" s="15"/>
      <c r="K8" s="15">
        <f t="shared" si="0"/>
        <v>0</v>
      </c>
      <c r="L8" s="86"/>
    </row>
    <row r="9" ht="153" customHeight="1" spans="1:12">
      <c r="A9" s="86" t="s">
        <v>65</v>
      </c>
      <c r="B9" s="20"/>
      <c r="C9" s="15" t="s">
        <v>66</v>
      </c>
      <c r="D9" s="15"/>
      <c r="E9" s="15" t="s">
        <v>67</v>
      </c>
      <c r="F9" s="15" t="s">
        <v>64</v>
      </c>
      <c r="G9" s="15" t="s">
        <v>47</v>
      </c>
      <c r="H9" s="15">
        <v>1</v>
      </c>
      <c r="I9" s="15" t="s">
        <v>14</v>
      </c>
      <c r="J9" s="15"/>
      <c r="K9" s="15">
        <f t="shared" si="0"/>
        <v>0</v>
      </c>
      <c r="L9" s="86"/>
    </row>
    <row r="10" ht="134.1" customHeight="1" spans="1:12">
      <c r="A10" s="86" t="s">
        <v>68</v>
      </c>
      <c r="B10" s="18" t="s">
        <v>69</v>
      </c>
      <c r="C10" s="15" t="s">
        <v>70</v>
      </c>
      <c r="D10" s="17"/>
      <c r="E10" s="38" t="s">
        <v>71</v>
      </c>
      <c r="F10" s="15" t="s">
        <v>72</v>
      </c>
      <c r="G10" s="15" t="s">
        <v>47</v>
      </c>
      <c r="H10" s="15">
        <v>1</v>
      </c>
      <c r="I10" s="15" t="s">
        <v>14</v>
      </c>
      <c r="J10" s="15"/>
      <c r="K10" s="15">
        <f t="shared" si="0"/>
        <v>0</v>
      </c>
      <c r="L10" s="86"/>
    </row>
    <row r="11" ht="134.1" customHeight="1" spans="1:12">
      <c r="A11" s="86" t="s">
        <v>73</v>
      </c>
      <c r="B11" s="19"/>
      <c r="C11" s="15" t="s">
        <v>74</v>
      </c>
      <c r="D11" s="95"/>
      <c r="E11" s="96" t="s">
        <v>75</v>
      </c>
      <c r="F11" s="15" t="s">
        <v>76</v>
      </c>
      <c r="G11" s="15" t="s">
        <v>47</v>
      </c>
      <c r="H11" s="15">
        <v>2</v>
      </c>
      <c r="I11" s="15" t="s">
        <v>14</v>
      </c>
      <c r="J11" s="15"/>
      <c r="K11" s="15">
        <f t="shared" si="0"/>
        <v>0</v>
      </c>
      <c r="L11" s="86"/>
    </row>
    <row r="12" ht="134.1" customHeight="1" spans="1:12">
      <c r="A12" s="86" t="s">
        <v>73</v>
      </c>
      <c r="B12" s="19"/>
      <c r="C12" s="15" t="s">
        <v>77</v>
      </c>
      <c r="D12" s="95"/>
      <c r="E12" s="96" t="s">
        <v>78</v>
      </c>
      <c r="F12" s="15" t="s">
        <v>79</v>
      </c>
      <c r="G12" s="15" t="s">
        <v>47</v>
      </c>
      <c r="H12" s="15">
        <v>2</v>
      </c>
      <c r="I12" s="15" t="s">
        <v>14</v>
      </c>
      <c r="J12" s="15"/>
      <c r="K12" s="15">
        <f t="shared" si="0"/>
        <v>0</v>
      </c>
      <c r="L12" s="86"/>
    </row>
    <row r="13" ht="134.1" customHeight="1" spans="1:12">
      <c r="A13" s="86" t="s">
        <v>80</v>
      </c>
      <c r="B13" s="19"/>
      <c r="C13" s="15" t="s">
        <v>81</v>
      </c>
      <c r="D13" s="95"/>
      <c r="E13" s="96" t="s">
        <v>82</v>
      </c>
      <c r="F13" s="15" t="s">
        <v>83</v>
      </c>
      <c r="G13" s="15" t="s">
        <v>47</v>
      </c>
      <c r="H13" s="15">
        <v>1</v>
      </c>
      <c r="I13" s="15" t="s">
        <v>14</v>
      </c>
      <c r="J13" s="15"/>
      <c r="K13" s="15">
        <f t="shared" si="0"/>
        <v>0</v>
      </c>
      <c r="L13" s="86"/>
    </row>
    <row r="14" ht="129" customHeight="1" spans="1:12">
      <c r="A14" s="86" t="s">
        <v>84</v>
      </c>
      <c r="B14" s="18" t="s">
        <v>85</v>
      </c>
      <c r="C14" s="15" t="s">
        <v>70</v>
      </c>
      <c r="D14" s="18"/>
      <c r="E14" s="18" t="s">
        <v>86</v>
      </c>
      <c r="F14" s="15" t="s">
        <v>87</v>
      </c>
      <c r="G14" s="15" t="s">
        <v>47</v>
      </c>
      <c r="H14" s="15">
        <v>1</v>
      </c>
      <c r="I14" s="15" t="s">
        <v>14</v>
      </c>
      <c r="J14" s="15"/>
      <c r="K14" s="15">
        <f t="shared" si="0"/>
        <v>0</v>
      </c>
      <c r="L14" s="86"/>
    </row>
    <row r="15" ht="125.1" customHeight="1" spans="1:12">
      <c r="A15" s="86" t="s">
        <v>88</v>
      </c>
      <c r="B15" s="20"/>
      <c r="C15" s="15" t="s">
        <v>74</v>
      </c>
      <c r="D15" s="15"/>
      <c r="E15" s="15" t="s">
        <v>89</v>
      </c>
      <c r="F15" s="47" t="s">
        <v>90</v>
      </c>
      <c r="G15" s="15" t="s">
        <v>47</v>
      </c>
      <c r="H15" s="38">
        <v>2</v>
      </c>
      <c r="I15" s="15" t="s">
        <v>14</v>
      </c>
      <c r="J15" s="15"/>
      <c r="K15" s="15">
        <f t="shared" si="0"/>
        <v>0</v>
      </c>
      <c r="L15" s="86"/>
    </row>
    <row r="16" ht="129" customHeight="1" spans="1:12">
      <c r="A16" s="86" t="s">
        <v>84</v>
      </c>
      <c r="B16" s="15" t="s">
        <v>91</v>
      </c>
      <c r="C16" s="15" t="s">
        <v>70</v>
      </c>
      <c r="D16" s="18"/>
      <c r="E16" s="18" t="s">
        <v>86</v>
      </c>
      <c r="F16" s="15" t="s">
        <v>87</v>
      </c>
      <c r="G16" s="15" t="s">
        <v>47</v>
      </c>
      <c r="H16" s="15">
        <v>1</v>
      </c>
      <c r="I16" s="15" t="s">
        <v>14</v>
      </c>
      <c r="J16" s="15"/>
      <c r="K16" s="15">
        <f t="shared" si="0"/>
        <v>0</v>
      </c>
      <c r="L16" s="86"/>
    </row>
    <row r="17" ht="125.1" customHeight="1" spans="1:12">
      <c r="A17" s="86" t="s">
        <v>88</v>
      </c>
      <c r="B17" s="15"/>
      <c r="C17" s="15" t="s">
        <v>74</v>
      </c>
      <c r="D17" s="15"/>
      <c r="E17" s="15" t="s">
        <v>89</v>
      </c>
      <c r="F17" s="47" t="s">
        <v>90</v>
      </c>
      <c r="G17" s="15" t="s">
        <v>47</v>
      </c>
      <c r="H17" s="38">
        <v>2</v>
      </c>
      <c r="I17" s="15" t="s">
        <v>14</v>
      </c>
      <c r="J17" s="15"/>
      <c r="K17" s="15">
        <f t="shared" si="0"/>
        <v>0</v>
      </c>
      <c r="L17" s="86"/>
    </row>
    <row r="18" ht="135.95" customHeight="1" spans="1:12">
      <c r="A18" s="86" t="s">
        <v>92</v>
      </c>
      <c r="B18" s="19" t="s">
        <v>93</v>
      </c>
      <c r="C18" s="15" t="s">
        <v>94</v>
      </c>
      <c r="D18" s="38"/>
      <c r="E18" s="15" t="s">
        <v>63</v>
      </c>
      <c r="F18" s="15" t="s">
        <v>95</v>
      </c>
      <c r="G18" s="15" t="s">
        <v>47</v>
      </c>
      <c r="H18" s="15">
        <v>1</v>
      </c>
      <c r="I18" s="15" t="s">
        <v>14</v>
      </c>
      <c r="J18" s="15"/>
      <c r="K18" s="15">
        <f t="shared" si="0"/>
        <v>0</v>
      </c>
      <c r="L18" s="86"/>
    </row>
    <row r="19" ht="135.95" customHeight="1" spans="1:12">
      <c r="A19" s="86" t="s">
        <v>96</v>
      </c>
      <c r="B19" s="19"/>
      <c r="C19" s="15" t="s">
        <v>97</v>
      </c>
      <c r="D19" s="96"/>
      <c r="E19" s="38" t="s">
        <v>98</v>
      </c>
      <c r="F19" s="15" t="s">
        <v>99</v>
      </c>
      <c r="G19" s="15" t="s">
        <v>47</v>
      </c>
      <c r="H19" s="15">
        <v>1</v>
      </c>
      <c r="I19" s="15" t="s">
        <v>14</v>
      </c>
      <c r="J19" s="15"/>
      <c r="K19" s="15">
        <f t="shared" si="0"/>
        <v>0</v>
      </c>
      <c r="L19" s="86"/>
    </row>
    <row r="20" ht="135.95" customHeight="1" spans="1:12">
      <c r="A20" s="86" t="s">
        <v>100</v>
      </c>
      <c r="B20" s="19"/>
      <c r="C20" s="15" t="s">
        <v>101</v>
      </c>
      <c r="D20" s="95"/>
      <c r="E20" s="96" t="s">
        <v>102</v>
      </c>
      <c r="F20" s="15" t="s">
        <v>103</v>
      </c>
      <c r="G20" s="15" t="s">
        <v>47</v>
      </c>
      <c r="H20" s="15">
        <v>1</v>
      </c>
      <c r="I20" s="15" t="s">
        <v>14</v>
      </c>
      <c r="J20" s="15"/>
      <c r="K20" s="15">
        <f t="shared" si="0"/>
        <v>0</v>
      </c>
      <c r="L20" s="86"/>
    </row>
    <row r="21" ht="147" customHeight="1" spans="1:12">
      <c r="A21" s="86" t="s">
        <v>104</v>
      </c>
      <c r="B21" s="15" t="s">
        <v>105</v>
      </c>
      <c r="C21" s="15" t="s">
        <v>106</v>
      </c>
      <c r="D21" s="38"/>
      <c r="E21" s="38" t="s">
        <v>107</v>
      </c>
      <c r="F21" s="15" t="s">
        <v>79</v>
      </c>
      <c r="G21" s="15" t="s">
        <v>47</v>
      </c>
      <c r="H21" s="15">
        <v>1</v>
      </c>
      <c r="I21" s="15" t="s">
        <v>14</v>
      </c>
      <c r="J21" s="15"/>
      <c r="K21" s="15">
        <f t="shared" si="0"/>
        <v>0</v>
      </c>
      <c r="L21" s="86"/>
    </row>
    <row r="22" ht="140.1" customHeight="1" spans="1:12">
      <c r="A22" s="86" t="s">
        <v>108</v>
      </c>
      <c r="B22" s="15"/>
      <c r="C22" s="15" t="s">
        <v>109</v>
      </c>
      <c r="D22" s="96"/>
      <c r="E22" s="96" t="s">
        <v>110</v>
      </c>
      <c r="F22" s="15" t="s">
        <v>111</v>
      </c>
      <c r="G22" s="15" t="s">
        <v>47</v>
      </c>
      <c r="H22" s="15">
        <v>2</v>
      </c>
      <c r="I22" s="15" t="s">
        <v>14</v>
      </c>
      <c r="J22" s="15"/>
      <c r="K22" s="15">
        <f t="shared" si="0"/>
        <v>0</v>
      </c>
      <c r="L22" s="86"/>
    </row>
    <row r="23" ht="30" customHeight="1" spans="1:12">
      <c r="A23" s="33"/>
      <c r="B23" s="82" t="s">
        <v>112</v>
      </c>
      <c r="C23" s="82"/>
      <c r="D23" s="82"/>
      <c r="E23" s="82"/>
      <c r="F23" s="82"/>
      <c r="G23" s="82"/>
      <c r="H23" s="82">
        <f>SUM(H4:H22)</f>
        <v>29</v>
      </c>
      <c r="I23" s="82"/>
      <c r="J23" s="82" t="s">
        <v>113</v>
      </c>
      <c r="K23" s="82">
        <f>SUM(K4:K22)</f>
        <v>0</v>
      </c>
      <c r="L23" s="87"/>
    </row>
  </sheetData>
  <mergeCells count="10">
    <mergeCell ref="A1:L1"/>
    <mergeCell ref="A2:L2"/>
    <mergeCell ref="B23:F23"/>
    <mergeCell ref="B4:B6"/>
    <mergeCell ref="B7:B9"/>
    <mergeCell ref="B10:B13"/>
    <mergeCell ref="B14:B15"/>
    <mergeCell ref="B16:B17"/>
    <mergeCell ref="B18:B20"/>
    <mergeCell ref="B21:B22"/>
  </mergeCells>
  <printOptions horizontalCentered="1"/>
  <pageMargins left="0.393700787401575" right="0.393700787401575" top="0.708661417322835" bottom="0.393700787401575" header="0.511811023622047" footer="0.511811023622047"/>
  <pageSetup paperSize="9" scale="40" firstPageNumber="4294963191" fitToHeight="0" orientation="portrait" useFirstPageNumber="1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view="pageBreakPreview" zoomScale="85" zoomScaleNormal="55" workbookViewId="0">
      <pane ySplit="3" topLeftCell="A4" activePane="bottomLeft" state="frozen"/>
      <selection/>
      <selection pane="bottomLeft" activeCell="J4" sqref="J4:J7"/>
    </sheetView>
  </sheetViews>
  <sheetFormatPr defaultColWidth="9" defaultRowHeight="15.6"/>
  <cols>
    <col min="1" max="1" width="8.625" style="76" customWidth="1"/>
    <col min="2" max="2" width="11.375" style="77" customWidth="1"/>
    <col min="3" max="3" width="11.125" style="77" customWidth="1"/>
    <col min="4" max="5" width="22.5" style="76" customWidth="1"/>
    <col min="6" max="6" width="14.875" style="76" customWidth="1"/>
    <col min="7" max="7" width="16.125" style="76" customWidth="1"/>
    <col min="8" max="8" width="7" style="77" customWidth="1"/>
    <col min="9" max="9" width="6.75" style="76" customWidth="1"/>
    <col min="10" max="10" width="10.125" style="76" customWidth="1"/>
    <col min="11" max="11" width="10.25" style="76" customWidth="1"/>
    <col min="12" max="12" width="18.75" style="76" customWidth="1"/>
    <col min="13" max="16382" width="9" style="76"/>
    <col min="16384" max="16384" width="9" style="76"/>
  </cols>
  <sheetData>
    <row r="1" ht="39.95" customHeight="1" spans="1:12">
      <c r="A1" s="66" t="str">
        <f>家具!A1</f>
        <v>南通盛和中创158户型软装清单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71"/>
    </row>
    <row r="2" ht="39.95" customHeight="1" spans="1:12">
      <c r="A2" s="78" t="s">
        <v>114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4"/>
    </row>
    <row r="3" s="75" customFormat="1" ht="32.1" customHeight="1" spans="1:12">
      <c r="A3" s="32" t="s">
        <v>33</v>
      </c>
      <c r="B3" s="32" t="s">
        <v>34</v>
      </c>
      <c r="C3" s="32" t="s">
        <v>35</v>
      </c>
      <c r="D3" s="33" t="s">
        <v>36</v>
      </c>
      <c r="E3" s="33" t="s">
        <v>37</v>
      </c>
      <c r="F3" s="32" t="s">
        <v>38</v>
      </c>
      <c r="G3" s="32" t="s">
        <v>39</v>
      </c>
      <c r="H3" s="32" t="s">
        <v>9</v>
      </c>
      <c r="I3" s="32" t="s">
        <v>8</v>
      </c>
      <c r="J3" s="32" t="s">
        <v>40</v>
      </c>
      <c r="K3" s="32" t="s">
        <v>41</v>
      </c>
      <c r="L3" s="32" t="s">
        <v>11</v>
      </c>
    </row>
    <row r="4" s="75" customFormat="1" ht="123.95" customHeight="1" spans="1:12">
      <c r="A4" s="80" t="s">
        <v>115</v>
      </c>
      <c r="B4" s="81" t="s">
        <v>58</v>
      </c>
      <c r="C4" s="47" t="s">
        <v>116</v>
      </c>
      <c r="D4" s="80"/>
      <c r="E4" s="80" t="s">
        <v>117</v>
      </c>
      <c r="F4" s="47" t="s">
        <v>118</v>
      </c>
      <c r="G4" s="16" t="s">
        <v>119</v>
      </c>
      <c r="H4" s="59">
        <v>1</v>
      </c>
      <c r="I4" s="85" t="s">
        <v>14</v>
      </c>
      <c r="J4" s="85"/>
      <c r="K4" s="85">
        <f>H4*J4</f>
        <v>0</v>
      </c>
      <c r="L4" s="86"/>
    </row>
    <row r="5" s="75" customFormat="1" ht="123.95" customHeight="1" spans="1:12">
      <c r="A5" s="80" t="s">
        <v>120</v>
      </c>
      <c r="B5" s="81" t="s">
        <v>69</v>
      </c>
      <c r="C5" s="47" t="s">
        <v>121</v>
      </c>
      <c r="D5" s="80"/>
      <c r="E5" s="80" t="s">
        <v>122</v>
      </c>
      <c r="F5" s="47" t="s">
        <v>118</v>
      </c>
      <c r="G5" s="16" t="s">
        <v>119</v>
      </c>
      <c r="H5" s="59">
        <v>2</v>
      </c>
      <c r="I5" s="85" t="s">
        <v>14</v>
      </c>
      <c r="J5" s="85"/>
      <c r="K5" s="85">
        <f t="shared" ref="K5:K7" si="0">H5*J5</f>
        <v>0</v>
      </c>
      <c r="L5" s="86"/>
    </row>
    <row r="6" s="75" customFormat="1" ht="123.95" customHeight="1" spans="1:12">
      <c r="A6" s="80" t="s">
        <v>120</v>
      </c>
      <c r="B6" s="81" t="s">
        <v>91</v>
      </c>
      <c r="C6" s="47" t="s">
        <v>123</v>
      </c>
      <c r="D6" s="80"/>
      <c r="E6" s="80" t="s">
        <v>122</v>
      </c>
      <c r="F6" s="47" t="s">
        <v>118</v>
      </c>
      <c r="G6" s="16" t="s">
        <v>119</v>
      </c>
      <c r="H6" s="59">
        <v>2</v>
      </c>
      <c r="I6" s="85" t="s">
        <v>14</v>
      </c>
      <c r="J6" s="85"/>
      <c r="K6" s="85">
        <f t="shared" si="0"/>
        <v>0</v>
      </c>
      <c r="L6" s="86"/>
    </row>
    <row r="7" s="75" customFormat="1" ht="123.95" customHeight="1" spans="1:12">
      <c r="A7" s="80" t="s">
        <v>124</v>
      </c>
      <c r="B7" s="81" t="s">
        <v>85</v>
      </c>
      <c r="C7" s="47" t="s">
        <v>121</v>
      </c>
      <c r="D7" s="80"/>
      <c r="E7" s="80" t="s">
        <v>122</v>
      </c>
      <c r="F7" s="47" t="s">
        <v>118</v>
      </c>
      <c r="G7" s="16" t="s">
        <v>119</v>
      </c>
      <c r="H7" s="59">
        <v>2</v>
      </c>
      <c r="I7" s="85" t="s">
        <v>14</v>
      </c>
      <c r="J7" s="85"/>
      <c r="K7" s="85">
        <f t="shared" si="0"/>
        <v>0</v>
      </c>
      <c r="L7" s="86"/>
    </row>
    <row r="8" s="75" customFormat="1" ht="32.1" customHeight="1" spans="1:12">
      <c r="A8" s="80"/>
      <c r="B8" s="82" t="s">
        <v>112</v>
      </c>
      <c r="C8" s="82"/>
      <c r="D8" s="82"/>
      <c r="E8" s="82"/>
      <c r="F8" s="82"/>
      <c r="G8" s="82"/>
      <c r="H8" s="82">
        <f>SUM(H4:H7)</f>
        <v>7</v>
      </c>
      <c r="I8" s="87"/>
      <c r="J8" s="82" t="s">
        <v>113</v>
      </c>
      <c r="K8" s="82">
        <f>SUM(K4:K7)</f>
        <v>0</v>
      </c>
      <c r="L8" s="87"/>
    </row>
    <row r="9" s="75" customFormat="1" ht="32.1" customHeight="1" spans="1:12">
      <c r="A9" s="69" t="s">
        <v>125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4"/>
    </row>
    <row r="10" s="75" customFormat="1" spans="2:8">
      <c r="B10" s="83"/>
      <c r="C10" s="83"/>
      <c r="H10" s="83"/>
    </row>
    <row r="11" s="75" customFormat="1" spans="2:8">
      <c r="B11" s="83"/>
      <c r="C11" s="83"/>
      <c r="H11" s="83"/>
    </row>
  </sheetData>
  <mergeCells count="4">
    <mergeCell ref="A1:L1"/>
    <mergeCell ref="A2:L2"/>
    <mergeCell ref="B8:G8"/>
    <mergeCell ref="A9:L9"/>
  </mergeCells>
  <printOptions horizontalCentered="1"/>
  <pageMargins left="0.393700787401575" right="0.393700787401575" top="0.708661417322835" bottom="0.393700787401575" header="0.511811023622047" footer="0.511811023622047"/>
  <pageSetup paperSize="9" scale="55" firstPageNumber="4294963191" fitToHeight="0" orientation="portrait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view="pageBreakPreview" zoomScaleNormal="55" workbookViewId="0">
      <pane ySplit="3" topLeftCell="A7" activePane="bottomLeft" state="frozen"/>
      <selection/>
      <selection pane="bottomLeft" activeCell="J4" sqref="J4:J8"/>
    </sheetView>
  </sheetViews>
  <sheetFormatPr defaultColWidth="9" defaultRowHeight="15.6"/>
  <cols>
    <col min="3" max="3" width="14.875" customWidth="1"/>
    <col min="4" max="5" width="22.875" customWidth="1"/>
    <col min="6" max="6" width="14.875" customWidth="1"/>
    <col min="7" max="7" width="11.875" customWidth="1"/>
    <col min="8" max="8" width="9.25" customWidth="1"/>
    <col min="10" max="10" width="11.375" customWidth="1"/>
    <col min="11" max="11" width="12.625" customWidth="1"/>
    <col min="12" max="12" width="10.375"/>
  </cols>
  <sheetData>
    <row r="1" ht="33" customHeight="1" spans="1:12">
      <c r="A1" s="66" t="str">
        <f>灯具!A1</f>
        <v>南通盛和中创158户型软装清单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71"/>
    </row>
    <row r="2" ht="33" customHeight="1" spans="1:12">
      <c r="A2" s="31" t="s">
        <v>126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="27" customFormat="1" ht="34.15" customHeight="1" spans="1:12">
      <c r="A3" s="32" t="s">
        <v>33</v>
      </c>
      <c r="B3" s="32" t="s">
        <v>34</v>
      </c>
      <c r="C3" s="32" t="s">
        <v>35</v>
      </c>
      <c r="D3" s="33" t="s">
        <v>36</v>
      </c>
      <c r="E3" s="33" t="s">
        <v>37</v>
      </c>
      <c r="F3" s="32" t="s">
        <v>38</v>
      </c>
      <c r="G3" s="32" t="s">
        <v>39</v>
      </c>
      <c r="H3" s="32" t="s">
        <v>9</v>
      </c>
      <c r="I3" s="32" t="s">
        <v>8</v>
      </c>
      <c r="J3" s="32" t="s">
        <v>40</v>
      </c>
      <c r="K3" s="32" t="s">
        <v>41</v>
      </c>
      <c r="L3" s="32" t="s">
        <v>11</v>
      </c>
    </row>
    <row r="4" s="27" customFormat="1" ht="90" customHeight="1" spans="1:12">
      <c r="A4" s="60" t="s">
        <v>127</v>
      </c>
      <c r="B4" s="15" t="s">
        <v>128</v>
      </c>
      <c r="C4" s="15" t="s">
        <v>16</v>
      </c>
      <c r="D4" s="43"/>
      <c r="E4" s="43" t="s">
        <v>129</v>
      </c>
      <c r="F4" s="47" t="s">
        <v>130</v>
      </c>
      <c r="G4" s="60" t="s">
        <v>47</v>
      </c>
      <c r="H4" s="38">
        <v>1</v>
      </c>
      <c r="I4" s="15" t="s">
        <v>14</v>
      </c>
      <c r="J4" s="15"/>
      <c r="K4" s="15">
        <f>H4*J4</f>
        <v>0</v>
      </c>
      <c r="L4" s="60"/>
    </row>
    <row r="5" s="27" customFormat="1" ht="90" customHeight="1" spans="1:12">
      <c r="A5" s="60" t="s">
        <v>131</v>
      </c>
      <c r="B5" s="15" t="s">
        <v>69</v>
      </c>
      <c r="C5" s="15" t="s">
        <v>16</v>
      </c>
      <c r="D5" s="43"/>
      <c r="E5" s="43" t="s">
        <v>129</v>
      </c>
      <c r="F5" s="47" t="s">
        <v>130</v>
      </c>
      <c r="G5" s="60" t="s">
        <v>47</v>
      </c>
      <c r="H5" s="38">
        <v>1</v>
      </c>
      <c r="I5" s="15" t="s">
        <v>14</v>
      </c>
      <c r="J5" s="15"/>
      <c r="K5" s="15">
        <f t="shared" ref="K5:K8" si="0">H5*J5</f>
        <v>0</v>
      </c>
      <c r="L5" s="60"/>
    </row>
    <row r="6" s="27" customFormat="1" ht="90" customHeight="1" spans="1:12">
      <c r="A6" s="60" t="s">
        <v>131</v>
      </c>
      <c r="B6" s="15" t="s">
        <v>91</v>
      </c>
      <c r="C6" s="15" t="s">
        <v>16</v>
      </c>
      <c r="D6" s="43"/>
      <c r="E6" s="43" t="s">
        <v>129</v>
      </c>
      <c r="F6" s="47" t="s">
        <v>130</v>
      </c>
      <c r="G6" s="60" t="s">
        <v>47</v>
      </c>
      <c r="H6" s="38">
        <v>1</v>
      </c>
      <c r="I6" s="15" t="s">
        <v>14</v>
      </c>
      <c r="J6" s="15"/>
      <c r="K6" s="15">
        <f t="shared" si="0"/>
        <v>0</v>
      </c>
      <c r="L6" s="60"/>
    </row>
    <row r="7" s="27" customFormat="1" ht="90" customHeight="1" spans="1:12">
      <c r="A7" s="60" t="s">
        <v>132</v>
      </c>
      <c r="B7" s="15" t="s">
        <v>85</v>
      </c>
      <c r="C7" s="15" t="s">
        <v>16</v>
      </c>
      <c r="D7" s="43"/>
      <c r="E7" s="43" t="s">
        <v>129</v>
      </c>
      <c r="F7" s="47" t="s">
        <v>130</v>
      </c>
      <c r="G7" s="60" t="s">
        <v>47</v>
      </c>
      <c r="H7" s="38">
        <v>1</v>
      </c>
      <c r="I7" s="15" t="s">
        <v>14</v>
      </c>
      <c r="J7" s="15"/>
      <c r="K7" s="15">
        <f t="shared" si="0"/>
        <v>0</v>
      </c>
      <c r="L7" s="60"/>
    </row>
    <row r="8" s="27" customFormat="1" ht="90" customHeight="1" spans="1:12">
      <c r="A8" s="60" t="s">
        <v>132</v>
      </c>
      <c r="B8" s="15" t="s">
        <v>93</v>
      </c>
      <c r="C8" s="15" t="s">
        <v>16</v>
      </c>
      <c r="D8" s="43"/>
      <c r="E8" s="43" t="s">
        <v>129</v>
      </c>
      <c r="F8" s="47" t="s">
        <v>130</v>
      </c>
      <c r="G8" s="60" t="s">
        <v>47</v>
      </c>
      <c r="H8" s="38">
        <v>1</v>
      </c>
      <c r="I8" s="15" t="s">
        <v>14</v>
      </c>
      <c r="J8" s="15"/>
      <c r="K8" s="15">
        <f t="shared" si="0"/>
        <v>0</v>
      </c>
      <c r="L8" s="60"/>
    </row>
    <row r="9" s="27" customFormat="1" ht="30" customHeight="1" spans="1:12">
      <c r="A9" s="43"/>
      <c r="B9" s="68" t="s">
        <v>133</v>
      </c>
      <c r="C9" s="68"/>
      <c r="D9" s="68"/>
      <c r="E9" s="68"/>
      <c r="F9" s="68"/>
      <c r="G9" s="68"/>
      <c r="H9" s="68">
        <f>SUM(H4:H7)</f>
        <v>4</v>
      </c>
      <c r="I9" s="72"/>
      <c r="J9" s="73" t="s">
        <v>113</v>
      </c>
      <c r="K9" s="73">
        <f>SUM(K4:K8)</f>
        <v>0</v>
      </c>
      <c r="L9" s="72"/>
    </row>
    <row r="10" s="27" customFormat="1" ht="30" customHeight="1" spans="1:12">
      <c r="A10" s="69" t="s">
        <v>125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4"/>
    </row>
  </sheetData>
  <mergeCells count="4">
    <mergeCell ref="A1:L1"/>
    <mergeCell ref="A2:L2"/>
    <mergeCell ref="B9:G9"/>
    <mergeCell ref="A10:L10"/>
  </mergeCells>
  <printOptions horizontalCentered="1"/>
  <pageMargins left="0.393700787401575" right="0.393700787401575" top="0.708661417322835" bottom="0.393700787401575" header="0.511811023622047" footer="0.511811023622047"/>
  <pageSetup paperSize="9" scale="56" firstPageNumber="4294963191" orientation="portrait" useFirstPageNumber="1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view="pageBreakPreview" zoomScale="55" zoomScaleNormal="70" workbookViewId="0">
      <pane ySplit="3" topLeftCell="A7" activePane="bottomLeft" state="frozen"/>
      <selection/>
      <selection pane="bottomLeft" activeCell="J4" sqref="J4:J11"/>
    </sheetView>
  </sheetViews>
  <sheetFormatPr defaultColWidth="9" defaultRowHeight="15.6"/>
  <cols>
    <col min="1" max="1" width="9.25" style="54" customWidth="1"/>
    <col min="2" max="2" width="10.625" style="54" customWidth="1"/>
    <col min="3" max="3" width="11.375" style="54" customWidth="1"/>
    <col min="4" max="5" width="26.625" style="54" customWidth="1"/>
    <col min="6" max="6" width="22.25" style="54" customWidth="1"/>
    <col min="7" max="7" width="20.625" style="54" customWidth="1"/>
    <col min="8" max="9" width="6.625" style="54" customWidth="1"/>
    <col min="10" max="10" width="11.875" style="54" customWidth="1"/>
    <col min="11" max="11" width="14.375" style="54" customWidth="1"/>
    <col min="12" max="12" width="12.625" style="54" customWidth="1"/>
    <col min="13" max="13" width="9" style="54"/>
    <col min="14" max="14" width="9.375" style="54"/>
    <col min="15" max="16384" width="9" style="54"/>
  </cols>
  <sheetData>
    <row r="1" ht="31.15" customHeight="1" spans="1:12">
      <c r="A1" s="55" t="str">
        <f>地毯!A1</f>
        <v>南通盛和中创158户型软装清单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63"/>
    </row>
    <row r="2" ht="31.15" customHeight="1" spans="1:12">
      <c r="A2" s="57" t="s">
        <v>134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="1" customFormat="1" ht="34.15" customHeight="1" spans="1:12">
      <c r="A3" s="12" t="s">
        <v>33</v>
      </c>
      <c r="B3" s="12" t="s">
        <v>34</v>
      </c>
      <c r="C3" s="12" t="s">
        <v>35</v>
      </c>
      <c r="D3" s="13" t="s">
        <v>36</v>
      </c>
      <c r="E3" s="13" t="s">
        <v>37</v>
      </c>
      <c r="F3" s="12" t="s">
        <v>38</v>
      </c>
      <c r="G3" s="12" t="s">
        <v>39</v>
      </c>
      <c r="H3" s="12" t="s">
        <v>9</v>
      </c>
      <c r="I3" s="12" t="s">
        <v>8</v>
      </c>
      <c r="J3" s="12" t="s">
        <v>40</v>
      </c>
      <c r="K3" s="12" t="s">
        <v>41</v>
      </c>
      <c r="L3" s="12" t="s">
        <v>11</v>
      </c>
    </row>
    <row r="4" s="1" customFormat="1" ht="115.15" customHeight="1" spans="1:14">
      <c r="A4" s="58" t="s">
        <v>135</v>
      </c>
      <c r="B4" s="15" t="s">
        <v>43</v>
      </c>
      <c r="C4" s="59" t="s">
        <v>17</v>
      </c>
      <c r="D4" s="58"/>
      <c r="E4" s="58" t="s">
        <v>129</v>
      </c>
      <c r="F4" s="59" t="s">
        <v>136</v>
      </c>
      <c r="G4" s="60" t="s">
        <v>47</v>
      </c>
      <c r="H4" s="15">
        <v>1</v>
      </c>
      <c r="I4" s="59" t="s">
        <v>52</v>
      </c>
      <c r="J4" s="59"/>
      <c r="K4" s="59">
        <f>H4*J4</f>
        <v>0</v>
      </c>
      <c r="L4" s="59"/>
      <c r="N4" s="64"/>
    </row>
    <row r="5" s="1" customFormat="1" ht="115.15" customHeight="1" spans="1:14">
      <c r="A5" s="58" t="s">
        <v>137</v>
      </c>
      <c r="B5" s="18" t="s">
        <v>69</v>
      </c>
      <c r="C5" s="59" t="s">
        <v>17</v>
      </c>
      <c r="D5" s="58"/>
      <c r="E5" s="58" t="s">
        <v>129</v>
      </c>
      <c r="F5" s="59" t="s">
        <v>136</v>
      </c>
      <c r="G5" s="60" t="s">
        <v>47</v>
      </c>
      <c r="H5" s="15">
        <v>1</v>
      </c>
      <c r="I5" s="59" t="s">
        <v>52</v>
      </c>
      <c r="J5" s="59"/>
      <c r="K5" s="59">
        <f t="shared" ref="K5:K11" si="0">H5*J5</f>
        <v>0</v>
      </c>
      <c r="L5" s="59"/>
      <c r="N5" s="64"/>
    </row>
    <row r="6" s="1" customFormat="1" ht="115.15" customHeight="1" spans="1:14">
      <c r="A6" s="58" t="s">
        <v>138</v>
      </c>
      <c r="B6" s="18" t="s">
        <v>85</v>
      </c>
      <c r="C6" s="59" t="s">
        <v>17</v>
      </c>
      <c r="D6" s="58"/>
      <c r="E6" s="58" t="s">
        <v>129</v>
      </c>
      <c r="F6" s="59" t="s">
        <v>136</v>
      </c>
      <c r="G6" s="60" t="s">
        <v>47</v>
      </c>
      <c r="H6" s="15">
        <v>1</v>
      </c>
      <c r="I6" s="59" t="s">
        <v>52</v>
      </c>
      <c r="J6" s="59"/>
      <c r="K6" s="59">
        <f t="shared" si="0"/>
        <v>0</v>
      </c>
      <c r="L6" s="59"/>
      <c r="N6" s="64"/>
    </row>
    <row r="7" s="1" customFormat="1" ht="115.15" customHeight="1" spans="1:14">
      <c r="A7" s="58" t="s">
        <v>137</v>
      </c>
      <c r="B7" s="18" t="s">
        <v>91</v>
      </c>
      <c r="C7" s="59" t="s">
        <v>17</v>
      </c>
      <c r="D7" s="58"/>
      <c r="E7" s="58" t="s">
        <v>129</v>
      </c>
      <c r="F7" s="59" t="s">
        <v>136</v>
      </c>
      <c r="G7" s="60" t="s">
        <v>47</v>
      </c>
      <c r="H7" s="15">
        <v>1</v>
      </c>
      <c r="I7" s="59" t="s">
        <v>52</v>
      </c>
      <c r="J7" s="59"/>
      <c r="K7" s="59">
        <f t="shared" si="0"/>
        <v>0</v>
      </c>
      <c r="L7" s="59"/>
      <c r="N7" s="64"/>
    </row>
    <row r="8" s="1" customFormat="1" ht="115.15" customHeight="1" spans="1:14">
      <c r="A8" s="58" t="s">
        <v>138</v>
      </c>
      <c r="B8" s="18" t="s">
        <v>93</v>
      </c>
      <c r="C8" s="59" t="s">
        <v>17</v>
      </c>
      <c r="D8" s="58"/>
      <c r="E8" s="58" t="s">
        <v>129</v>
      </c>
      <c r="F8" s="59" t="s">
        <v>136</v>
      </c>
      <c r="G8" s="60" t="s">
        <v>47</v>
      </c>
      <c r="H8" s="15">
        <v>1</v>
      </c>
      <c r="I8" s="59" t="s">
        <v>52</v>
      </c>
      <c r="J8" s="59"/>
      <c r="K8" s="59">
        <f t="shared" si="0"/>
        <v>0</v>
      </c>
      <c r="L8" s="59"/>
      <c r="N8" s="64"/>
    </row>
    <row r="9" s="1" customFormat="1" ht="115.15" customHeight="1" spans="1:14">
      <c r="A9" s="58" t="s">
        <v>139</v>
      </c>
      <c r="B9" s="15" t="s">
        <v>140</v>
      </c>
      <c r="C9" s="59" t="s">
        <v>141</v>
      </c>
      <c r="D9" s="58"/>
      <c r="E9" s="58" t="s">
        <v>129</v>
      </c>
      <c r="F9" s="61" t="s">
        <v>142</v>
      </c>
      <c r="G9" s="60" t="s">
        <v>47</v>
      </c>
      <c r="H9" s="15">
        <v>1</v>
      </c>
      <c r="I9" s="59" t="s">
        <v>52</v>
      </c>
      <c r="J9" s="59"/>
      <c r="K9" s="59">
        <f t="shared" si="0"/>
        <v>0</v>
      </c>
      <c r="L9" s="59"/>
      <c r="N9" s="64"/>
    </row>
    <row r="10" s="1" customFormat="1" ht="115.15" customHeight="1" spans="1:14">
      <c r="A10" s="58" t="s">
        <v>143</v>
      </c>
      <c r="B10" s="15" t="s">
        <v>144</v>
      </c>
      <c r="C10" s="59" t="s">
        <v>141</v>
      </c>
      <c r="D10" s="58"/>
      <c r="E10" s="58" t="s">
        <v>129</v>
      </c>
      <c r="F10" s="61" t="s">
        <v>142</v>
      </c>
      <c r="G10" s="60" t="s">
        <v>47</v>
      </c>
      <c r="H10" s="15">
        <v>1</v>
      </c>
      <c r="I10" s="59" t="s">
        <v>52</v>
      </c>
      <c r="J10" s="59"/>
      <c r="K10" s="59">
        <f t="shared" si="0"/>
        <v>0</v>
      </c>
      <c r="L10" s="59"/>
      <c r="N10" s="64"/>
    </row>
    <row r="11" s="1" customFormat="1" ht="115.15" customHeight="1" spans="1:14">
      <c r="A11" s="58" t="s">
        <v>145</v>
      </c>
      <c r="B11" s="15" t="s">
        <v>146</v>
      </c>
      <c r="C11" s="59" t="s">
        <v>141</v>
      </c>
      <c r="D11" s="58"/>
      <c r="E11" s="58" t="s">
        <v>129</v>
      </c>
      <c r="F11" s="61" t="s">
        <v>142</v>
      </c>
      <c r="G11" s="60" t="s">
        <v>47</v>
      </c>
      <c r="H11" s="15">
        <v>1</v>
      </c>
      <c r="I11" s="59" t="s">
        <v>52</v>
      </c>
      <c r="J11" s="59"/>
      <c r="K11" s="59">
        <f t="shared" si="0"/>
        <v>0</v>
      </c>
      <c r="L11" s="59"/>
      <c r="N11" s="64"/>
    </row>
    <row r="12" s="1" customFormat="1" ht="45" customHeight="1" spans="1:12">
      <c r="A12" s="36"/>
      <c r="B12" s="62" t="s">
        <v>112</v>
      </c>
      <c r="C12" s="62"/>
      <c r="D12" s="62"/>
      <c r="E12" s="62"/>
      <c r="F12" s="62"/>
      <c r="G12" s="62"/>
      <c r="H12" s="62">
        <f>SUM(H4:H11)</f>
        <v>8</v>
      </c>
      <c r="I12" s="62"/>
      <c r="J12" s="62" t="s">
        <v>113</v>
      </c>
      <c r="K12" s="62">
        <f>SUM(K4:K11)</f>
        <v>0</v>
      </c>
      <c r="L12" s="65"/>
    </row>
    <row r="13" s="1" customFormat="1" ht="30" customHeight="1" spans="1:12">
      <c r="A13" s="36" t="s">
        <v>147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="1" customFormat="1" ht="50.1" customHeight="1"/>
    <row r="15" s="1" customFormat="1" ht="50.1" customHeight="1"/>
    <row r="16" s="1" customFormat="1" ht="50.1" customHeight="1"/>
    <row r="17" s="1" customFormat="1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</sheetData>
  <mergeCells count="5">
    <mergeCell ref="A1:L1"/>
    <mergeCell ref="A2:L2"/>
    <mergeCell ref="B12:G12"/>
    <mergeCell ref="H12:I12"/>
    <mergeCell ref="A13:L13"/>
  </mergeCells>
  <printOptions horizontalCentered="1"/>
  <pageMargins left="0.393700787401575" right="0.393700787401575" top="0.708661417322835" bottom="0.393700787401575" header="0.511811023622047" footer="0.511811023622047"/>
  <pageSetup paperSize="9" scale="49" firstPageNumber="4294963191" fitToHeight="0" orientation="portrait" useFirstPageNumber="1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view="pageBreakPreview" zoomScale="70" zoomScaleNormal="70" workbookViewId="0">
      <pane ySplit="3" topLeftCell="A6" activePane="bottomLeft" state="frozen"/>
      <selection/>
      <selection pane="bottomLeft" activeCell="J4" sqref="J4:J9"/>
    </sheetView>
  </sheetViews>
  <sheetFormatPr defaultColWidth="9" defaultRowHeight="15.6"/>
  <cols>
    <col min="2" max="2" width="12.125" style="28" customWidth="1"/>
    <col min="3" max="3" width="13.625" style="28" customWidth="1"/>
    <col min="4" max="4" width="36" style="28" customWidth="1"/>
    <col min="5" max="5" width="33.125" style="28" customWidth="1"/>
    <col min="6" max="6" width="18.125" customWidth="1"/>
    <col min="7" max="7" width="15.875" customWidth="1"/>
    <col min="8" max="8" width="9.125" customWidth="1"/>
    <col min="10" max="10" width="11.75" style="29" customWidth="1"/>
    <col min="11" max="11" width="17.625" style="29" customWidth="1"/>
    <col min="12" max="12" width="17.625" customWidth="1"/>
  </cols>
  <sheetData>
    <row r="1" ht="33" customHeight="1" spans="1:12">
      <c r="A1" s="30" t="str">
        <f>窗帘!A1</f>
        <v>南通盛和中创158户型软装清单</v>
      </c>
      <c r="B1" s="30"/>
      <c r="C1" s="30"/>
      <c r="D1" s="30"/>
      <c r="E1" s="30"/>
      <c r="F1" s="30"/>
      <c r="G1" s="30"/>
      <c r="H1" s="30"/>
      <c r="I1" s="30"/>
      <c r="J1" s="44"/>
      <c r="K1" s="44"/>
      <c r="L1" s="30"/>
    </row>
    <row r="2" ht="33" customHeight="1" spans="1:12">
      <c r="A2" s="31" t="s">
        <v>148</v>
      </c>
      <c r="B2" s="31"/>
      <c r="C2" s="31"/>
      <c r="D2" s="31"/>
      <c r="E2" s="31"/>
      <c r="F2" s="31"/>
      <c r="G2" s="31"/>
      <c r="H2" s="31"/>
      <c r="I2" s="31"/>
      <c r="J2" s="45"/>
      <c r="K2" s="45"/>
      <c r="L2" s="31"/>
    </row>
    <row r="3" s="27" customFormat="1" ht="33" customHeight="1" spans="1:12">
      <c r="A3" s="32" t="s">
        <v>33</v>
      </c>
      <c r="B3" s="32" t="s">
        <v>34</v>
      </c>
      <c r="C3" s="32" t="s">
        <v>35</v>
      </c>
      <c r="D3" s="33" t="s">
        <v>36</v>
      </c>
      <c r="E3" s="33" t="s">
        <v>37</v>
      </c>
      <c r="F3" s="32" t="s">
        <v>38</v>
      </c>
      <c r="G3" s="32" t="s">
        <v>39</v>
      </c>
      <c r="H3" s="32" t="s">
        <v>9</v>
      </c>
      <c r="I3" s="32" t="s">
        <v>8</v>
      </c>
      <c r="J3" s="46" t="s">
        <v>149</v>
      </c>
      <c r="K3" s="46" t="s">
        <v>150</v>
      </c>
      <c r="L3" s="32" t="s">
        <v>11</v>
      </c>
    </row>
    <row r="4" s="1" customFormat="1" ht="146.1" customHeight="1" spans="1:12">
      <c r="A4" s="34" t="s">
        <v>151</v>
      </c>
      <c r="B4" s="35" t="s">
        <v>58</v>
      </c>
      <c r="C4" s="15" t="s">
        <v>152</v>
      </c>
      <c r="D4" s="36"/>
      <c r="E4" s="36" t="s">
        <v>129</v>
      </c>
      <c r="F4" s="37" t="s">
        <v>153</v>
      </c>
      <c r="G4" s="16" t="s">
        <v>47</v>
      </c>
      <c r="H4" s="38">
        <v>1</v>
      </c>
      <c r="I4" s="15" t="s">
        <v>52</v>
      </c>
      <c r="J4" s="47"/>
      <c r="K4" s="47">
        <f t="shared" ref="K4" si="0">SUM(J4*H4)</f>
        <v>0</v>
      </c>
      <c r="L4" s="48"/>
    </row>
    <row r="5" s="1" customFormat="1" ht="146.1" customHeight="1" spans="1:12">
      <c r="A5" s="34" t="s">
        <v>154</v>
      </c>
      <c r="B5" s="39"/>
      <c r="C5" s="15" t="s">
        <v>152</v>
      </c>
      <c r="D5" s="36"/>
      <c r="E5" s="36" t="s">
        <v>129</v>
      </c>
      <c r="F5" s="37" t="s">
        <v>153</v>
      </c>
      <c r="G5" s="16" t="s">
        <v>47</v>
      </c>
      <c r="H5" s="38">
        <v>1</v>
      </c>
      <c r="I5" s="15" t="s">
        <v>52</v>
      </c>
      <c r="J5" s="47"/>
      <c r="K5" s="47">
        <f t="shared" ref="K5" si="1">SUM(J5*H5)</f>
        <v>0</v>
      </c>
      <c r="L5" s="48"/>
    </row>
    <row r="6" s="1" customFormat="1" ht="146.1" customHeight="1" spans="1:12">
      <c r="A6" s="34" t="s">
        <v>155</v>
      </c>
      <c r="B6" s="35" t="s">
        <v>69</v>
      </c>
      <c r="C6" s="15" t="s">
        <v>152</v>
      </c>
      <c r="D6" s="36"/>
      <c r="E6" s="36" t="s">
        <v>129</v>
      </c>
      <c r="F6" s="37" t="s">
        <v>153</v>
      </c>
      <c r="G6" s="16" t="s">
        <v>47</v>
      </c>
      <c r="H6" s="38">
        <v>1</v>
      </c>
      <c r="I6" s="15" t="s">
        <v>52</v>
      </c>
      <c r="J6" s="47"/>
      <c r="K6" s="47">
        <f t="shared" ref="K6:K7" si="2">SUM(J6*H6)</f>
        <v>0</v>
      </c>
      <c r="L6" s="48"/>
    </row>
    <row r="7" s="1" customFormat="1" ht="146.1" customHeight="1" spans="1:12">
      <c r="A7" s="34" t="s">
        <v>156</v>
      </c>
      <c r="B7" s="35" t="s">
        <v>85</v>
      </c>
      <c r="C7" s="15" t="s">
        <v>152</v>
      </c>
      <c r="D7" s="36"/>
      <c r="E7" s="36" t="s">
        <v>129</v>
      </c>
      <c r="F7" s="37" t="s">
        <v>153</v>
      </c>
      <c r="G7" s="16" t="s">
        <v>47</v>
      </c>
      <c r="H7" s="38">
        <v>1</v>
      </c>
      <c r="I7" s="15" t="s">
        <v>14</v>
      </c>
      <c r="J7" s="47"/>
      <c r="K7" s="47">
        <f t="shared" si="2"/>
        <v>0</v>
      </c>
      <c r="L7" s="48"/>
    </row>
    <row r="8" s="1" customFormat="1" ht="146.1" customHeight="1" spans="1:12">
      <c r="A8" s="34" t="s">
        <v>157</v>
      </c>
      <c r="B8" s="35" t="s">
        <v>91</v>
      </c>
      <c r="C8" s="15" t="s">
        <v>152</v>
      </c>
      <c r="D8" s="36"/>
      <c r="E8" s="36" t="s">
        <v>129</v>
      </c>
      <c r="F8" s="37" t="s">
        <v>153</v>
      </c>
      <c r="G8" s="16" t="s">
        <v>47</v>
      </c>
      <c r="H8" s="38">
        <v>1</v>
      </c>
      <c r="I8" s="15" t="s">
        <v>14</v>
      </c>
      <c r="J8" s="47"/>
      <c r="K8" s="47">
        <f t="shared" ref="K8" si="3">SUM(J8*H8)</f>
        <v>0</v>
      </c>
      <c r="L8" s="48"/>
    </row>
    <row r="9" s="1" customFormat="1" ht="146.1" customHeight="1" spans="1:12">
      <c r="A9" s="34" t="s">
        <v>157</v>
      </c>
      <c r="B9" s="39"/>
      <c r="C9" s="15" t="s">
        <v>152</v>
      </c>
      <c r="D9" s="36"/>
      <c r="E9" s="36" t="s">
        <v>129</v>
      </c>
      <c r="F9" s="37" t="s">
        <v>153</v>
      </c>
      <c r="G9" s="16" t="s">
        <v>47</v>
      </c>
      <c r="H9" s="38">
        <v>1</v>
      </c>
      <c r="I9" s="15" t="s">
        <v>14</v>
      </c>
      <c r="J9" s="47"/>
      <c r="K9" s="47">
        <f t="shared" ref="K9" si="4">SUM(J9*H9)</f>
        <v>0</v>
      </c>
      <c r="L9" s="48"/>
    </row>
    <row r="10" s="27" customFormat="1" ht="30" customHeight="1" spans="1:12">
      <c r="A10" s="40"/>
      <c r="B10" s="41" t="s">
        <v>133</v>
      </c>
      <c r="C10" s="41"/>
      <c r="D10" s="41"/>
      <c r="E10" s="41"/>
      <c r="F10" s="41"/>
      <c r="G10" s="42"/>
      <c r="H10" s="41">
        <f>SUM(H4:H8)</f>
        <v>5</v>
      </c>
      <c r="I10" s="49"/>
      <c r="J10" s="50" t="s">
        <v>113</v>
      </c>
      <c r="K10" s="51">
        <f>SUM(K4:K8)</f>
        <v>0</v>
      </c>
      <c r="L10" s="52"/>
    </row>
    <row r="11" s="27" customFormat="1" ht="36" customHeight="1" spans="1:12">
      <c r="A11" s="43" t="s">
        <v>125</v>
      </c>
      <c r="B11" s="43"/>
      <c r="C11" s="43"/>
      <c r="D11" s="43"/>
      <c r="E11" s="43"/>
      <c r="F11" s="43"/>
      <c r="G11" s="43"/>
      <c r="H11" s="43"/>
      <c r="I11" s="43"/>
      <c r="J11" s="53"/>
      <c r="K11" s="53"/>
      <c r="L11" s="43"/>
    </row>
  </sheetData>
  <mergeCells count="6">
    <mergeCell ref="A1:L1"/>
    <mergeCell ref="A2:L2"/>
    <mergeCell ref="B10:F10"/>
    <mergeCell ref="A11:L11"/>
    <mergeCell ref="B4:B5"/>
    <mergeCell ref="B8:B9"/>
  </mergeCells>
  <printOptions horizontalCentered="1"/>
  <pageMargins left="0.393700787401575" right="0.393700787401575" top="0.708661417322835" bottom="0.393700787401575" header="0.511811023622047" footer="0.511811023622047"/>
  <pageSetup paperSize="9" scale="44" firstPageNumber="4294963191" fitToHeight="0" orientation="portrait" useFirstPageNumber="1"/>
  <headerFooter alignWithMargins="0"/>
  <rowBreaks count="2" manualBreakCount="2">
    <brk id="11" max="16383" man="1"/>
    <brk id="13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9"/>
  <sheetViews>
    <sheetView view="pageBreakPreview" zoomScale="70" zoomScaleNormal="85" workbookViewId="0">
      <pane ySplit="3" topLeftCell="A24" activePane="bottomLeft" state="frozen"/>
      <selection/>
      <selection pane="bottomLeft" activeCell="J4" sqref="J4:J27"/>
    </sheetView>
  </sheetViews>
  <sheetFormatPr defaultColWidth="9" defaultRowHeight="15.6"/>
  <cols>
    <col min="1" max="1" width="9" style="2"/>
    <col min="2" max="2" width="13.625" style="3" customWidth="1"/>
    <col min="3" max="3" width="14.125" style="4" customWidth="1"/>
    <col min="4" max="4" width="27.125" style="2" customWidth="1"/>
    <col min="5" max="5" width="16.25" style="2" customWidth="1"/>
    <col min="6" max="6" width="12.375" style="2" customWidth="1"/>
    <col min="7" max="7" width="11.625" style="5" customWidth="1"/>
    <col min="8" max="8" width="13.25" style="2" customWidth="1"/>
    <col min="9" max="11" width="14" style="2" customWidth="1"/>
    <col min="12" max="12" width="16.125" style="6" customWidth="1"/>
    <col min="13" max="255" width="9" style="7"/>
    <col min="256" max="256" width="17.5" style="7" customWidth="1"/>
    <col min="257" max="257" width="16.875" style="7" customWidth="1"/>
    <col min="258" max="258" width="21.75" style="7" customWidth="1"/>
    <col min="259" max="259" width="7.5" style="7" customWidth="1"/>
    <col min="260" max="260" width="9" style="7"/>
    <col min="261" max="261" width="10.375" style="7" customWidth="1"/>
    <col min="262" max="262" width="10.125" style="7" customWidth="1"/>
    <col min="263" max="263" width="20.125" style="7" customWidth="1"/>
    <col min="264" max="511" width="9" style="7"/>
    <col min="512" max="512" width="17.5" style="7" customWidth="1"/>
    <col min="513" max="513" width="16.875" style="7" customWidth="1"/>
    <col min="514" max="514" width="21.75" style="7" customWidth="1"/>
    <col min="515" max="515" width="7.5" style="7" customWidth="1"/>
    <col min="516" max="516" width="9" style="7"/>
    <col min="517" max="517" width="10.375" style="7" customWidth="1"/>
    <col min="518" max="518" width="10.125" style="7" customWidth="1"/>
    <col min="519" max="519" width="20.125" style="7" customWidth="1"/>
    <col min="520" max="767" width="9" style="7"/>
    <col min="768" max="768" width="17.5" style="7" customWidth="1"/>
    <col min="769" max="769" width="16.875" style="7" customWidth="1"/>
    <col min="770" max="770" width="21.75" style="7" customWidth="1"/>
    <col min="771" max="771" width="7.5" style="7" customWidth="1"/>
    <col min="772" max="772" width="9" style="7"/>
    <col min="773" max="773" width="10.375" style="7" customWidth="1"/>
    <col min="774" max="774" width="10.125" style="7" customWidth="1"/>
    <col min="775" max="775" width="20.125" style="7" customWidth="1"/>
    <col min="776" max="1023" width="9" style="7"/>
    <col min="1024" max="1024" width="17.5" style="7" customWidth="1"/>
    <col min="1025" max="1025" width="16.875" style="7" customWidth="1"/>
    <col min="1026" max="1026" width="21.75" style="7" customWidth="1"/>
    <col min="1027" max="1027" width="7.5" style="7" customWidth="1"/>
    <col min="1028" max="1028" width="9" style="7"/>
    <col min="1029" max="1029" width="10.375" style="7" customWidth="1"/>
    <col min="1030" max="1030" width="10.125" style="7" customWidth="1"/>
    <col min="1031" max="1031" width="20.125" style="7" customWidth="1"/>
    <col min="1032" max="1279" width="9" style="7"/>
    <col min="1280" max="1280" width="17.5" style="7" customWidth="1"/>
    <col min="1281" max="1281" width="16.875" style="7" customWidth="1"/>
    <col min="1282" max="1282" width="21.75" style="7" customWidth="1"/>
    <col min="1283" max="1283" width="7.5" style="7" customWidth="1"/>
    <col min="1284" max="1284" width="9" style="7"/>
    <col min="1285" max="1285" width="10.375" style="7" customWidth="1"/>
    <col min="1286" max="1286" width="10.125" style="7" customWidth="1"/>
    <col min="1287" max="1287" width="20.125" style="7" customWidth="1"/>
    <col min="1288" max="1535" width="9" style="7"/>
    <col min="1536" max="1536" width="17.5" style="7" customWidth="1"/>
    <col min="1537" max="1537" width="16.875" style="7" customWidth="1"/>
    <col min="1538" max="1538" width="21.75" style="7" customWidth="1"/>
    <col min="1539" max="1539" width="7.5" style="7" customWidth="1"/>
    <col min="1540" max="1540" width="9" style="7"/>
    <col min="1541" max="1541" width="10.375" style="7" customWidth="1"/>
    <col min="1542" max="1542" width="10.125" style="7" customWidth="1"/>
    <col min="1543" max="1543" width="20.125" style="7" customWidth="1"/>
    <col min="1544" max="1791" width="9" style="7"/>
    <col min="1792" max="1792" width="17.5" style="7" customWidth="1"/>
    <col min="1793" max="1793" width="16.875" style="7" customWidth="1"/>
    <col min="1794" max="1794" width="21.75" style="7" customWidth="1"/>
    <col min="1795" max="1795" width="7.5" style="7" customWidth="1"/>
    <col min="1796" max="1796" width="9" style="7"/>
    <col min="1797" max="1797" width="10.375" style="7" customWidth="1"/>
    <col min="1798" max="1798" width="10.125" style="7" customWidth="1"/>
    <col min="1799" max="1799" width="20.125" style="7" customWidth="1"/>
    <col min="1800" max="2047" width="9" style="7"/>
    <col min="2048" max="2048" width="17.5" style="7" customWidth="1"/>
    <col min="2049" max="2049" width="16.875" style="7" customWidth="1"/>
    <col min="2050" max="2050" width="21.75" style="7" customWidth="1"/>
    <col min="2051" max="2051" width="7.5" style="7" customWidth="1"/>
    <col min="2052" max="2052" width="9" style="7"/>
    <col min="2053" max="2053" width="10.375" style="7" customWidth="1"/>
    <col min="2054" max="2054" width="10.125" style="7" customWidth="1"/>
    <col min="2055" max="2055" width="20.125" style="7" customWidth="1"/>
    <col min="2056" max="2303" width="9" style="7"/>
    <col min="2304" max="2304" width="17.5" style="7" customWidth="1"/>
    <col min="2305" max="2305" width="16.875" style="7" customWidth="1"/>
    <col min="2306" max="2306" width="21.75" style="7" customWidth="1"/>
    <col min="2307" max="2307" width="7.5" style="7" customWidth="1"/>
    <col min="2308" max="2308" width="9" style="7"/>
    <col min="2309" max="2309" width="10.375" style="7" customWidth="1"/>
    <col min="2310" max="2310" width="10.125" style="7" customWidth="1"/>
    <col min="2311" max="2311" width="20.125" style="7" customWidth="1"/>
    <col min="2312" max="2559" width="9" style="7"/>
    <col min="2560" max="2560" width="17.5" style="7" customWidth="1"/>
    <col min="2561" max="2561" width="16.875" style="7" customWidth="1"/>
    <col min="2562" max="2562" width="21.75" style="7" customWidth="1"/>
    <col min="2563" max="2563" width="7.5" style="7" customWidth="1"/>
    <col min="2564" max="2564" width="9" style="7"/>
    <col min="2565" max="2565" width="10.375" style="7" customWidth="1"/>
    <col min="2566" max="2566" width="10.125" style="7" customWidth="1"/>
    <col min="2567" max="2567" width="20.125" style="7" customWidth="1"/>
    <col min="2568" max="2815" width="9" style="7"/>
    <col min="2816" max="2816" width="17.5" style="7" customWidth="1"/>
    <col min="2817" max="2817" width="16.875" style="7" customWidth="1"/>
    <col min="2818" max="2818" width="21.75" style="7" customWidth="1"/>
    <col min="2819" max="2819" width="7.5" style="7" customWidth="1"/>
    <col min="2820" max="2820" width="9" style="7"/>
    <col min="2821" max="2821" width="10.375" style="7" customWidth="1"/>
    <col min="2822" max="2822" width="10.125" style="7" customWidth="1"/>
    <col min="2823" max="2823" width="20.125" style="7" customWidth="1"/>
    <col min="2824" max="3071" width="9" style="7"/>
    <col min="3072" max="3072" width="17.5" style="7" customWidth="1"/>
    <col min="3073" max="3073" width="16.875" style="7" customWidth="1"/>
    <col min="3074" max="3074" width="21.75" style="7" customWidth="1"/>
    <col min="3075" max="3075" width="7.5" style="7" customWidth="1"/>
    <col min="3076" max="3076" width="9" style="7"/>
    <col min="3077" max="3077" width="10.375" style="7" customWidth="1"/>
    <col min="3078" max="3078" width="10.125" style="7" customWidth="1"/>
    <col min="3079" max="3079" width="20.125" style="7" customWidth="1"/>
    <col min="3080" max="3327" width="9" style="7"/>
    <col min="3328" max="3328" width="17.5" style="7" customWidth="1"/>
    <col min="3329" max="3329" width="16.875" style="7" customWidth="1"/>
    <col min="3330" max="3330" width="21.75" style="7" customWidth="1"/>
    <col min="3331" max="3331" width="7.5" style="7" customWidth="1"/>
    <col min="3332" max="3332" width="9" style="7"/>
    <col min="3333" max="3333" width="10.375" style="7" customWidth="1"/>
    <col min="3334" max="3334" width="10.125" style="7" customWidth="1"/>
    <col min="3335" max="3335" width="20.125" style="7" customWidth="1"/>
    <col min="3336" max="3583" width="9" style="7"/>
    <col min="3584" max="3584" width="17.5" style="7" customWidth="1"/>
    <col min="3585" max="3585" width="16.875" style="7" customWidth="1"/>
    <col min="3586" max="3586" width="21.75" style="7" customWidth="1"/>
    <col min="3587" max="3587" width="7.5" style="7" customWidth="1"/>
    <col min="3588" max="3588" width="9" style="7"/>
    <col min="3589" max="3589" width="10.375" style="7" customWidth="1"/>
    <col min="3590" max="3590" width="10.125" style="7" customWidth="1"/>
    <col min="3591" max="3591" width="20.125" style="7" customWidth="1"/>
    <col min="3592" max="3839" width="9" style="7"/>
    <col min="3840" max="3840" width="17.5" style="7" customWidth="1"/>
    <col min="3841" max="3841" width="16.875" style="7" customWidth="1"/>
    <col min="3842" max="3842" width="21.75" style="7" customWidth="1"/>
    <col min="3843" max="3843" width="7.5" style="7" customWidth="1"/>
    <col min="3844" max="3844" width="9" style="7"/>
    <col min="3845" max="3845" width="10.375" style="7" customWidth="1"/>
    <col min="3846" max="3846" width="10.125" style="7" customWidth="1"/>
    <col min="3847" max="3847" width="20.125" style="7" customWidth="1"/>
    <col min="3848" max="4095" width="9" style="7"/>
    <col min="4096" max="4096" width="17.5" style="7" customWidth="1"/>
    <col min="4097" max="4097" width="16.875" style="7" customWidth="1"/>
    <col min="4098" max="4098" width="21.75" style="7" customWidth="1"/>
    <col min="4099" max="4099" width="7.5" style="7" customWidth="1"/>
    <col min="4100" max="4100" width="9" style="7"/>
    <col min="4101" max="4101" width="10.375" style="7" customWidth="1"/>
    <col min="4102" max="4102" width="10.125" style="7" customWidth="1"/>
    <col min="4103" max="4103" width="20.125" style="7" customWidth="1"/>
    <col min="4104" max="4351" width="9" style="7"/>
    <col min="4352" max="4352" width="17.5" style="7" customWidth="1"/>
    <col min="4353" max="4353" width="16.875" style="7" customWidth="1"/>
    <col min="4354" max="4354" width="21.75" style="7" customWidth="1"/>
    <col min="4355" max="4355" width="7.5" style="7" customWidth="1"/>
    <col min="4356" max="4356" width="9" style="7"/>
    <col min="4357" max="4357" width="10.375" style="7" customWidth="1"/>
    <col min="4358" max="4358" width="10.125" style="7" customWidth="1"/>
    <col min="4359" max="4359" width="20.125" style="7" customWidth="1"/>
    <col min="4360" max="4607" width="9" style="7"/>
    <col min="4608" max="4608" width="17.5" style="7" customWidth="1"/>
    <col min="4609" max="4609" width="16.875" style="7" customWidth="1"/>
    <col min="4610" max="4610" width="21.75" style="7" customWidth="1"/>
    <col min="4611" max="4611" width="7.5" style="7" customWidth="1"/>
    <col min="4612" max="4612" width="9" style="7"/>
    <col min="4613" max="4613" width="10.375" style="7" customWidth="1"/>
    <col min="4614" max="4614" width="10.125" style="7" customWidth="1"/>
    <col min="4615" max="4615" width="20.125" style="7" customWidth="1"/>
    <col min="4616" max="4863" width="9" style="7"/>
    <col min="4864" max="4864" width="17.5" style="7" customWidth="1"/>
    <col min="4865" max="4865" width="16.875" style="7" customWidth="1"/>
    <col min="4866" max="4866" width="21.75" style="7" customWidth="1"/>
    <col min="4867" max="4867" width="7.5" style="7" customWidth="1"/>
    <col min="4868" max="4868" width="9" style="7"/>
    <col min="4869" max="4869" width="10.375" style="7" customWidth="1"/>
    <col min="4870" max="4870" width="10.125" style="7" customWidth="1"/>
    <col min="4871" max="4871" width="20.125" style="7" customWidth="1"/>
    <col min="4872" max="5119" width="9" style="7"/>
    <col min="5120" max="5120" width="17.5" style="7" customWidth="1"/>
    <col min="5121" max="5121" width="16.875" style="7" customWidth="1"/>
    <col min="5122" max="5122" width="21.75" style="7" customWidth="1"/>
    <col min="5123" max="5123" width="7.5" style="7" customWidth="1"/>
    <col min="5124" max="5124" width="9" style="7"/>
    <col min="5125" max="5125" width="10.375" style="7" customWidth="1"/>
    <col min="5126" max="5126" width="10.125" style="7" customWidth="1"/>
    <col min="5127" max="5127" width="20.125" style="7" customWidth="1"/>
    <col min="5128" max="5375" width="9" style="7"/>
    <col min="5376" max="5376" width="17.5" style="7" customWidth="1"/>
    <col min="5377" max="5377" width="16.875" style="7" customWidth="1"/>
    <col min="5378" max="5378" width="21.75" style="7" customWidth="1"/>
    <col min="5379" max="5379" width="7.5" style="7" customWidth="1"/>
    <col min="5380" max="5380" width="9" style="7"/>
    <col min="5381" max="5381" width="10.375" style="7" customWidth="1"/>
    <col min="5382" max="5382" width="10.125" style="7" customWidth="1"/>
    <col min="5383" max="5383" width="20.125" style="7" customWidth="1"/>
    <col min="5384" max="5631" width="9" style="7"/>
    <col min="5632" max="5632" width="17.5" style="7" customWidth="1"/>
    <col min="5633" max="5633" width="16.875" style="7" customWidth="1"/>
    <col min="5634" max="5634" width="21.75" style="7" customWidth="1"/>
    <col min="5635" max="5635" width="7.5" style="7" customWidth="1"/>
    <col min="5636" max="5636" width="9" style="7"/>
    <col min="5637" max="5637" width="10.375" style="7" customWidth="1"/>
    <col min="5638" max="5638" width="10.125" style="7" customWidth="1"/>
    <col min="5639" max="5639" width="20.125" style="7" customWidth="1"/>
    <col min="5640" max="5887" width="9" style="7"/>
    <col min="5888" max="5888" width="17.5" style="7" customWidth="1"/>
    <col min="5889" max="5889" width="16.875" style="7" customWidth="1"/>
    <col min="5890" max="5890" width="21.75" style="7" customWidth="1"/>
    <col min="5891" max="5891" width="7.5" style="7" customWidth="1"/>
    <col min="5892" max="5892" width="9" style="7"/>
    <col min="5893" max="5893" width="10.375" style="7" customWidth="1"/>
    <col min="5894" max="5894" width="10.125" style="7" customWidth="1"/>
    <col min="5895" max="5895" width="20.125" style="7" customWidth="1"/>
    <col min="5896" max="6143" width="9" style="7"/>
    <col min="6144" max="6144" width="17.5" style="7" customWidth="1"/>
    <col min="6145" max="6145" width="16.875" style="7" customWidth="1"/>
    <col min="6146" max="6146" width="21.75" style="7" customWidth="1"/>
    <col min="6147" max="6147" width="7.5" style="7" customWidth="1"/>
    <col min="6148" max="6148" width="9" style="7"/>
    <col min="6149" max="6149" width="10.375" style="7" customWidth="1"/>
    <col min="6150" max="6150" width="10.125" style="7" customWidth="1"/>
    <col min="6151" max="6151" width="20.125" style="7" customWidth="1"/>
    <col min="6152" max="6399" width="9" style="7"/>
    <col min="6400" max="6400" width="17.5" style="7" customWidth="1"/>
    <col min="6401" max="6401" width="16.875" style="7" customWidth="1"/>
    <col min="6402" max="6402" width="21.75" style="7" customWidth="1"/>
    <col min="6403" max="6403" width="7.5" style="7" customWidth="1"/>
    <col min="6404" max="6404" width="9" style="7"/>
    <col min="6405" max="6405" width="10.375" style="7" customWidth="1"/>
    <col min="6406" max="6406" width="10.125" style="7" customWidth="1"/>
    <col min="6407" max="6407" width="20.125" style="7" customWidth="1"/>
    <col min="6408" max="6655" width="9" style="7"/>
    <col min="6656" max="6656" width="17.5" style="7" customWidth="1"/>
    <col min="6657" max="6657" width="16.875" style="7" customWidth="1"/>
    <col min="6658" max="6658" width="21.75" style="7" customWidth="1"/>
    <col min="6659" max="6659" width="7.5" style="7" customWidth="1"/>
    <col min="6660" max="6660" width="9" style="7"/>
    <col min="6661" max="6661" width="10.375" style="7" customWidth="1"/>
    <col min="6662" max="6662" width="10.125" style="7" customWidth="1"/>
    <col min="6663" max="6663" width="20.125" style="7" customWidth="1"/>
    <col min="6664" max="6911" width="9" style="7"/>
    <col min="6912" max="6912" width="17.5" style="7" customWidth="1"/>
    <col min="6913" max="6913" width="16.875" style="7" customWidth="1"/>
    <col min="6914" max="6914" width="21.75" style="7" customWidth="1"/>
    <col min="6915" max="6915" width="7.5" style="7" customWidth="1"/>
    <col min="6916" max="6916" width="9" style="7"/>
    <col min="6917" max="6917" width="10.375" style="7" customWidth="1"/>
    <col min="6918" max="6918" width="10.125" style="7" customWidth="1"/>
    <col min="6919" max="6919" width="20.125" style="7" customWidth="1"/>
    <col min="6920" max="7167" width="9" style="7"/>
    <col min="7168" max="7168" width="17.5" style="7" customWidth="1"/>
    <col min="7169" max="7169" width="16.875" style="7" customWidth="1"/>
    <col min="7170" max="7170" width="21.75" style="7" customWidth="1"/>
    <col min="7171" max="7171" width="7.5" style="7" customWidth="1"/>
    <col min="7172" max="7172" width="9" style="7"/>
    <col min="7173" max="7173" width="10.375" style="7" customWidth="1"/>
    <col min="7174" max="7174" width="10.125" style="7" customWidth="1"/>
    <col min="7175" max="7175" width="20.125" style="7" customWidth="1"/>
    <col min="7176" max="7423" width="9" style="7"/>
    <col min="7424" max="7424" width="17.5" style="7" customWidth="1"/>
    <col min="7425" max="7425" width="16.875" style="7" customWidth="1"/>
    <col min="7426" max="7426" width="21.75" style="7" customWidth="1"/>
    <col min="7427" max="7427" width="7.5" style="7" customWidth="1"/>
    <col min="7428" max="7428" width="9" style="7"/>
    <col min="7429" max="7429" width="10.375" style="7" customWidth="1"/>
    <col min="7430" max="7430" width="10.125" style="7" customWidth="1"/>
    <col min="7431" max="7431" width="20.125" style="7" customWidth="1"/>
    <col min="7432" max="7679" width="9" style="7"/>
    <col min="7680" max="7680" width="17.5" style="7" customWidth="1"/>
    <col min="7681" max="7681" width="16.875" style="7" customWidth="1"/>
    <col min="7682" max="7682" width="21.75" style="7" customWidth="1"/>
    <col min="7683" max="7683" width="7.5" style="7" customWidth="1"/>
    <col min="7684" max="7684" width="9" style="7"/>
    <col min="7685" max="7685" width="10.375" style="7" customWidth="1"/>
    <col min="7686" max="7686" width="10.125" style="7" customWidth="1"/>
    <col min="7687" max="7687" width="20.125" style="7" customWidth="1"/>
    <col min="7688" max="7935" width="9" style="7"/>
    <col min="7936" max="7936" width="17.5" style="7" customWidth="1"/>
    <col min="7937" max="7937" width="16.875" style="7" customWidth="1"/>
    <col min="7938" max="7938" width="21.75" style="7" customWidth="1"/>
    <col min="7939" max="7939" width="7.5" style="7" customWidth="1"/>
    <col min="7940" max="7940" width="9" style="7"/>
    <col min="7941" max="7941" width="10.375" style="7" customWidth="1"/>
    <col min="7942" max="7942" width="10.125" style="7" customWidth="1"/>
    <col min="7943" max="7943" width="20.125" style="7" customWidth="1"/>
    <col min="7944" max="8191" width="9" style="7"/>
    <col min="8192" max="8192" width="17.5" style="7" customWidth="1"/>
    <col min="8193" max="8193" width="16.875" style="7" customWidth="1"/>
    <col min="8194" max="8194" width="21.75" style="7" customWidth="1"/>
    <col min="8195" max="8195" width="7.5" style="7" customWidth="1"/>
    <col min="8196" max="8196" width="9" style="7"/>
    <col min="8197" max="8197" width="10.375" style="7" customWidth="1"/>
    <col min="8198" max="8198" width="10.125" style="7" customWidth="1"/>
    <col min="8199" max="8199" width="20.125" style="7" customWidth="1"/>
    <col min="8200" max="8447" width="9" style="7"/>
    <col min="8448" max="8448" width="17.5" style="7" customWidth="1"/>
    <col min="8449" max="8449" width="16.875" style="7" customWidth="1"/>
    <col min="8450" max="8450" width="21.75" style="7" customWidth="1"/>
    <col min="8451" max="8451" width="7.5" style="7" customWidth="1"/>
    <col min="8452" max="8452" width="9" style="7"/>
    <col min="8453" max="8453" width="10.375" style="7" customWidth="1"/>
    <col min="8454" max="8454" width="10.125" style="7" customWidth="1"/>
    <col min="8455" max="8455" width="20.125" style="7" customWidth="1"/>
    <col min="8456" max="8703" width="9" style="7"/>
    <col min="8704" max="8704" width="17.5" style="7" customWidth="1"/>
    <col min="8705" max="8705" width="16.875" style="7" customWidth="1"/>
    <col min="8706" max="8706" width="21.75" style="7" customWidth="1"/>
    <col min="8707" max="8707" width="7.5" style="7" customWidth="1"/>
    <col min="8708" max="8708" width="9" style="7"/>
    <col min="8709" max="8709" width="10.375" style="7" customWidth="1"/>
    <col min="8710" max="8710" width="10.125" style="7" customWidth="1"/>
    <col min="8711" max="8711" width="20.125" style="7" customWidth="1"/>
    <col min="8712" max="8959" width="9" style="7"/>
    <col min="8960" max="8960" width="17.5" style="7" customWidth="1"/>
    <col min="8961" max="8961" width="16.875" style="7" customWidth="1"/>
    <col min="8962" max="8962" width="21.75" style="7" customWidth="1"/>
    <col min="8963" max="8963" width="7.5" style="7" customWidth="1"/>
    <col min="8964" max="8964" width="9" style="7"/>
    <col min="8965" max="8965" width="10.375" style="7" customWidth="1"/>
    <col min="8966" max="8966" width="10.125" style="7" customWidth="1"/>
    <col min="8967" max="8967" width="20.125" style="7" customWidth="1"/>
    <col min="8968" max="9215" width="9" style="7"/>
    <col min="9216" max="9216" width="17.5" style="7" customWidth="1"/>
    <col min="9217" max="9217" width="16.875" style="7" customWidth="1"/>
    <col min="9218" max="9218" width="21.75" style="7" customWidth="1"/>
    <col min="9219" max="9219" width="7.5" style="7" customWidth="1"/>
    <col min="9220" max="9220" width="9" style="7"/>
    <col min="9221" max="9221" width="10.375" style="7" customWidth="1"/>
    <col min="9222" max="9222" width="10.125" style="7" customWidth="1"/>
    <col min="9223" max="9223" width="20.125" style="7" customWidth="1"/>
    <col min="9224" max="9471" width="9" style="7"/>
    <col min="9472" max="9472" width="17.5" style="7" customWidth="1"/>
    <col min="9473" max="9473" width="16.875" style="7" customWidth="1"/>
    <col min="9474" max="9474" width="21.75" style="7" customWidth="1"/>
    <col min="9475" max="9475" width="7.5" style="7" customWidth="1"/>
    <col min="9476" max="9476" width="9" style="7"/>
    <col min="9477" max="9477" width="10.375" style="7" customWidth="1"/>
    <col min="9478" max="9478" width="10.125" style="7" customWidth="1"/>
    <col min="9479" max="9479" width="20.125" style="7" customWidth="1"/>
    <col min="9480" max="9727" width="9" style="7"/>
    <col min="9728" max="9728" width="17.5" style="7" customWidth="1"/>
    <col min="9729" max="9729" width="16.875" style="7" customWidth="1"/>
    <col min="9730" max="9730" width="21.75" style="7" customWidth="1"/>
    <col min="9731" max="9731" width="7.5" style="7" customWidth="1"/>
    <col min="9732" max="9732" width="9" style="7"/>
    <col min="9733" max="9733" width="10.375" style="7" customWidth="1"/>
    <col min="9734" max="9734" width="10.125" style="7" customWidth="1"/>
    <col min="9735" max="9735" width="20.125" style="7" customWidth="1"/>
    <col min="9736" max="9983" width="9" style="7"/>
    <col min="9984" max="9984" width="17.5" style="7" customWidth="1"/>
    <col min="9985" max="9985" width="16.875" style="7" customWidth="1"/>
    <col min="9986" max="9986" width="21.75" style="7" customWidth="1"/>
    <col min="9987" max="9987" width="7.5" style="7" customWidth="1"/>
    <col min="9988" max="9988" width="9" style="7"/>
    <col min="9989" max="9989" width="10.375" style="7" customWidth="1"/>
    <col min="9990" max="9990" width="10.125" style="7" customWidth="1"/>
    <col min="9991" max="9991" width="20.125" style="7" customWidth="1"/>
    <col min="9992" max="10239" width="9" style="7"/>
    <col min="10240" max="10240" width="17.5" style="7" customWidth="1"/>
    <col min="10241" max="10241" width="16.875" style="7" customWidth="1"/>
    <col min="10242" max="10242" width="21.75" style="7" customWidth="1"/>
    <col min="10243" max="10243" width="7.5" style="7" customWidth="1"/>
    <col min="10244" max="10244" width="9" style="7"/>
    <col min="10245" max="10245" width="10.375" style="7" customWidth="1"/>
    <col min="10246" max="10246" width="10.125" style="7" customWidth="1"/>
    <col min="10247" max="10247" width="20.125" style="7" customWidth="1"/>
    <col min="10248" max="10495" width="9" style="7"/>
    <col min="10496" max="10496" width="17.5" style="7" customWidth="1"/>
    <col min="10497" max="10497" width="16.875" style="7" customWidth="1"/>
    <col min="10498" max="10498" width="21.75" style="7" customWidth="1"/>
    <col min="10499" max="10499" width="7.5" style="7" customWidth="1"/>
    <col min="10500" max="10500" width="9" style="7"/>
    <col min="10501" max="10501" width="10.375" style="7" customWidth="1"/>
    <col min="10502" max="10502" width="10.125" style="7" customWidth="1"/>
    <col min="10503" max="10503" width="20.125" style="7" customWidth="1"/>
    <col min="10504" max="10751" width="9" style="7"/>
    <col min="10752" max="10752" width="17.5" style="7" customWidth="1"/>
    <col min="10753" max="10753" width="16.875" style="7" customWidth="1"/>
    <col min="10754" max="10754" width="21.75" style="7" customWidth="1"/>
    <col min="10755" max="10755" width="7.5" style="7" customWidth="1"/>
    <col min="10756" max="10756" width="9" style="7"/>
    <col min="10757" max="10757" width="10.375" style="7" customWidth="1"/>
    <col min="10758" max="10758" width="10.125" style="7" customWidth="1"/>
    <col min="10759" max="10759" width="20.125" style="7" customWidth="1"/>
    <col min="10760" max="11007" width="9" style="7"/>
    <col min="11008" max="11008" width="17.5" style="7" customWidth="1"/>
    <col min="11009" max="11009" width="16.875" style="7" customWidth="1"/>
    <col min="11010" max="11010" width="21.75" style="7" customWidth="1"/>
    <col min="11011" max="11011" width="7.5" style="7" customWidth="1"/>
    <col min="11012" max="11012" width="9" style="7"/>
    <col min="11013" max="11013" width="10.375" style="7" customWidth="1"/>
    <col min="11014" max="11014" width="10.125" style="7" customWidth="1"/>
    <col min="11015" max="11015" width="20.125" style="7" customWidth="1"/>
    <col min="11016" max="11263" width="9" style="7"/>
    <col min="11264" max="11264" width="17.5" style="7" customWidth="1"/>
    <col min="11265" max="11265" width="16.875" style="7" customWidth="1"/>
    <col min="11266" max="11266" width="21.75" style="7" customWidth="1"/>
    <col min="11267" max="11267" width="7.5" style="7" customWidth="1"/>
    <col min="11268" max="11268" width="9" style="7"/>
    <col min="11269" max="11269" width="10.375" style="7" customWidth="1"/>
    <col min="11270" max="11270" width="10.125" style="7" customWidth="1"/>
    <col min="11271" max="11271" width="20.125" style="7" customWidth="1"/>
    <col min="11272" max="11519" width="9" style="7"/>
    <col min="11520" max="11520" width="17.5" style="7" customWidth="1"/>
    <col min="11521" max="11521" width="16.875" style="7" customWidth="1"/>
    <col min="11522" max="11522" width="21.75" style="7" customWidth="1"/>
    <col min="11523" max="11523" width="7.5" style="7" customWidth="1"/>
    <col min="11524" max="11524" width="9" style="7"/>
    <col min="11525" max="11525" width="10.375" style="7" customWidth="1"/>
    <col min="11526" max="11526" width="10.125" style="7" customWidth="1"/>
    <col min="11527" max="11527" width="20.125" style="7" customWidth="1"/>
    <col min="11528" max="11775" width="9" style="7"/>
    <col min="11776" max="11776" width="17.5" style="7" customWidth="1"/>
    <col min="11777" max="11777" width="16.875" style="7" customWidth="1"/>
    <col min="11778" max="11778" width="21.75" style="7" customWidth="1"/>
    <col min="11779" max="11779" width="7.5" style="7" customWidth="1"/>
    <col min="11780" max="11780" width="9" style="7"/>
    <col min="11781" max="11781" width="10.375" style="7" customWidth="1"/>
    <col min="11782" max="11782" width="10.125" style="7" customWidth="1"/>
    <col min="11783" max="11783" width="20.125" style="7" customWidth="1"/>
    <col min="11784" max="12031" width="9" style="7"/>
    <col min="12032" max="12032" width="17.5" style="7" customWidth="1"/>
    <col min="12033" max="12033" width="16.875" style="7" customWidth="1"/>
    <col min="12034" max="12034" width="21.75" style="7" customWidth="1"/>
    <col min="12035" max="12035" width="7.5" style="7" customWidth="1"/>
    <col min="12036" max="12036" width="9" style="7"/>
    <col min="12037" max="12037" width="10.375" style="7" customWidth="1"/>
    <col min="12038" max="12038" width="10.125" style="7" customWidth="1"/>
    <col min="12039" max="12039" width="20.125" style="7" customWidth="1"/>
    <col min="12040" max="12287" width="9" style="7"/>
    <col min="12288" max="12288" width="17.5" style="7" customWidth="1"/>
    <col min="12289" max="12289" width="16.875" style="7" customWidth="1"/>
    <col min="12290" max="12290" width="21.75" style="7" customWidth="1"/>
    <col min="12291" max="12291" width="7.5" style="7" customWidth="1"/>
    <col min="12292" max="12292" width="9" style="7"/>
    <col min="12293" max="12293" width="10.375" style="7" customWidth="1"/>
    <col min="12294" max="12294" width="10.125" style="7" customWidth="1"/>
    <col min="12295" max="12295" width="20.125" style="7" customWidth="1"/>
    <col min="12296" max="12543" width="9" style="7"/>
    <col min="12544" max="12544" width="17.5" style="7" customWidth="1"/>
    <col min="12545" max="12545" width="16.875" style="7" customWidth="1"/>
    <col min="12546" max="12546" width="21.75" style="7" customWidth="1"/>
    <col min="12547" max="12547" width="7.5" style="7" customWidth="1"/>
    <col min="12548" max="12548" width="9" style="7"/>
    <col min="12549" max="12549" width="10.375" style="7" customWidth="1"/>
    <col min="12550" max="12550" width="10.125" style="7" customWidth="1"/>
    <col min="12551" max="12551" width="20.125" style="7" customWidth="1"/>
    <col min="12552" max="12799" width="9" style="7"/>
    <col min="12800" max="12800" width="17.5" style="7" customWidth="1"/>
    <col min="12801" max="12801" width="16.875" style="7" customWidth="1"/>
    <col min="12802" max="12802" width="21.75" style="7" customWidth="1"/>
    <col min="12803" max="12803" width="7.5" style="7" customWidth="1"/>
    <col min="12804" max="12804" width="9" style="7"/>
    <col min="12805" max="12805" width="10.375" style="7" customWidth="1"/>
    <col min="12806" max="12806" width="10.125" style="7" customWidth="1"/>
    <col min="12807" max="12807" width="20.125" style="7" customWidth="1"/>
    <col min="12808" max="13055" width="9" style="7"/>
    <col min="13056" max="13056" width="17.5" style="7" customWidth="1"/>
    <col min="13057" max="13057" width="16.875" style="7" customWidth="1"/>
    <col min="13058" max="13058" width="21.75" style="7" customWidth="1"/>
    <col min="13059" max="13059" width="7.5" style="7" customWidth="1"/>
    <col min="13060" max="13060" width="9" style="7"/>
    <col min="13061" max="13061" width="10.375" style="7" customWidth="1"/>
    <col min="13062" max="13062" width="10.125" style="7" customWidth="1"/>
    <col min="13063" max="13063" width="20.125" style="7" customWidth="1"/>
    <col min="13064" max="13311" width="9" style="7"/>
    <col min="13312" max="13312" width="17.5" style="7" customWidth="1"/>
    <col min="13313" max="13313" width="16.875" style="7" customWidth="1"/>
    <col min="13314" max="13314" width="21.75" style="7" customWidth="1"/>
    <col min="13315" max="13315" width="7.5" style="7" customWidth="1"/>
    <col min="13316" max="13316" width="9" style="7"/>
    <col min="13317" max="13317" width="10.375" style="7" customWidth="1"/>
    <col min="13318" max="13318" width="10.125" style="7" customWidth="1"/>
    <col min="13319" max="13319" width="20.125" style="7" customWidth="1"/>
    <col min="13320" max="13567" width="9" style="7"/>
    <col min="13568" max="13568" width="17.5" style="7" customWidth="1"/>
    <col min="13569" max="13569" width="16.875" style="7" customWidth="1"/>
    <col min="13570" max="13570" width="21.75" style="7" customWidth="1"/>
    <col min="13571" max="13571" width="7.5" style="7" customWidth="1"/>
    <col min="13572" max="13572" width="9" style="7"/>
    <col min="13573" max="13573" width="10.375" style="7" customWidth="1"/>
    <col min="13574" max="13574" width="10.125" style="7" customWidth="1"/>
    <col min="13575" max="13575" width="20.125" style="7" customWidth="1"/>
    <col min="13576" max="13823" width="9" style="7"/>
    <col min="13824" max="13824" width="17.5" style="7" customWidth="1"/>
    <col min="13825" max="13825" width="16.875" style="7" customWidth="1"/>
    <col min="13826" max="13826" width="21.75" style="7" customWidth="1"/>
    <col min="13827" max="13827" width="7.5" style="7" customWidth="1"/>
    <col min="13828" max="13828" width="9" style="7"/>
    <col min="13829" max="13829" width="10.375" style="7" customWidth="1"/>
    <col min="13830" max="13830" width="10.125" style="7" customWidth="1"/>
    <col min="13831" max="13831" width="20.125" style="7" customWidth="1"/>
    <col min="13832" max="14079" width="9" style="7"/>
    <col min="14080" max="14080" width="17.5" style="7" customWidth="1"/>
    <col min="14081" max="14081" width="16.875" style="7" customWidth="1"/>
    <col min="14082" max="14082" width="21.75" style="7" customWidth="1"/>
    <col min="14083" max="14083" width="7.5" style="7" customWidth="1"/>
    <col min="14084" max="14084" width="9" style="7"/>
    <col min="14085" max="14085" width="10.375" style="7" customWidth="1"/>
    <col min="14086" max="14086" width="10.125" style="7" customWidth="1"/>
    <col min="14087" max="14087" width="20.125" style="7" customWidth="1"/>
    <col min="14088" max="14335" width="9" style="7"/>
    <col min="14336" max="14336" width="17.5" style="7" customWidth="1"/>
    <col min="14337" max="14337" width="16.875" style="7" customWidth="1"/>
    <col min="14338" max="14338" width="21.75" style="7" customWidth="1"/>
    <col min="14339" max="14339" width="7.5" style="7" customWidth="1"/>
    <col min="14340" max="14340" width="9" style="7"/>
    <col min="14341" max="14341" width="10.375" style="7" customWidth="1"/>
    <col min="14342" max="14342" width="10.125" style="7" customWidth="1"/>
    <col min="14343" max="14343" width="20.125" style="7" customWidth="1"/>
    <col min="14344" max="14591" width="9" style="7"/>
    <col min="14592" max="14592" width="17.5" style="7" customWidth="1"/>
    <col min="14593" max="14593" width="16.875" style="7" customWidth="1"/>
    <col min="14594" max="14594" width="21.75" style="7" customWidth="1"/>
    <col min="14595" max="14595" width="7.5" style="7" customWidth="1"/>
    <col min="14596" max="14596" width="9" style="7"/>
    <col min="14597" max="14597" width="10.375" style="7" customWidth="1"/>
    <col min="14598" max="14598" width="10.125" style="7" customWidth="1"/>
    <col min="14599" max="14599" width="20.125" style="7" customWidth="1"/>
    <col min="14600" max="14847" width="9" style="7"/>
    <col min="14848" max="14848" width="17.5" style="7" customWidth="1"/>
    <col min="14849" max="14849" width="16.875" style="7" customWidth="1"/>
    <col min="14850" max="14850" width="21.75" style="7" customWidth="1"/>
    <col min="14851" max="14851" width="7.5" style="7" customWidth="1"/>
    <col min="14852" max="14852" width="9" style="7"/>
    <col min="14853" max="14853" width="10.375" style="7" customWidth="1"/>
    <col min="14854" max="14854" width="10.125" style="7" customWidth="1"/>
    <col min="14855" max="14855" width="20.125" style="7" customWidth="1"/>
    <col min="14856" max="15103" width="9" style="7"/>
    <col min="15104" max="15104" width="17.5" style="7" customWidth="1"/>
    <col min="15105" max="15105" width="16.875" style="7" customWidth="1"/>
    <col min="15106" max="15106" width="21.75" style="7" customWidth="1"/>
    <col min="15107" max="15107" width="7.5" style="7" customWidth="1"/>
    <col min="15108" max="15108" width="9" style="7"/>
    <col min="15109" max="15109" width="10.375" style="7" customWidth="1"/>
    <col min="15110" max="15110" width="10.125" style="7" customWidth="1"/>
    <col min="15111" max="15111" width="20.125" style="7" customWidth="1"/>
    <col min="15112" max="15359" width="9" style="7"/>
    <col min="15360" max="15360" width="17.5" style="7" customWidth="1"/>
    <col min="15361" max="15361" width="16.875" style="7" customWidth="1"/>
    <col min="15362" max="15362" width="21.75" style="7" customWidth="1"/>
    <col min="15363" max="15363" width="7.5" style="7" customWidth="1"/>
    <col min="15364" max="15364" width="9" style="7"/>
    <col min="15365" max="15365" width="10.375" style="7" customWidth="1"/>
    <col min="15366" max="15366" width="10.125" style="7" customWidth="1"/>
    <col min="15367" max="15367" width="20.125" style="7" customWidth="1"/>
    <col min="15368" max="15615" width="9" style="7"/>
    <col min="15616" max="15616" width="17.5" style="7" customWidth="1"/>
    <col min="15617" max="15617" width="16.875" style="7" customWidth="1"/>
    <col min="15618" max="15618" width="21.75" style="7" customWidth="1"/>
    <col min="15619" max="15619" width="7.5" style="7" customWidth="1"/>
    <col min="15620" max="15620" width="9" style="7"/>
    <col min="15621" max="15621" width="10.375" style="7" customWidth="1"/>
    <col min="15622" max="15622" width="10.125" style="7" customWidth="1"/>
    <col min="15623" max="15623" width="20.125" style="7" customWidth="1"/>
    <col min="15624" max="15871" width="9" style="7"/>
    <col min="15872" max="15872" width="17.5" style="7" customWidth="1"/>
    <col min="15873" max="15873" width="16.875" style="7" customWidth="1"/>
    <col min="15874" max="15874" width="21.75" style="7" customWidth="1"/>
    <col min="15875" max="15875" width="7.5" style="7" customWidth="1"/>
    <col min="15876" max="15876" width="9" style="7"/>
    <col min="15877" max="15877" width="10.375" style="7" customWidth="1"/>
    <col min="15878" max="15878" width="10.125" style="7" customWidth="1"/>
    <col min="15879" max="15879" width="20.125" style="7" customWidth="1"/>
    <col min="15880" max="16127" width="9" style="7"/>
    <col min="16128" max="16128" width="17.5" style="7" customWidth="1"/>
    <col min="16129" max="16129" width="16.875" style="7" customWidth="1"/>
    <col min="16130" max="16130" width="21.75" style="7" customWidth="1"/>
    <col min="16131" max="16131" width="7.5" style="7" customWidth="1"/>
    <col min="16132" max="16132" width="9" style="7"/>
    <col min="16133" max="16133" width="10.375" style="7" customWidth="1"/>
    <col min="16134" max="16134" width="10.125" style="7" customWidth="1"/>
    <col min="16135" max="16135" width="20.125" style="7" customWidth="1"/>
    <col min="16136" max="16384" width="9" style="7"/>
  </cols>
  <sheetData>
    <row r="1" ht="34.15" customHeight="1" spans="1:12">
      <c r="A1" s="8" t="str">
        <f>挂画!A1</f>
        <v>南通盛和中创158户型软装清单</v>
      </c>
      <c r="B1" s="8"/>
      <c r="C1" s="9"/>
      <c r="D1" s="8"/>
      <c r="E1" s="8"/>
      <c r="F1" s="8"/>
      <c r="G1" s="8"/>
      <c r="H1" s="8"/>
      <c r="I1" s="8"/>
      <c r="J1" s="8"/>
      <c r="K1" s="8"/>
      <c r="L1" s="9"/>
    </row>
    <row r="2" ht="34.15" customHeight="1" spans="1:12">
      <c r="A2" s="10" t="s">
        <v>158</v>
      </c>
      <c r="B2" s="10"/>
      <c r="C2" s="11"/>
      <c r="D2" s="10"/>
      <c r="E2" s="10"/>
      <c r="F2" s="10"/>
      <c r="G2" s="10"/>
      <c r="H2" s="10"/>
      <c r="I2" s="10"/>
      <c r="J2" s="10"/>
      <c r="K2" s="10"/>
      <c r="L2" s="11"/>
    </row>
    <row r="3" ht="34.15" customHeight="1" spans="1:12">
      <c r="A3" s="12" t="s">
        <v>33</v>
      </c>
      <c r="B3" s="12" t="s">
        <v>34</v>
      </c>
      <c r="C3" s="12" t="s">
        <v>35</v>
      </c>
      <c r="D3" s="13" t="s">
        <v>36</v>
      </c>
      <c r="E3" s="13" t="s">
        <v>37</v>
      </c>
      <c r="F3" s="12" t="s">
        <v>38</v>
      </c>
      <c r="G3" s="12" t="s">
        <v>39</v>
      </c>
      <c r="H3" s="12" t="s">
        <v>9</v>
      </c>
      <c r="I3" s="12" t="s">
        <v>8</v>
      </c>
      <c r="J3" s="12" t="s">
        <v>40</v>
      </c>
      <c r="K3" s="12" t="s">
        <v>41</v>
      </c>
      <c r="L3" s="12" t="s">
        <v>11</v>
      </c>
    </row>
    <row r="4" s="1" customFormat="1" ht="100.15" customHeight="1" spans="1:12">
      <c r="A4" s="14" t="s">
        <v>127</v>
      </c>
      <c r="B4" s="15" t="s">
        <v>159</v>
      </c>
      <c r="C4" s="15" t="s">
        <v>160</v>
      </c>
      <c r="D4" s="15"/>
      <c r="E4" s="15" t="s">
        <v>122</v>
      </c>
      <c r="F4" s="15" t="s">
        <v>122</v>
      </c>
      <c r="G4" s="16" t="s">
        <v>47</v>
      </c>
      <c r="H4" s="15">
        <v>2</v>
      </c>
      <c r="I4" s="15" t="s">
        <v>52</v>
      </c>
      <c r="J4" s="15"/>
      <c r="K4" s="15">
        <f>+H4*J4</f>
        <v>0</v>
      </c>
      <c r="L4" s="16"/>
    </row>
    <row r="5" s="1" customFormat="1" ht="100.15" customHeight="1" spans="1:12">
      <c r="A5" s="14" t="s">
        <v>131</v>
      </c>
      <c r="B5" s="15" t="s">
        <v>43</v>
      </c>
      <c r="C5" s="15" t="s">
        <v>161</v>
      </c>
      <c r="D5" s="17"/>
      <c r="E5" s="15" t="s">
        <v>122</v>
      </c>
      <c r="F5" s="15" t="s">
        <v>122</v>
      </c>
      <c r="G5" s="16" t="s">
        <v>47</v>
      </c>
      <c r="H5" s="15">
        <v>6</v>
      </c>
      <c r="I5" s="15" t="s">
        <v>52</v>
      </c>
      <c r="J5" s="15"/>
      <c r="K5" s="15">
        <f t="shared" ref="K5:K27" si="0">+H5*J5</f>
        <v>0</v>
      </c>
      <c r="L5" s="16"/>
    </row>
    <row r="6" s="1" customFormat="1" ht="100.15" customHeight="1" spans="1:16382">
      <c r="A6" s="14" t="s">
        <v>132</v>
      </c>
      <c r="B6" s="15"/>
      <c r="C6" s="15" t="s">
        <v>162</v>
      </c>
      <c r="D6" s="17"/>
      <c r="E6" s="15" t="s">
        <v>122</v>
      </c>
      <c r="F6" s="15" t="s">
        <v>122</v>
      </c>
      <c r="G6" s="16" t="s">
        <v>47</v>
      </c>
      <c r="H6" s="15">
        <v>2</v>
      </c>
      <c r="I6" s="15" t="s">
        <v>52</v>
      </c>
      <c r="J6" s="15"/>
      <c r="K6" s="15">
        <f t="shared" si="0"/>
        <v>0</v>
      </c>
      <c r="L6" s="16"/>
      <c r="M6" s="7"/>
      <c r="N6" s="7"/>
      <c r="O6" s="7"/>
      <c r="P6" s="7"/>
      <c r="Q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</row>
    <row r="7" s="1" customFormat="1" ht="100.15" customHeight="1" spans="1:16382">
      <c r="A7" s="14" t="s">
        <v>163</v>
      </c>
      <c r="B7" s="15"/>
      <c r="C7" s="15" t="s">
        <v>164</v>
      </c>
      <c r="D7" s="17"/>
      <c r="E7" s="15" t="s">
        <v>122</v>
      </c>
      <c r="F7" s="15" t="s">
        <v>122</v>
      </c>
      <c r="G7" s="16" t="s">
        <v>47</v>
      </c>
      <c r="H7" s="15">
        <v>2</v>
      </c>
      <c r="I7" s="15" t="s">
        <v>52</v>
      </c>
      <c r="J7" s="15"/>
      <c r="K7" s="15">
        <f t="shared" si="0"/>
        <v>0</v>
      </c>
      <c r="L7" s="16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</row>
    <row r="8" s="1" customFormat="1" ht="100.15" customHeight="1" spans="1:16382">
      <c r="A8" s="14" t="s">
        <v>165</v>
      </c>
      <c r="B8" s="18" t="s">
        <v>58</v>
      </c>
      <c r="C8" s="15" t="s">
        <v>166</v>
      </c>
      <c r="D8" s="17"/>
      <c r="E8" s="15" t="s">
        <v>122</v>
      </c>
      <c r="F8" s="15" t="s">
        <v>122</v>
      </c>
      <c r="G8" s="16" t="s">
        <v>47</v>
      </c>
      <c r="H8" s="15">
        <v>6</v>
      </c>
      <c r="I8" s="15" t="s">
        <v>52</v>
      </c>
      <c r="J8" s="15"/>
      <c r="K8" s="15">
        <f t="shared" si="0"/>
        <v>0</v>
      </c>
      <c r="L8" s="14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  <c r="XFB8" s="7"/>
    </row>
    <row r="9" s="1" customFormat="1" ht="100.15" customHeight="1" spans="1:16382">
      <c r="A9" s="14" t="s">
        <v>167</v>
      </c>
      <c r="B9" s="19"/>
      <c r="C9" s="15" t="s">
        <v>168</v>
      </c>
      <c r="D9" s="17"/>
      <c r="E9" s="15" t="s">
        <v>122</v>
      </c>
      <c r="F9" s="15" t="s">
        <v>122</v>
      </c>
      <c r="G9" s="16" t="s">
        <v>47</v>
      </c>
      <c r="H9" s="15">
        <v>1</v>
      </c>
      <c r="I9" s="15" t="s">
        <v>52</v>
      </c>
      <c r="J9" s="15"/>
      <c r="K9" s="15">
        <f t="shared" si="0"/>
        <v>0</v>
      </c>
      <c r="L9" s="16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</row>
    <row r="10" s="1" customFormat="1" ht="100.15" customHeight="1" spans="1:16382">
      <c r="A10" s="14" t="s">
        <v>169</v>
      </c>
      <c r="B10" s="19"/>
      <c r="C10" s="15" t="s">
        <v>170</v>
      </c>
      <c r="D10" s="17"/>
      <c r="E10" s="15" t="s">
        <v>122</v>
      </c>
      <c r="F10" s="15" t="s">
        <v>122</v>
      </c>
      <c r="G10" s="16" t="s">
        <v>47</v>
      </c>
      <c r="H10" s="15">
        <v>4</v>
      </c>
      <c r="I10" s="15" t="s">
        <v>52</v>
      </c>
      <c r="J10" s="15"/>
      <c r="K10" s="15">
        <f t="shared" si="0"/>
        <v>0</v>
      </c>
      <c r="L10" s="14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</row>
    <row r="11" s="1" customFormat="1" ht="100.15" customHeight="1" spans="1:16382">
      <c r="A11" s="14" t="s">
        <v>171</v>
      </c>
      <c r="B11" s="15" t="s">
        <v>140</v>
      </c>
      <c r="C11" s="15" t="s">
        <v>172</v>
      </c>
      <c r="D11" s="17"/>
      <c r="E11" s="15" t="s">
        <v>122</v>
      </c>
      <c r="F11" s="15" t="s">
        <v>122</v>
      </c>
      <c r="G11" s="16" t="s">
        <v>47</v>
      </c>
      <c r="H11" s="15">
        <v>6</v>
      </c>
      <c r="I11" s="15" t="s">
        <v>52</v>
      </c>
      <c r="J11" s="15"/>
      <c r="K11" s="15">
        <f t="shared" si="0"/>
        <v>0</v>
      </c>
      <c r="L11" s="14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</row>
    <row r="12" s="1" customFormat="1" ht="100.15" customHeight="1" spans="1:16382">
      <c r="A12" s="14" t="s">
        <v>173</v>
      </c>
      <c r="B12" s="15"/>
      <c r="C12" s="15" t="s">
        <v>174</v>
      </c>
      <c r="D12" s="17"/>
      <c r="E12" s="15" t="s">
        <v>122</v>
      </c>
      <c r="F12" s="15" t="s">
        <v>122</v>
      </c>
      <c r="G12" s="16" t="s">
        <v>47</v>
      </c>
      <c r="H12" s="15">
        <v>8</v>
      </c>
      <c r="I12" s="15" t="s">
        <v>52</v>
      </c>
      <c r="J12" s="15"/>
      <c r="K12" s="15">
        <f t="shared" si="0"/>
        <v>0</v>
      </c>
      <c r="L12" s="14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</row>
    <row r="13" customFormat="1" ht="100.15" customHeight="1" spans="1:16384">
      <c r="A13" s="14" t="s">
        <v>175</v>
      </c>
      <c r="B13" s="20" t="s">
        <v>176</v>
      </c>
      <c r="C13" s="15" t="s">
        <v>172</v>
      </c>
      <c r="D13" s="21"/>
      <c r="E13" s="15" t="s">
        <v>122</v>
      </c>
      <c r="F13" s="15" t="s">
        <v>122</v>
      </c>
      <c r="G13" s="16" t="s">
        <v>47</v>
      </c>
      <c r="H13" s="15">
        <v>3</v>
      </c>
      <c r="I13" s="15" t="s">
        <v>52</v>
      </c>
      <c r="J13" s="15"/>
      <c r="K13" s="15">
        <f t="shared" si="0"/>
        <v>0</v>
      </c>
      <c r="L13" s="14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  <c r="XFD13" s="7"/>
    </row>
    <row r="14" customFormat="1" ht="100.15" customHeight="1" spans="1:16384">
      <c r="A14" s="14" t="s">
        <v>177</v>
      </c>
      <c r="B14" s="15" t="s">
        <v>69</v>
      </c>
      <c r="C14" s="15" t="s">
        <v>178</v>
      </c>
      <c r="D14" s="21"/>
      <c r="E14" s="15" t="s">
        <v>122</v>
      </c>
      <c r="F14" s="15" t="s">
        <v>122</v>
      </c>
      <c r="G14" s="16" t="s">
        <v>47</v>
      </c>
      <c r="H14" s="15">
        <v>1</v>
      </c>
      <c r="I14" s="15" t="s">
        <v>52</v>
      </c>
      <c r="J14" s="15"/>
      <c r="K14" s="15">
        <f t="shared" si="0"/>
        <v>0</v>
      </c>
      <c r="L14" s="14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  <c r="XFD14" s="7"/>
    </row>
    <row r="15" customFormat="1" ht="100.15" customHeight="1" spans="1:16384">
      <c r="A15" s="14" t="s">
        <v>179</v>
      </c>
      <c r="B15" s="15"/>
      <c r="C15" s="15" t="s">
        <v>180</v>
      </c>
      <c r="D15" s="21"/>
      <c r="E15" s="15" t="s">
        <v>122</v>
      </c>
      <c r="F15" s="15" t="s">
        <v>122</v>
      </c>
      <c r="G15" s="16" t="s">
        <v>47</v>
      </c>
      <c r="H15" s="15">
        <v>2</v>
      </c>
      <c r="I15" s="15" t="s">
        <v>52</v>
      </c>
      <c r="J15" s="15"/>
      <c r="K15" s="15">
        <f t="shared" si="0"/>
        <v>0</v>
      </c>
      <c r="L15" s="14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  <c r="XFC15" s="7"/>
      <c r="XFD15" s="7"/>
    </row>
    <row r="16" customFormat="1" ht="100.15" customHeight="1" spans="1:16384">
      <c r="A16" s="14" t="s">
        <v>181</v>
      </c>
      <c r="B16" s="15"/>
      <c r="C16" s="15" t="s">
        <v>162</v>
      </c>
      <c r="D16" s="21"/>
      <c r="E16" s="15" t="s">
        <v>122</v>
      </c>
      <c r="F16" s="15" t="s">
        <v>122</v>
      </c>
      <c r="G16" s="16" t="s">
        <v>47</v>
      </c>
      <c r="H16" s="15">
        <v>2</v>
      </c>
      <c r="I16" s="15" t="s">
        <v>52</v>
      </c>
      <c r="J16" s="15"/>
      <c r="K16" s="15">
        <f t="shared" si="0"/>
        <v>0</v>
      </c>
      <c r="L16" s="14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  <c r="XEU16" s="7"/>
      <c r="XEV16" s="7"/>
      <c r="XEW16" s="7"/>
      <c r="XEX16" s="7"/>
      <c r="XEY16" s="7"/>
      <c r="XEZ16" s="7"/>
      <c r="XFA16" s="7"/>
      <c r="XFB16" s="7"/>
      <c r="XFC16" s="7"/>
      <c r="XFD16" s="7"/>
    </row>
    <row r="17" customFormat="1" ht="100.15" customHeight="1" spans="1:16384">
      <c r="A17" s="14" t="s">
        <v>182</v>
      </c>
      <c r="B17" s="15"/>
      <c r="C17" s="15" t="s">
        <v>183</v>
      </c>
      <c r="D17" s="21"/>
      <c r="E17" s="15" t="s">
        <v>122</v>
      </c>
      <c r="F17" s="15" t="s">
        <v>122</v>
      </c>
      <c r="G17" s="16" t="s">
        <v>47</v>
      </c>
      <c r="H17" s="15">
        <v>14</v>
      </c>
      <c r="I17" s="15" t="s">
        <v>52</v>
      </c>
      <c r="J17" s="15"/>
      <c r="K17" s="15">
        <f t="shared" si="0"/>
        <v>0</v>
      </c>
      <c r="L17" s="14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  <c r="XFB17" s="7"/>
      <c r="XFC17" s="7"/>
      <c r="XFD17" s="7"/>
    </row>
    <row r="18" customFormat="1" ht="100.15" customHeight="1" spans="1:16384">
      <c r="A18" s="14" t="s">
        <v>184</v>
      </c>
      <c r="B18" s="19" t="s">
        <v>146</v>
      </c>
      <c r="C18" s="15" t="s">
        <v>185</v>
      </c>
      <c r="D18" s="21"/>
      <c r="E18" s="15" t="s">
        <v>122</v>
      </c>
      <c r="F18" s="15" t="s">
        <v>122</v>
      </c>
      <c r="G18" s="16" t="s">
        <v>47</v>
      </c>
      <c r="H18" s="15">
        <v>6</v>
      </c>
      <c r="I18" s="15" t="s">
        <v>52</v>
      </c>
      <c r="J18" s="15"/>
      <c r="K18" s="15">
        <f t="shared" si="0"/>
        <v>0</v>
      </c>
      <c r="L18" s="14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  <c r="XFC18" s="7"/>
      <c r="XFD18" s="7"/>
    </row>
    <row r="19" ht="100.15" customHeight="1" spans="1:12">
      <c r="A19" s="14" t="s">
        <v>186</v>
      </c>
      <c r="B19" s="18" t="s">
        <v>85</v>
      </c>
      <c r="C19" s="15" t="s">
        <v>178</v>
      </c>
      <c r="D19" s="21"/>
      <c r="E19" s="15" t="s">
        <v>122</v>
      </c>
      <c r="F19" s="15" t="s">
        <v>122</v>
      </c>
      <c r="G19" s="16" t="s">
        <v>47</v>
      </c>
      <c r="H19" s="15">
        <v>1</v>
      </c>
      <c r="I19" s="15" t="s">
        <v>52</v>
      </c>
      <c r="J19" s="15"/>
      <c r="K19" s="15">
        <f t="shared" si="0"/>
        <v>0</v>
      </c>
      <c r="L19" s="14"/>
    </row>
    <row r="20" ht="100.15" customHeight="1" spans="1:12">
      <c r="A20" s="14" t="s">
        <v>187</v>
      </c>
      <c r="B20" s="19"/>
      <c r="C20" s="15" t="s">
        <v>180</v>
      </c>
      <c r="D20" s="21"/>
      <c r="E20" s="15" t="s">
        <v>122</v>
      </c>
      <c r="F20" s="15" t="s">
        <v>122</v>
      </c>
      <c r="G20" s="16" t="s">
        <v>47</v>
      </c>
      <c r="H20" s="15">
        <v>2</v>
      </c>
      <c r="I20" s="15" t="s">
        <v>52</v>
      </c>
      <c r="J20" s="15"/>
      <c r="K20" s="15">
        <f t="shared" si="0"/>
        <v>0</v>
      </c>
      <c r="L20" s="14"/>
    </row>
    <row r="21" ht="100.15" customHeight="1" spans="1:12">
      <c r="A21" s="14" t="s">
        <v>186</v>
      </c>
      <c r="B21" s="18" t="s">
        <v>91</v>
      </c>
      <c r="C21" s="15" t="s">
        <v>178</v>
      </c>
      <c r="D21" s="21"/>
      <c r="E21" s="15" t="s">
        <v>122</v>
      </c>
      <c r="F21" s="15" t="s">
        <v>122</v>
      </c>
      <c r="G21" s="16" t="s">
        <v>47</v>
      </c>
      <c r="H21" s="15">
        <v>1</v>
      </c>
      <c r="I21" s="15" t="s">
        <v>52</v>
      </c>
      <c r="J21" s="15"/>
      <c r="K21" s="15">
        <f t="shared" si="0"/>
        <v>0</v>
      </c>
      <c r="L21" s="14"/>
    </row>
    <row r="22" ht="100.15" customHeight="1" spans="1:12">
      <c r="A22" s="14" t="s">
        <v>187</v>
      </c>
      <c r="B22" s="19"/>
      <c r="C22" s="15" t="s">
        <v>180</v>
      </c>
      <c r="D22" s="21"/>
      <c r="E22" s="15" t="s">
        <v>122</v>
      </c>
      <c r="F22" s="15" t="s">
        <v>122</v>
      </c>
      <c r="G22" s="16" t="s">
        <v>47</v>
      </c>
      <c r="H22" s="15">
        <v>2</v>
      </c>
      <c r="I22" s="15" t="s">
        <v>52</v>
      </c>
      <c r="J22" s="15"/>
      <c r="K22" s="15">
        <f t="shared" si="0"/>
        <v>0</v>
      </c>
      <c r="L22" s="14"/>
    </row>
    <row r="23" ht="100.15" customHeight="1" spans="1:12">
      <c r="A23" s="14" t="s">
        <v>188</v>
      </c>
      <c r="B23" s="18" t="s">
        <v>93</v>
      </c>
      <c r="C23" s="15" t="s">
        <v>189</v>
      </c>
      <c r="D23" s="21"/>
      <c r="E23" s="15" t="s">
        <v>122</v>
      </c>
      <c r="F23" s="15" t="s">
        <v>122</v>
      </c>
      <c r="G23" s="16" t="s">
        <v>47</v>
      </c>
      <c r="H23" s="15">
        <v>2</v>
      </c>
      <c r="I23" s="15" t="s">
        <v>52</v>
      </c>
      <c r="J23" s="15"/>
      <c r="K23" s="15">
        <f t="shared" si="0"/>
        <v>0</v>
      </c>
      <c r="L23" s="14"/>
    </row>
    <row r="24" ht="100.15" customHeight="1" spans="1:12">
      <c r="A24" s="14" t="s">
        <v>190</v>
      </c>
      <c r="B24" s="20"/>
      <c r="C24" s="15" t="s">
        <v>191</v>
      </c>
      <c r="D24" s="21"/>
      <c r="E24" s="15" t="s">
        <v>122</v>
      </c>
      <c r="F24" s="15" t="s">
        <v>122</v>
      </c>
      <c r="G24" s="16" t="s">
        <v>47</v>
      </c>
      <c r="H24" s="15">
        <v>16</v>
      </c>
      <c r="I24" s="15" t="s">
        <v>52</v>
      </c>
      <c r="J24" s="15"/>
      <c r="K24" s="15">
        <f t="shared" si="0"/>
        <v>0</v>
      </c>
      <c r="L24" s="14"/>
    </row>
    <row r="25" customFormat="1" ht="100.15" customHeight="1" spans="1:16384">
      <c r="A25" s="14" t="s">
        <v>192</v>
      </c>
      <c r="B25" s="19" t="s">
        <v>105</v>
      </c>
      <c r="C25" s="15" t="s">
        <v>193</v>
      </c>
      <c r="D25" s="21"/>
      <c r="E25" s="15" t="s">
        <v>122</v>
      </c>
      <c r="F25" s="15" t="s">
        <v>122</v>
      </c>
      <c r="G25" s="16" t="s">
        <v>47</v>
      </c>
      <c r="H25" s="15">
        <v>1</v>
      </c>
      <c r="I25" s="15" t="s">
        <v>52</v>
      </c>
      <c r="J25" s="15"/>
      <c r="K25" s="15">
        <f t="shared" si="0"/>
        <v>0</v>
      </c>
      <c r="L25" s="14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  <c r="XFA25" s="7"/>
      <c r="XFB25" s="7"/>
      <c r="XFC25" s="7"/>
      <c r="XFD25" s="7"/>
    </row>
    <row r="26" ht="100.15" customHeight="1" spans="1:12">
      <c r="A26" s="14" t="s">
        <v>194</v>
      </c>
      <c r="B26" s="19"/>
      <c r="C26" s="15" t="s">
        <v>195</v>
      </c>
      <c r="D26" s="21"/>
      <c r="E26" s="15" t="s">
        <v>122</v>
      </c>
      <c r="F26" s="15" t="s">
        <v>122</v>
      </c>
      <c r="G26" s="16" t="s">
        <v>47</v>
      </c>
      <c r="H26" s="15">
        <v>2</v>
      </c>
      <c r="I26" s="15" t="s">
        <v>52</v>
      </c>
      <c r="J26" s="15"/>
      <c r="K26" s="15">
        <f t="shared" si="0"/>
        <v>0</v>
      </c>
      <c r="L26" s="14"/>
    </row>
    <row r="27" ht="100.15" customHeight="1" spans="1:12">
      <c r="A27" s="14" t="s">
        <v>196</v>
      </c>
      <c r="B27" s="20"/>
      <c r="C27" s="15" t="s">
        <v>197</v>
      </c>
      <c r="D27" s="21"/>
      <c r="E27" s="15" t="s">
        <v>122</v>
      </c>
      <c r="F27" s="15" t="s">
        <v>122</v>
      </c>
      <c r="G27" s="16" t="s">
        <v>47</v>
      </c>
      <c r="H27" s="15">
        <v>1</v>
      </c>
      <c r="I27" s="15" t="s">
        <v>52</v>
      </c>
      <c r="J27" s="15"/>
      <c r="K27" s="15">
        <f t="shared" si="0"/>
        <v>0</v>
      </c>
      <c r="L27" s="14"/>
    </row>
    <row r="28" ht="30" customHeight="1" spans="1:12">
      <c r="A28" s="22" t="s">
        <v>198</v>
      </c>
      <c r="B28" s="22"/>
      <c r="C28" s="22"/>
      <c r="D28" s="22"/>
      <c r="E28" s="22"/>
      <c r="F28" s="23"/>
      <c r="G28" s="24"/>
      <c r="H28" s="25">
        <f>SUM(H4:H27)</f>
        <v>93</v>
      </c>
      <c r="I28" s="24"/>
      <c r="J28" s="24" t="s">
        <v>113</v>
      </c>
      <c r="K28" s="24">
        <f>SUM(K4:K27)</f>
        <v>0</v>
      </c>
      <c r="L28" s="24"/>
    </row>
    <row r="29" ht="33.95" customHeight="1" spans="1:12">
      <c r="A29" s="26" t="s">
        <v>125</v>
      </c>
      <c r="B29" s="26"/>
      <c r="C29" s="16"/>
      <c r="D29" s="26"/>
      <c r="E29" s="26"/>
      <c r="F29" s="26"/>
      <c r="G29" s="26"/>
      <c r="H29" s="26"/>
      <c r="I29" s="26"/>
      <c r="J29" s="26"/>
      <c r="K29" s="26"/>
      <c r="L29" s="16"/>
    </row>
  </sheetData>
  <mergeCells count="11">
    <mergeCell ref="A1:L1"/>
    <mergeCell ref="A2:L2"/>
    <mergeCell ref="A29:L29"/>
    <mergeCell ref="B5:B7"/>
    <mergeCell ref="B8:B10"/>
    <mergeCell ref="B11:B12"/>
    <mergeCell ref="B14:B17"/>
    <mergeCell ref="B19:B20"/>
    <mergeCell ref="B21:B22"/>
    <mergeCell ref="B23:B24"/>
    <mergeCell ref="B25:B27"/>
  </mergeCells>
  <printOptions horizontalCentered="1"/>
  <pageMargins left="0.393700787401575" right="0.393700787401575" top="0.708661417322835" bottom="0.393700787401575" header="0.511811023622047" footer="0.511811023622047"/>
  <pageSetup paperSize="9" scale="51" firstPageNumber="4294963191" fitToHeight="0" orientation="portrait" useFirstPageNumber="1"/>
  <headerFooter alignWithMargins="0"/>
  <rowBreaks count="4" manualBreakCount="4">
    <brk id="29" max="16383" man="1"/>
    <brk id="29" max="16383" man="1"/>
    <brk id="29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汇总</vt:lpstr>
      <vt:lpstr>设计范围示意图（标注面积）</vt:lpstr>
      <vt:lpstr>家具</vt:lpstr>
      <vt:lpstr>灯具</vt:lpstr>
      <vt:lpstr>地毯</vt:lpstr>
      <vt:lpstr>窗帘</vt:lpstr>
      <vt:lpstr>挂画</vt:lpstr>
      <vt:lpstr>饰品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qian</cp:lastModifiedBy>
  <dcterms:created xsi:type="dcterms:W3CDTF">2012-09-09T12:02:00Z</dcterms:created>
  <cp:lastPrinted>2022-02-14T16:52:00Z</cp:lastPrinted>
  <dcterms:modified xsi:type="dcterms:W3CDTF">2023-11-15T06:05:52Z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B3D791792EBC49CD82B1FD2D896BD13F_13</vt:lpwstr>
  </property>
</Properties>
</file>