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6"/>
  </bookViews>
  <sheets>
    <sheet name="涂料" sheetId="44" r:id="rId1"/>
    <sheet name="瓷砖" sheetId="37" r:id="rId2"/>
    <sheet name="地板地毯" sheetId="34" r:id="rId3"/>
    <sheet name="石材" sheetId="26" r:id="rId4"/>
    <sheet name="墙布硬包" sheetId="42" r:id="rId5"/>
    <sheet name="木作" sheetId="25" r:id="rId6"/>
    <sheet name="玻璃、亚克力" sheetId="43" r:id="rId7"/>
    <sheet name="金属" sheetId="45" r:id="rId8"/>
  </sheets>
  <definedNames>
    <definedName name="_xlnm.Print_Area" localSheetId="1">瓷砖!$A$1:$I$11</definedName>
    <definedName name="_xlnm.Print_Area" localSheetId="2">地板地毯!$A$1:$I$6</definedName>
    <definedName name="_xlnm.Print_Area" localSheetId="5">木作!$A$1:$G$8</definedName>
    <definedName name="_xlnm.Print_Area" localSheetId="3">石材!$A$1:$F$11</definedName>
    <definedName name="_xlnm.Print_Area" localSheetId="4">墙布硬包!$A$1:$F$13</definedName>
    <definedName name="_xlnm.Print_Area" localSheetId="6">玻璃、亚克力!$A$1:$G$9</definedName>
    <definedName name="_xlnm.Print_Area" localSheetId="0">涂料!$A$1:$F$7</definedName>
    <definedName name="_xlnm.Print_Area" localSheetId="7">金属!$A$1:$G$9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851CCC68E91482783EBFD92D631A578" descr="1617255039045"/>
        <xdr:cNvPicPr>
          <a:picLocks noChangeAspect="1"/>
        </xdr:cNvPicPr>
      </xdr:nvPicPr>
      <xdr:blipFill>
        <a:blip r:embed="rId1"/>
        <a:srcRect l="23005" t="16244" r="63269" b="55008"/>
        <a:stretch>
          <a:fillRect/>
        </a:stretch>
      </xdr:blipFill>
      <xdr:spPr>
        <a:xfrm>
          <a:off x="4191000" y="2693670"/>
          <a:ext cx="1327150" cy="1283335"/>
        </a:xfrm>
        <a:prstGeom prst="roundRect">
          <a:avLst/>
        </a:prstGeom>
      </xdr:spPr>
    </xdr:pic>
  </etc:cellImage>
  <etc:cellImage>
    <xdr:pic>
      <xdr:nvPicPr>
        <xdr:cNvPr id="6" name="ID_0FF2F35B12FA45DCA33ECE4B91D26B19" descr="6cb7171a9fa9a3f4e545e3f56b4ad2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80560" y="5812790"/>
          <a:ext cx="1512570" cy="1132840"/>
        </a:xfrm>
        <a:prstGeom prst="roundRect">
          <a:avLst/>
        </a:prstGeom>
      </xdr:spPr>
    </xdr:pic>
  </etc:cellImage>
  <etc:cellImage>
    <xdr:pic>
      <xdr:nvPicPr>
        <xdr:cNvPr id="9" name="ID_0FABAA92C8A64F6395BC0620F3E3F407" descr="fc17c43d0069ea887ad349d457bbb37"/>
        <xdr:cNvPicPr>
          <a:picLocks noChangeAspect="1"/>
        </xdr:cNvPicPr>
      </xdr:nvPicPr>
      <xdr:blipFill>
        <a:blip r:embed="rId3"/>
        <a:srcRect l="5106" b="45165"/>
        <a:stretch>
          <a:fillRect/>
        </a:stretch>
      </xdr:blipFill>
      <xdr:spPr>
        <a:xfrm>
          <a:off x="4664710" y="1280160"/>
          <a:ext cx="1131570" cy="1150620"/>
        </a:xfrm>
        <a:prstGeom prst="rect">
          <a:avLst/>
        </a:prstGeom>
      </xdr:spPr>
    </xdr:pic>
  </etc:cellImage>
  <etc:cellImage>
    <xdr:pic>
      <xdr:nvPicPr>
        <xdr:cNvPr id="3" name="ID_F0F8038D5F0C4283809E91138BFB3414" descr="c15761a97203bc30c65c457e83790da"/>
        <xdr:cNvPicPr>
          <a:picLocks noChangeAspect="1"/>
        </xdr:cNvPicPr>
      </xdr:nvPicPr>
      <xdr:blipFill>
        <a:blip r:embed="rId4"/>
        <a:srcRect l="35914" t="49936" r="37415" b="30951"/>
        <a:stretch>
          <a:fillRect/>
        </a:stretch>
      </xdr:blipFill>
      <xdr:spPr>
        <a:xfrm>
          <a:off x="4594860" y="11894820"/>
          <a:ext cx="1280795" cy="1220470"/>
        </a:xfrm>
        <a:prstGeom prst="roundRect">
          <a:avLst/>
        </a:prstGeom>
      </xdr:spPr>
    </xdr:pic>
  </etc:cellImage>
  <etc:cellImage>
    <xdr:pic>
      <xdr:nvPicPr>
        <xdr:cNvPr id="5" name="ID_35F011E9F220471DB21E0D471D3A3302" descr="580add3b286a57126c7750679f22e4c"/>
        <xdr:cNvPicPr>
          <a:picLocks noChangeAspect="1"/>
        </xdr:cNvPicPr>
      </xdr:nvPicPr>
      <xdr:blipFill>
        <a:blip r:embed="rId5"/>
        <a:srcRect l="31547" t="37368" r="41449" b="43737"/>
        <a:stretch>
          <a:fillRect/>
        </a:stretch>
      </xdr:blipFill>
      <xdr:spPr>
        <a:xfrm>
          <a:off x="4601210" y="8859520"/>
          <a:ext cx="1287145" cy="1198880"/>
        </a:xfrm>
        <a:prstGeom prst="roundRect">
          <a:avLst/>
        </a:prstGeom>
      </xdr:spPr>
    </xdr:pic>
  </etc:cellImage>
  <etc:cellImage>
    <xdr:pic>
      <xdr:nvPicPr>
        <xdr:cNvPr id="4" name="ID_511A1E9AE71548AF81BA3D0CE0728AB7" descr="bff5c2cc0f84787aff5b7b810ff7388"/>
        <xdr:cNvPicPr>
          <a:picLocks noChangeAspect="1"/>
        </xdr:cNvPicPr>
      </xdr:nvPicPr>
      <xdr:blipFill>
        <a:blip r:embed="rId6"/>
        <a:srcRect l="28684" t="41909" r="33545" b="31367"/>
        <a:stretch>
          <a:fillRect/>
        </a:stretch>
      </xdr:blipFill>
      <xdr:spPr>
        <a:xfrm>
          <a:off x="4608830" y="7328535"/>
          <a:ext cx="1301115" cy="1224915"/>
        </a:xfrm>
        <a:prstGeom prst="roundRect">
          <a:avLst/>
        </a:prstGeom>
      </xdr:spPr>
    </xdr:pic>
  </etc:cellImage>
  <etc:cellImage>
    <xdr:pic>
      <xdr:nvPicPr>
        <xdr:cNvPr id="13" name="ID_1444CB8B9AF8432E819F8529D6CB783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587875" y="4319270"/>
          <a:ext cx="1313815" cy="114427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4" name="ID_2C111B67831847528ECDDDC22A3DC183" descr="9d93de6afd011df4a027672783a2f28"/>
        <xdr:cNvPicPr>
          <a:picLocks noChangeAspect="1"/>
        </xdr:cNvPicPr>
      </xdr:nvPicPr>
      <xdr:blipFill>
        <a:blip r:embed="rId8"/>
        <a:srcRect l="32271" t="38042" r="34063" b="37758"/>
        <a:stretch>
          <a:fillRect/>
        </a:stretch>
      </xdr:blipFill>
      <xdr:spPr>
        <a:xfrm>
          <a:off x="4607560" y="2748280"/>
          <a:ext cx="1268095" cy="1216025"/>
        </a:xfrm>
        <a:prstGeom prst="roundRect">
          <a:avLst/>
        </a:prstGeom>
      </xdr:spPr>
    </xdr:pic>
  </etc:cellImage>
  <etc:cellImage>
    <xdr:pic>
      <xdr:nvPicPr>
        <xdr:cNvPr id="21" name="ID_72ECAE7B45524696B0002DEC5C8DD63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480560" y="8917940"/>
          <a:ext cx="1504315" cy="93980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22" name="ID_005CEA5267AE424A95428B0EEC9933DE" descr="de83e9d719beb31f8ad8685bc1b90a4"/>
        <xdr:cNvPicPr>
          <a:picLocks noChangeAspect="1"/>
        </xdr:cNvPicPr>
      </xdr:nvPicPr>
      <xdr:blipFill>
        <a:blip r:embed="rId10"/>
        <a:srcRect l="15902" r="27334"/>
        <a:stretch>
          <a:fillRect/>
        </a:stretch>
      </xdr:blipFill>
      <xdr:spPr>
        <a:xfrm>
          <a:off x="4483735" y="7366000"/>
          <a:ext cx="1500505" cy="1113155"/>
        </a:xfrm>
        <a:prstGeom prst="roundRect">
          <a:avLst/>
        </a:prstGeom>
      </xdr:spPr>
    </xdr:pic>
  </etc:cellImage>
  <etc:cellImage>
    <xdr:pic>
      <xdr:nvPicPr>
        <xdr:cNvPr id="23" name="ID_7320CC014AAB4C66A5B1F224D7946C95"/>
        <xdr:cNvPicPr>
          <a:picLocks noChangeAspect="1"/>
        </xdr:cNvPicPr>
      </xdr:nvPicPr>
      <xdr:blipFill>
        <a:blip r:embed="rId11"/>
        <a:srcRect r="53847"/>
        <a:stretch>
          <a:fillRect/>
        </a:stretch>
      </xdr:blipFill>
      <xdr:spPr>
        <a:xfrm>
          <a:off x="4620260" y="2752090"/>
          <a:ext cx="1245235" cy="127127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24" name="ID_4F5329FCB2714FB3BAC5AEB17125106A" descr="3626cdc3be82bbbeeaa72bb7bef5f01"/>
        <xdr:cNvPicPr>
          <a:picLocks noChangeAspect="1"/>
        </xdr:cNvPicPr>
      </xdr:nvPicPr>
      <xdr:blipFill>
        <a:blip r:embed="rId12"/>
        <a:srcRect l="19707" t="56013" r="43506" b="19887"/>
        <a:stretch>
          <a:fillRect/>
        </a:stretch>
      </xdr:blipFill>
      <xdr:spPr>
        <a:xfrm>
          <a:off x="4625340" y="1268730"/>
          <a:ext cx="1280795" cy="1195705"/>
        </a:xfrm>
        <a:prstGeom prst="roundRect">
          <a:avLst/>
        </a:prstGeom>
      </xdr:spPr>
    </xdr:pic>
  </etc:cellImage>
  <etc:cellImage>
    <xdr:pic>
      <xdr:nvPicPr>
        <xdr:cNvPr id="25" name="ID_5020297ED8E14BD4A7292ADF27C8100A"/>
        <xdr:cNvPicPr>
          <a:picLocks noChangeAspect="1"/>
        </xdr:cNvPicPr>
      </xdr:nvPicPr>
      <xdr:blipFill>
        <a:blip r:embed="rId13"/>
        <a:srcRect b="9156"/>
        <a:stretch>
          <a:fillRect/>
        </a:stretch>
      </xdr:blipFill>
      <xdr:spPr>
        <a:xfrm>
          <a:off x="4697095" y="2823845"/>
          <a:ext cx="1148715" cy="118554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26" name="ID_A477E09811FE40ECB65ADDCFC361A6D2" descr="IMG_20210824_172210(1)"/>
        <xdr:cNvPicPr>
          <a:picLocks noChangeAspect="1"/>
        </xdr:cNvPicPr>
      </xdr:nvPicPr>
      <xdr:blipFill>
        <a:blip r:embed="rId14"/>
        <a:srcRect l="30782" t="17536" r="35594" b="37926"/>
        <a:stretch>
          <a:fillRect/>
        </a:stretch>
      </xdr:blipFill>
      <xdr:spPr>
        <a:xfrm>
          <a:off x="4664075" y="1313815"/>
          <a:ext cx="1092835" cy="1091565"/>
        </a:xfrm>
        <a:prstGeom prst="roundRect">
          <a:avLst/>
        </a:prstGeom>
      </xdr:spPr>
    </xdr:pic>
  </etc:cellImage>
  <etc:cellImage>
    <xdr:pic>
      <xdr:nvPicPr>
        <xdr:cNvPr id="27" name="ID_F5737B078F744D9093341E3A932DA134" descr="bce13aa41a990eff3a6d7c6c637ecc1"/>
        <xdr:cNvPicPr>
          <a:picLocks noChangeAspect="1"/>
        </xdr:cNvPicPr>
      </xdr:nvPicPr>
      <xdr:blipFill>
        <a:blip r:embed="rId15"/>
        <a:srcRect l="22877" t="44327" r="35456" b="24312"/>
        <a:stretch>
          <a:fillRect/>
        </a:stretch>
      </xdr:blipFill>
      <xdr:spPr>
        <a:xfrm>
          <a:off x="4587875" y="5829300"/>
          <a:ext cx="1285240" cy="1238885"/>
        </a:xfrm>
        <a:prstGeom prst="roundRect">
          <a:avLst/>
        </a:prstGeom>
      </xdr:spPr>
    </xdr:pic>
  </etc:cellImage>
  <etc:cellImage>
    <xdr:pic>
      <xdr:nvPicPr>
        <xdr:cNvPr id="7" name="ID_7121AC3DB8B34F49B1807C64FDE5609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 rot="16200000">
          <a:off x="4674235" y="10382250"/>
          <a:ext cx="1100455" cy="134366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8" name="ID_1A440CB7B8E2451EA4573336F8CED05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387215" y="4406900"/>
          <a:ext cx="1311910" cy="124841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2" name="ID_100143B991C24F5EB039FFBFA7526266"/>
        <xdr:cNvPicPr>
          <a:picLocks noChangeAspect="1"/>
        </xdr:cNvPicPr>
      </xdr:nvPicPr>
      <xdr:blipFill>
        <a:blip r:embed="rId18"/>
        <a:srcRect b="51499"/>
        <a:stretch>
          <a:fillRect/>
        </a:stretch>
      </xdr:blipFill>
      <xdr:spPr>
        <a:xfrm>
          <a:off x="5779135" y="1270000"/>
          <a:ext cx="1225550" cy="1158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4AF88D8E4D3048A290528C0B16ADDF36" descr="eb87ff5a06adeb4108112aba379029b"/>
        <xdr:cNvPicPr>
          <a:picLocks noChangeAspect="1"/>
        </xdr:cNvPicPr>
      </xdr:nvPicPr>
      <xdr:blipFill>
        <a:blip r:embed="rId19"/>
        <a:srcRect l="19724" t="32073" r="23796" b="41637"/>
        <a:stretch>
          <a:fillRect/>
        </a:stretch>
      </xdr:blipFill>
      <xdr:spPr>
        <a:xfrm>
          <a:off x="5781675" y="5775960"/>
          <a:ext cx="1221105" cy="1223010"/>
        </a:xfrm>
        <a:prstGeom prst="rect">
          <a:avLst/>
        </a:prstGeom>
      </xdr:spPr>
    </xdr:pic>
  </etc:cellImage>
  <etc:cellImage>
    <xdr:pic>
      <xdr:nvPicPr>
        <xdr:cNvPr id="29" name="ID_BE215598646D4E80B628FBED793FCEBE" descr="2d8b5fa85ad0af83f8030ec14dcaf4c"/>
        <xdr:cNvPicPr>
          <a:picLocks noChangeAspect="1"/>
        </xdr:cNvPicPr>
      </xdr:nvPicPr>
      <xdr:blipFill>
        <a:blip r:embed="rId20"/>
        <a:srcRect l="51283" t="44314" r="34084" b="40132"/>
        <a:stretch>
          <a:fillRect/>
        </a:stretch>
      </xdr:blipFill>
      <xdr:spPr>
        <a:xfrm>
          <a:off x="5803900" y="4302125"/>
          <a:ext cx="1176655" cy="1146175"/>
        </a:xfrm>
        <a:prstGeom prst="roundRect">
          <a:avLst/>
        </a:prstGeom>
      </xdr:spPr>
    </xdr:pic>
  </etc:cellImage>
  <etc:cellImage>
    <xdr:pic>
      <xdr:nvPicPr>
        <xdr:cNvPr id="30" name="ID_9CB4C12700EE4B3497EA4D1B4531336C"/>
        <xdr:cNvPicPr>
          <a:picLocks noChangeAspect="1"/>
        </xdr:cNvPicPr>
      </xdr:nvPicPr>
      <xdr:blipFill>
        <a:blip r:embed="rId21"/>
        <a:srcRect l="20116" t="48" r="26499" b="-48"/>
        <a:stretch>
          <a:fillRect/>
        </a:stretch>
      </xdr:blipFill>
      <xdr:spPr>
        <a:xfrm>
          <a:off x="5786755" y="7330440"/>
          <a:ext cx="1210945" cy="1139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79E46B2D714A44578381608A731B9548" descr="5eb17e486730a26ddc654a9ab7d1dbb"/>
        <xdr:cNvPicPr>
          <a:picLocks noChangeAspect="1"/>
        </xdr:cNvPicPr>
      </xdr:nvPicPr>
      <xdr:blipFill>
        <a:blip r:embed="rId22"/>
        <a:srcRect l="11380" t="32346" r="48500" b="14130"/>
        <a:stretch>
          <a:fillRect/>
        </a:stretch>
      </xdr:blipFill>
      <xdr:spPr>
        <a:xfrm>
          <a:off x="4533265" y="7313295"/>
          <a:ext cx="1468755" cy="1130935"/>
        </a:xfrm>
        <a:prstGeom prst="roundRect">
          <a:avLst/>
        </a:prstGeom>
      </xdr:spPr>
    </xdr:pic>
  </etc:cellImage>
  <etc:cellImage>
    <xdr:pic>
      <xdr:nvPicPr>
        <xdr:cNvPr id="10" name="ID_452A6D75FA62438CB9ADC002ACF8440E" descr="eaedf4a9b4738a0d34c8268bf9be11a"/>
        <xdr:cNvPicPr>
          <a:picLocks noChangeAspect="1"/>
        </xdr:cNvPicPr>
      </xdr:nvPicPr>
      <xdr:blipFill>
        <a:blip r:embed="rId23"/>
        <a:srcRect l="14126" t="33942" r="14060" b="34510"/>
        <a:stretch>
          <a:fillRect/>
        </a:stretch>
      </xdr:blipFill>
      <xdr:spPr>
        <a:xfrm>
          <a:off x="4559935" y="1199515"/>
          <a:ext cx="1316355" cy="1249680"/>
        </a:xfrm>
        <a:prstGeom prst="roundRect">
          <a:avLst/>
        </a:prstGeom>
      </xdr:spPr>
    </xdr:pic>
  </etc:cellImage>
  <etc:cellImage>
    <xdr:pic>
      <xdr:nvPicPr>
        <xdr:cNvPr id="17" name="ID_555975C0D9584F0B89E057B1AE33C465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4620895" y="4339590"/>
          <a:ext cx="1210945" cy="113347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8" name="ID_47250D02684D4A6F92367EA53DF7414F" descr="e8f51199d854beba56078cdbc4e84df"/>
        <xdr:cNvPicPr>
          <a:picLocks noChangeAspect="1"/>
        </xdr:cNvPicPr>
      </xdr:nvPicPr>
      <xdr:blipFill>
        <a:blip r:embed="rId25"/>
        <a:srcRect l="56143" t="36908" b="30841"/>
        <a:stretch>
          <a:fillRect/>
        </a:stretch>
      </xdr:blipFill>
      <xdr:spPr>
        <a:xfrm>
          <a:off x="9977120" y="1391920"/>
          <a:ext cx="1703070" cy="935990"/>
        </a:xfrm>
        <a:prstGeom prst="rect">
          <a:avLst/>
        </a:prstGeom>
      </xdr:spPr>
    </xdr:pic>
  </etc:cellImage>
  <etc:cellImage>
    <xdr:pic>
      <xdr:nvPicPr>
        <xdr:cNvPr id="19" name="ID_86A4047FF04A488E872A3E039C8EDEA4" descr="49805ed58d0c3389a586d4ab2b1a2b1"/>
        <xdr:cNvPicPr>
          <a:picLocks noChangeAspect="1"/>
        </xdr:cNvPicPr>
      </xdr:nvPicPr>
      <xdr:blipFill>
        <a:blip r:embed="rId26"/>
        <a:srcRect l="227" t="29755" r="48078" b="28457"/>
        <a:stretch>
          <a:fillRect/>
        </a:stretch>
      </xdr:blipFill>
      <xdr:spPr>
        <a:xfrm>
          <a:off x="10027920" y="4366260"/>
          <a:ext cx="1663065" cy="1009650"/>
        </a:xfrm>
        <a:prstGeom prst="rect">
          <a:avLst/>
        </a:prstGeom>
      </xdr:spPr>
    </xdr:pic>
  </etc:cellImage>
  <etc:cellImage>
    <xdr:pic>
      <xdr:nvPicPr>
        <xdr:cNvPr id="20" name="ID_5EDF772E73614896AC5FAFB13F4BBFAF" descr="d12d8e3ed4f55e9c7d3684a77f2daa0"/>
        <xdr:cNvPicPr>
          <a:picLocks noChangeAspect="1"/>
        </xdr:cNvPicPr>
      </xdr:nvPicPr>
      <xdr:blipFill>
        <a:blip r:embed="rId27"/>
        <a:srcRect l="31509" t="14285" r="18419" b="21420"/>
        <a:stretch>
          <a:fillRect/>
        </a:stretch>
      </xdr:blipFill>
      <xdr:spPr>
        <a:xfrm>
          <a:off x="10223500" y="5791200"/>
          <a:ext cx="1252855" cy="1203960"/>
        </a:xfrm>
        <a:prstGeom prst="rect">
          <a:avLst/>
        </a:prstGeom>
      </xdr:spPr>
    </xdr:pic>
  </etc:cellImage>
  <etc:cellImage>
    <xdr:pic>
      <xdr:nvPicPr>
        <xdr:cNvPr id="11" name="ID_69D5D4CC81074DFF836B8AFA9652D233" descr="65780ff0b6ead63280e3f7e15827926"/>
        <xdr:cNvPicPr>
          <a:picLocks noChangeAspect="1"/>
        </xdr:cNvPicPr>
      </xdr:nvPicPr>
      <xdr:blipFill>
        <a:blip r:embed="rId28"/>
        <a:srcRect l="67295" t="39802" r="18690" b="41651"/>
        <a:stretch>
          <a:fillRect/>
        </a:stretch>
      </xdr:blipFill>
      <xdr:spPr>
        <a:xfrm>
          <a:off x="4888230" y="1282065"/>
          <a:ext cx="1276350" cy="1265555"/>
        </a:xfrm>
        <a:prstGeom prst="roundRect">
          <a:avLst/>
        </a:prstGeom>
      </xdr:spPr>
    </xdr:pic>
  </etc:cellImage>
  <etc:cellImage>
    <xdr:pic>
      <xdr:nvPicPr>
        <xdr:cNvPr id="35" name="ID_46EB80B5788946A4BDB6EC32AAE8310C" descr="C:\Users\Y\Desktop\d4b1cbe539ee2f2e148bd6d748b1db6a.jpgd4b1cbe539ee2f2e148bd6d748b1db6a"/>
        <xdr:cNvPicPr>
          <a:picLocks noChangeAspect="1"/>
        </xdr:cNvPicPr>
      </xdr:nvPicPr>
      <xdr:blipFill>
        <a:blip r:embed="rId29"/>
        <a:srcRect/>
        <a:stretch>
          <a:fillRect/>
        </a:stretch>
      </xdr:blipFill>
      <xdr:spPr>
        <a:xfrm>
          <a:off x="4368800" y="5335905"/>
          <a:ext cx="1296670" cy="1136650"/>
        </a:xfrm>
        <a:prstGeom prst="roundRect">
          <a:avLst/>
        </a:prstGeom>
      </xdr:spPr>
    </xdr:pic>
  </etc:cellImage>
</etc:cellImages>
</file>

<file path=xl/sharedStrings.xml><?xml version="1.0" encoding="utf-8"?>
<sst xmlns="http://schemas.openxmlformats.org/spreadsheetml/2006/main" count="347" uniqueCount="166">
  <si>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</si>
  <si>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</si>
  <si>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t>物料类型/TYPE</t>
  </si>
  <si>
    <t>涂料物料表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</si>
  <si>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</si>
  <si>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130户型</t>
  </si>
  <si>
    <t>制定时间/TIME</t>
  </si>
  <si>
    <t>编号</t>
  </si>
  <si>
    <t>名称</t>
  </si>
  <si>
    <t xml:space="preserve"> 品牌</t>
  </si>
  <si>
    <t>位置</t>
  </si>
  <si>
    <t>图示</t>
  </si>
  <si>
    <t>供应商</t>
  </si>
  <si>
    <t>No.</t>
  </si>
  <si>
    <t>PRO.NA</t>
  </si>
  <si>
    <t>BRA</t>
  </si>
  <si>
    <t>POSI</t>
  </si>
  <si>
    <t>ICON</t>
  </si>
  <si>
    <t>SUPPLIER</t>
  </si>
  <si>
    <t>PT-01</t>
  </si>
  <si>
    <t>白色涂料</t>
  </si>
  <si>
    <t>大面积天花</t>
  </si>
  <si>
    <t>集采</t>
  </si>
  <si>
    <t>PT-02</t>
  </si>
  <si>
    <t>白色防水涂料</t>
  </si>
  <si>
    <t>卫生间天花</t>
  </si>
  <si>
    <t xml:space="preserve"> </t>
  </si>
  <si>
    <t>瓷砖物料表</t>
  </si>
  <si>
    <t>规格</t>
  </si>
  <si>
    <t>集采品牌</t>
  </si>
  <si>
    <t>SPEC</t>
  </si>
  <si>
    <t>CT-01</t>
  </si>
  <si>
    <t>1200*600</t>
  </si>
  <si>
    <t>客餐厅地面</t>
  </si>
  <si>
    <t>CH12557AS</t>
  </si>
  <si>
    <t>马可波罗</t>
  </si>
  <si>
    <t>卡西诺灰Fz797059</t>
  </si>
  <si>
    <t>东鹏</t>
  </si>
  <si>
    <t>CT-02</t>
  </si>
  <si>
    <t>厨房地面</t>
  </si>
  <si>
    <t>CT-03</t>
  </si>
  <si>
    <t>600*600</t>
  </si>
  <si>
    <t>厨房墙面</t>
  </si>
  <si>
    <t>DB6492</t>
  </si>
  <si>
    <t>达伦</t>
  </si>
  <si>
    <t>威尔第白F275810_A</t>
  </si>
  <si>
    <t>CT-04</t>
  </si>
  <si>
    <t>400*800</t>
  </si>
  <si>
    <t>卫生间地面，
卫生间淋浴房地面</t>
  </si>
  <si>
    <t>欧美</t>
  </si>
  <si>
    <t>微·摩登灰FG809235_A</t>
  </si>
  <si>
    <t>CT-05</t>
  </si>
  <si>
    <t>卫生间墙面</t>
  </si>
  <si>
    <t>MC89008-S</t>
  </si>
  <si>
    <t>CT-06</t>
  </si>
  <si>
    <t>阳台地面</t>
  </si>
  <si>
    <t>地板物料表</t>
  </si>
  <si>
    <t>WF-01</t>
  </si>
  <si>
    <t>910*125</t>
  </si>
  <si>
    <t>卧室地面</t>
  </si>
  <si>
    <t>HD1DC21102104-B1M</t>
  </si>
  <si>
    <t>圣象</t>
  </si>
  <si>
    <t>石材物料表</t>
  </si>
  <si>
    <t>品牌</t>
  </si>
  <si>
    <t>ST-01</t>
  </si>
  <si>
    <t>石材
冰川灰</t>
  </si>
  <si>
    <t>微石代精工</t>
  </si>
  <si>
    <t>门槛石</t>
  </si>
  <si>
    <t>肖振宏15880821660</t>
  </si>
  <si>
    <t>ST-02</t>
  </si>
  <si>
    <t>人造石</t>
  </si>
  <si>
    <t xml:space="preserve">维而德新材料科技 </t>
  </si>
  <si>
    <t>窗台板、飘窗
玄关台面，阳台柜台面</t>
  </si>
  <si>
    <t xml:space="preserve">杨国华：18883233428                                                            </t>
  </si>
  <si>
    <t>ST-04</t>
  </si>
  <si>
    <t>熊猫白岩板</t>
  </si>
  <si>
    <t xml:space="preserve">煌羽云石  </t>
  </si>
  <si>
    <t>电视背景墙</t>
  </si>
  <si>
    <t>张琪琪：13801649595</t>
  </si>
  <si>
    <t>ST-05</t>
  </si>
  <si>
    <t>黑白根石材</t>
  </si>
  <si>
    <t>仿云石业</t>
  </si>
  <si>
    <t>客厅电视背景墙地台</t>
  </si>
  <si>
    <t>戴兴石：15658800102</t>
  </si>
  <si>
    <t>ST-06</t>
  </si>
  <si>
    <t>潘多拉岩板
BYKI26715P</t>
  </si>
  <si>
    <t xml:space="preserve"> BLJ岩板</t>
  </si>
  <si>
    <t>主卧衣柜造型台面</t>
  </si>
  <si>
    <t>北明远：13661799285</t>
  </si>
  <si>
    <t>ST-07</t>
  </si>
  <si>
    <t>可力耐建材</t>
  </si>
  <si>
    <t>卫生间台盆台面</t>
  </si>
  <si>
    <t>江彦伟：13989455646</t>
  </si>
  <si>
    <t>壁纸物料表</t>
  </si>
  <si>
    <t>WP-01</t>
  </si>
  <si>
    <t>KM80-17</t>
  </si>
  <si>
    <t>锦盛</t>
  </si>
  <si>
    <t>客厅大面积墙面</t>
  </si>
  <si>
    <t>WP-02</t>
  </si>
  <si>
    <t>WX581-001</t>
  </si>
  <si>
    <t>宝铭装饰</t>
  </si>
  <si>
    <t>主卧大面积</t>
  </si>
  <si>
    <t xml:space="preserve">  郭赟:17375428065</t>
  </si>
  <si>
    <t>WP-03</t>
  </si>
  <si>
    <t>定制喷绘墙布</t>
  </si>
  <si>
    <t>次卧主背景</t>
  </si>
  <si>
    <t>WP-04</t>
  </si>
  <si>
    <t>WX581-039</t>
  </si>
  <si>
    <t>次卧大面积</t>
  </si>
  <si>
    <t>WP-05</t>
  </si>
  <si>
    <t>KM80-43</t>
  </si>
  <si>
    <t>儿童房大面积</t>
  </si>
  <si>
    <t>HP-01</t>
  </si>
  <si>
    <t>1102BRMB</t>
  </si>
  <si>
    <t>主卧背景墙</t>
  </si>
  <si>
    <t>HP-02</t>
  </si>
  <si>
    <t>编织皮革
JE055-520</t>
  </si>
  <si>
    <t>HP-03</t>
  </si>
  <si>
    <t>浅绿色绒布
11631YJ</t>
  </si>
  <si>
    <t>儿童房背景墙圆形造型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</si>
  <si>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</si>
  <si>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木作物料表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</si>
  <si>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</si>
  <si>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WD-01</t>
  </si>
  <si>
    <t>木饰面
H6724</t>
  </si>
  <si>
    <t>厚德林</t>
  </si>
  <si>
    <t>通用</t>
  </si>
  <si>
    <t>何大勇：13758153474</t>
  </si>
  <si>
    <t>WD-02</t>
  </si>
  <si>
    <t>造型格栅</t>
  </si>
  <si>
    <t>赫曼装饰
立邦色卡:OW033-4</t>
  </si>
  <si>
    <t>儿童房背景墙</t>
  </si>
  <si>
    <t>WD-03</t>
  </si>
  <si>
    <t>木饰面</t>
  </si>
  <si>
    <t>厚德林
立邦色卡:OW033-4
柔光面</t>
  </si>
  <si>
    <t>儿童房榻榻米</t>
  </si>
  <si>
    <t>玻璃亚克力物料表</t>
  </si>
  <si>
    <t>GL-01</t>
  </si>
  <si>
    <t>灰镜</t>
  </si>
  <si>
    <t>旭日梅兰</t>
  </si>
  <si>
    <t>客厅书柜背，玄关柜</t>
  </si>
  <si>
    <t>彭海娇18116094586</t>
  </si>
  <si>
    <t>GL-02</t>
  </si>
  <si>
    <t>灰玻</t>
  </si>
  <si>
    <t>厨房移门，阳台柜玻璃,
衣柜玻璃</t>
  </si>
  <si>
    <t>GL-03</t>
  </si>
  <si>
    <t>超白玻</t>
  </si>
  <si>
    <t>淋浴间壁龛</t>
  </si>
  <si>
    <t>MR-01</t>
  </si>
  <si>
    <t>防雾银镜</t>
  </si>
  <si>
    <t>卫生间</t>
  </si>
  <si>
    <t>金属物料表</t>
  </si>
  <si>
    <t>MT-01</t>
  </si>
  <si>
    <t>金属
3002</t>
  </si>
  <si>
    <t>冠美乐</t>
  </si>
  <si>
    <t>丁丁：13302604240</t>
  </si>
  <si>
    <t>MT-02</t>
  </si>
  <si>
    <t>金属板</t>
  </si>
  <si>
    <t>MT-03</t>
  </si>
  <si>
    <t>太空铝</t>
  </si>
  <si>
    <t>阳台柜及阳台部分墙体</t>
  </si>
  <si>
    <t>AP-01</t>
  </si>
  <si>
    <t xml:space="preserve">无孔平板直角吊顶 </t>
  </si>
  <si>
    <t>玮邦</t>
  </si>
  <si>
    <t>300*600*0.6mm（辊涂）</t>
  </si>
  <si>
    <t>厨房、卫生间顶面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</si>
</sst>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2"/>
      <name val="黑体"/>
      <charset val="134"/>
    </font>
    <font>
      <b/>
      <sz val="10.5"/>
      <name val="华文中宋"/>
      <charset val="134"/>
    </font>
    <font>
      <b/>
      <sz val="12"/>
      <name val="宋体"/>
      <charset val="134"/>
    </font>
    <font>
      <sz val="14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2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0" fillId="0" borderId="0">
      <alignment vertical="center"/>
    </xf>
    <xf numFmtId="0" fontId="27" fillId="16" borderId="8" applyNumberFormat="0" applyAlignment="0" applyProtection="0">
      <alignment vertical="center"/>
    </xf>
    <xf numFmtId="0" fontId="28" fillId="17" borderId="1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</cellStyleXfs>
  <cellXfs count="6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vertical="center" wrapText="1"/>
    </xf>
    <xf numFmtId="0" fontId="12" fillId="0" borderId="4" xfId="0" applyFont="1" applyFill="1" applyBorder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3.png"/><Relationship Id="rId8" Type="http://schemas.openxmlformats.org/officeDocument/2006/relationships/image" Target="media/image12.jpeg"/><Relationship Id="rId7" Type="http://schemas.openxmlformats.org/officeDocument/2006/relationships/image" Target="media/image11.png"/><Relationship Id="rId6" Type="http://schemas.openxmlformats.org/officeDocument/2006/relationships/image" Target="media/image10.jpeg"/><Relationship Id="rId5" Type="http://schemas.openxmlformats.org/officeDocument/2006/relationships/image" Target="media/image9.jpeg"/><Relationship Id="rId4" Type="http://schemas.openxmlformats.org/officeDocument/2006/relationships/image" Target="media/image8.jpeg"/><Relationship Id="rId3" Type="http://schemas.openxmlformats.org/officeDocument/2006/relationships/image" Target="media/image7.jpeg"/><Relationship Id="rId29" Type="http://schemas.openxmlformats.org/officeDocument/2006/relationships/image" Target="media/image33.jpeg"/><Relationship Id="rId28" Type="http://schemas.openxmlformats.org/officeDocument/2006/relationships/image" Target="media/image32.jpeg"/><Relationship Id="rId27" Type="http://schemas.openxmlformats.org/officeDocument/2006/relationships/image" Target="media/image31.jpeg"/><Relationship Id="rId26" Type="http://schemas.openxmlformats.org/officeDocument/2006/relationships/image" Target="media/image30.jpeg"/><Relationship Id="rId25" Type="http://schemas.openxmlformats.org/officeDocument/2006/relationships/image" Target="media/image29.jpeg"/><Relationship Id="rId24" Type="http://schemas.openxmlformats.org/officeDocument/2006/relationships/image" Target="media/image28.png"/><Relationship Id="rId23" Type="http://schemas.openxmlformats.org/officeDocument/2006/relationships/image" Target="media/image27.jpeg"/><Relationship Id="rId22" Type="http://schemas.openxmlformats.org/officeDocument/2006/relationships/image" Target="media/image26.jpeg"/><Relationship Id="rId21" Type="http://schemas.openxmlformats.org/officeDocument/2006/relationships/image" Target="media/image25.png"/><Relationship Id="rId20" Type="http://schemas.openxmlformats.org/officeDocument/2006/relationships/image" Target="media/image24.jpeg"/><Relationship Id="rId2" Type="http://schemas.openxmlformats.org/officeDocument/2006/relationships/image" Target="media/image6.jpeg"/><Relationship Id="rId19" Type="http://schemas.openxmlformats.org/officeDocument/2006/relationships/image" Target="media/image23.png"/><Relationship Id="rId18" Type="http://schemas.openxmlformats.org/officeDocument/2006/relationships/image" Target="media/image22.png"/><Relationship Id="rId17" Type="http://schemas.openxmlformats.org/officeDocument/2006/relationships/image" Target="media/image21.png"/><Relationship Id="rId16" Type="http://schemas.openxmlformats.org/officeDocument/2006/relationships/image" Target="media/image20.png"/><Relationship Id="rId15" Type="http://schemas.openxmlformats.org/officeDocument/2006/relationships/image" Target="media/image19.jpeg"/><Relationship Id="rId14" Type="http://schemas.openxmlformats.org/officeDocument/2006/relationships/image" Target="media/image18.jpeg"/><Relationship Id="rId13" Type="http://schemas.openxmlformats.org/officeDocument/2006/relationships/image" Target="media/image17.png"/><Relationship Id="rId12" Type="http://schemas.openxmlformats.org/officeDocument/2006/relationships/image" Target="media/image16.jpeg"/><Relationship Id="rId11" Type="http://schemas.openxmlformats.org/officeDocument/2006/relationships/image" Target="media/image15.png"/><Relationship Id="rId10" Type="http://schemas.openxmlformats.org/officeDocument/2006/relationships/image" Target="media/image14.jpeg"/><Relationship Id="rId1" Type="http://schemas.openxmlformats.org/officeDocument/2006/relationships/image" Target="media/image5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0/cellImage" Target="cellimages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225425</xdr:colOff>
      <xdr:row>5</xdr:row>
      <xdr:rowOff>280670</xdr:rowOff>
    </xdr:from>
    <xdr:to>
      <xdr:col>4</xdr:col>
      <xdr:colOff>1403985</xdr:colOff>
      <xdr:row>5</xdr:row>
      <xdr:rowOff>1393825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137414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225425</xdr:colOff>
      <xdr:row>6</xdr:row>
      <xdr:rowOff>280670</xdr:rowOff>
    </xdr:from>
    <xdr:to>
      <xdr:col>4</xdr:col>
      <xdr:colOff>1403985</xdr:colOff>
      <xdr:row>6</xdr:row>
      <xdr:rowOff>1393825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288671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215265</xdr:colOff>
      <xdr:row>8</xdr:row>
      <xdr:rowOff>171450</xdr:rowOff>
    </xdr:from>
    <xdr:to>
      <xdr:col>5</xdr:col>
      <xdr:colOff>777875</xdr:colOff>
      <xdr:row>8</xdr:row>
      <xdr:rowOff>1188085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t="8401" b="16189"/>
        <a:stretch>
          <a:fillRect/>
        </a:stretch>
      </xdr:blipFill>
      <xdr:spPr>
        <a:xfrm>
          <a:off x="4406265" y="5391150"/>
          <a:ext cx="1296035" cy="1016635"/>
        </a:xfrm>
        <a:prstGeom prst="roundRect">
          <a:avLst/>
        </a:prstGeom>
        <a:effectLst/>
      </xdr:spPr>
    </xdr:pic>
    <xdr:clientData/>
  </xdr:twoCellAnchor>
  <xdr:twoCellAnchor editAs="oneCell">
    <xdr:from>
      <xdr:col>4</xdr:col>
      <xdr:colOff>192087</xdr:colOff>
      <xdr:row>6</xdr:row>
      <xdr:rowOff>140652</xdr:rowOff>
    </xdr:from>
    <xdr:to>
      <xdr:col>5</xdr:col>
      <xdr:colOff>776922</xdr:colOff>
      <xdr:row>6</xdr:row>
      <xdr:rowOff>1218247</xdr:rowOff>
    </xdr:to>
    <xdr:pic>
      <xdr:nvPicPr>
        <xdr:cNvPr id="3" name="图片 2" descr="c5adc7f3c99a5b2d18c36ab4d569ea3"/>
        <xdr:cNvPicPr>
          <a:picLocks noChangeAspect="1"/>
        </xdr:cNvPicPr>
      </xdr:nvPicPr>
      <xdr:blipFill>
        <a:blip r:embed="rId2"/>
        <a:srcRect l="19674" t="12800" r="53916" b="44934"/>
        <a:stretch>
          <a:fillRect/>
        </a:stretch>
      </xdr:blipFill>
      <xdr:spPr>
        <a:xfrm rot="5400000">
          <a:off x="4502785" y="2521585"/>
          <a:ext cx="1077595" cy="1318260"/>
        </a:xfrm>
        <a:prstGeom prst="roundRect">
          <a:avLst/>
        </a:prstGeom>
      </xdr:spPr>
    </xdr:pic>
    <xdr:clientData/>
  </xdr:twoCellAnchor>
  <xdr:twoCellAnchor editAs="oneCell">
    <xdr:from>
      <xdr:col>4</xdr:col>
      <xdr:colOff>226695</xdr:colOff>
      <xdr:row>5</xdr:row>
      <xdr:rowOff>140970</xdr:rowOff>
    </xdr:from>
    <xdr:to>
      <xdr:col>5</xdr:col>
      <xdr:colOff>748665</xdr:colOff>
      <xdr:row>5</xdr:row>
      <xdr:rowOff>1260475</xdr:rowOff>
    </xdr:to>
    <xdr:pic>
      <xdr:nvPicPr>
        <xdr:cNvPr id="4" name="图片 3" descr="e40a8623043ca59fdc661322421b705"/>
        <xdr:cNvPicPr>
          <a:picLocks noChangeAspect="1"/>
        </xdr:cNvPicPr>
      </xdr:nvPicPr>
      <xdr:blipFill>
        <a:blip r:embed="rId3"/>
        <a:srcRect l="31184" t="47993" r="48668" b="38240"/>
        <a:stretch>
          <a:fillRect/>
        </a:stretch>
      </xdr:blipFill>
      <xdr:spPr>
        <a:xfrm>
          <a:off x="4417695" y="1283970"/>
          <a:ext cx="1255395" cy="1119505"/>
        </a:xfrm>
        <a:prstGeom prst="round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view="pageBreakPreview" zoomScale="115" zoomScaleNormal="100" workbookViewId="0">
      <selection activeCell="H7" sqref="H7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3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5" t="s">
        <v>7</v>
      </c>
      <c r="B4" s="15" t="s">
        <v>8</v>
      </c>
      <c r="C4" s="15" t="s">
        <v>9</v>
      </c>
      <c r="D4" s="15" t="s">
        <v>10</v>
      </c>
      <c r="E4" s="16" t="s">
        <v>11</v>
      </c>
      <c r="F4" s="15" t="s">
        <v>12</v>
      </c>
    </row>
    <row r="5" s="2" customFormat="1" ht="14.1" customHeight="1" spans="1:6">
      <c r="A5" s="17" t="s">
        <v>13</v>
      </c>
      <c r="B5" s="18" t="s">
        <v>14</v>
      </c>
      <c r="C5" s="17" t="s">
        <v>15</v>
      </c>
      <c r="D5" s="17" t="s">
        <v>16</v>
      </c>
      <c r="E5" s="19" t="s">
        <v>17</v>
      </c>
      <c r="F5" s="17" t="s">
        <v>18</v>
      </c>
    </row>
    <row r="6" s="3" customFormat="1" ht="119.1" customHeight="1" spans="1:7">
      <c r="A6" s="20" t="s">
        <v>19</v>
      </c>
      <c r="B6" s="21" t="s">
        <v>20</v>
      </c>
      <c r="C6" s="21"/>
      <c r="D6" s="21" t="s">
        <v>21</v>
      </c>
      <c r="E6" s="22"/>
      <c r="F6" s="21" t="s">
        <v>22</v>
      </c>
      <c r="G6" s="40"/>
    </row>
    <row r="7" s="3" customFormat="1" ht="119.1" customHeight="1" spans="1:7">
      <c r="A7" s="20" t="s">
        <v>23</v>
      </c>
      <c r="B7" s="21" t="s">
        <v>24</v>
      </c>
      <c r="C7" s="21"/>
      <c r="D7" s="21" t="s">
        <v>25</v>
      </c>
      <c r="E7" s="22"/>
      <c r="F7" s="21" t="s">
        <v>22</v>
      </c>
      <c r="G7" s="40"/>
    </row>
    <row r="8" s="3" customFormat="1" ht="119.1" customHeight="1" spans="1:7">
      <c r="A8"/>
      <c r="G8" s="40"/>
    </row>
    <row r="15" spans="12:12">
      <c r="L15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view="pageBreakPreview" zoomScale="85" zoomScaleNormal="100" topLeftCell="A6" workbookViewId="0">
      <selection activeCell="G6" sqref="G6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7" max="7" width="14.7083333333333" customWidth="1"/>
    <col min="8" max="8" width="11.3416666666667" customWidth="1"/>
    <col min="9" max="9" width="26.6333333333333" customWidth="1"/>
  </cols>
  <sheetData>
    <row r="1" s="1" customFormat="1" ht="18" customHeight="1" spans="1:9">
      <c r="A1" s="46" t="s">
        <v>0</v>
      </c>
      <c r="B1" s="47"/>
      <c r="C1" s="48" t="s">
        <v>1</v>
      </c>
      <c r="D1" s="49"/>
      <c r="E1" s="50"/>
      <c r="F1" s="7" t="s">
        <v>2</v>
      </c>
      <c r="G1" s="8" t="s">
        <v>27</v>
      </c>
      <c r="H1" s="8"/>
      <c r="I1" s="8"/>
    </row>
    <row r="2" s="1" customFormat="1" ht="18" customHeight="1" spans="1:9">
      <c r="A2" s="51" t="s">
        <v>4</v>
      </c>
      <c r="B2" s="52"/>
      <c r="C2" s="53" t="s">
        <v>5</v>
      </c>
      <c r="D2" s="54"/>
      <c r="E2" s="55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s="2" customFormat="1" ht="18" customHeight="1" spans="1:9">
      <c r="A4" s="15" t="s">
        <v>7</v>
      </c>
      <c r="B4" s="15" t="s">
        <v>28</v>
      </c>
      <c r="C4" s="15" t="s">
        <v>10</v>
      </c>
      <c r="D4" s="15" t="s">
        <v>8</v>
      </c>
      <c r="E4" s="15" t="s">
        <v>9</v>
      </c>
      <c r="F4" s="15" t="s">
        <v>11</v>
      </c>
      <c r="G4" s="15" t="s">
        <v>8</v>
      </c>
      <c r="H4" s="56" t="s">
        <v>29</v>
      </c>
      <c r="I4" s="15" t="s">
        <v>11</v>
      </c>
    </row>
    <row r="5" s="2" customFormat="1" ht="14.1" customHeight="1" spans="1:9">
      <c r="A5" s="17" t="s">
        <v>13</v>
      </c>
      <c r="B5" s="18" t="s">
        <v>30</v>
      </c>
      <c r="C5" s="18" t="s">
        <v>16</v>
      </c>
      <c r="D5" s="18" t="s">
        <v>14</v>
      </c>
      <c r="E5" s="17" t="s">
        <v>15</v>
      </c>
      <c r="F5" s="17" t="s">
        <v>17</v>
      </c>
      <c r="G5" s="17" t="s">
        <v>14</v>
      </c>
      <c r="H5" s="57" t="s">
        <v>15</v>
      </c>
      <c r="I5" s="17" t="s">
        <v>17</v>
      </c>
    </row>
    <row r="6" s="3" customFormat="1" ht="119.1" customHeight="1" spans="1:9">
      <c r="A6" s="21" t="s">
        <v>31</v>
      </c>
      <c r="B6" s="21" t="s">
        <v>32</v>
      </c>
      <c r="C6" s="21" t="s">
        <v>33</v>
      </c>
      <c r="D6" s="21" t="s">
        <v>34</v>
      </c>
      <c r="E6" s="21" t="s">
        <v>35</v>
      </c>
      <c r="F6" s="22" t="str">
        <f t="shared" ref="F6:F11" si="0">_xlfn.DISPIMG("ID_100143B991C24F5EB039FFBFA7526266",1)</f>
        <v>=DISPIMG("ID_100143B991C24F5EB039FFBFA7526266",1)</v>
      </c>
      <c r="G6" s="21" t="s">
        <v>36</v>
      </c>
      <c r="H6" s="21" t="s">
        <v>37</v>
      </c>
      <c r="I6" s="61" t="str">
        <f t="shared" ref="I6:I11" si="1">_xlfn.DISPIMG("ID_47250D02684D4A6F92367EA53DF7414F",1)</f>
        <v>=DISPIMG("ID_47250D02684D4A6F92367EA53DF7414F",1)</v>
      </c>
    </row>
    <row r="7" s="3" customFormat="1" ht="119.1" customHeight="1" spans="1:9">
      <c r="A7" s="21" t="s">
        <v>38</v>
      </c>
      <c r="B7" s="21" t="s">
        <v>32</v>
      </c>
      <c r="C7" s="21" t="s">
        <v>39</v>
      </c>
      <c r="D7" s="21" t="s">
        <v>34</v>
      </c>
      <c r="E7" s="21" t="s">
        <v>35</v>
      </c>
      <c r="F7" s="22" t="str">
        <f t="shared" si="0"/>
        <v>=DISPIMG("ID_100143B991C24F5EB039FFBFA7526266",1)</v>
      </c>
      <c r="G7" s="21" t="s">
        <v>36</v>
      </c>
      <c r="H7" s="21" t="s">
        <v>37</v>
      </c>
      <c r="I7" s="61" t="str">
        <f t="shared" si="1"/>
        <v>=DISPIMG("ID_47250D02684D4A6F92367EA53DF7414F",1)</v>
      </c>
    </row>
    <row r="8" s="3" customFormat="1" ht="119.1" customHeight="1" spans="1:9">
      <c r="A8" s="21" t="s">
        <v>40</v>
      </c>
      <c r="B8" s="21" t="s">
        <v>41</v>
      </c>
      <c r="C8" s="21" t="s">
        <v>42</v>
      </c>
      <c r="D8" s="21" t="s">
        <v>43</v>
      </c>
      <c r="E8" s="21" t="s">
        <v>44</v>
      </c>
      <c r="F8" s="22" t="str">
        <f>_xlfn.DISPIMG("ID_BE215598646D4E80B628FBED793FCEBE",1)</f>
        <v>=DISPIMG("ID_BE215598646D4E80B628FBED793FCEBE",1)</v>
      </c>
      <c r="G8" s="21" t="s">
        <v>45</v>
      </c>
      <c r="H8" s="21" t="s">
        <v>37</v>
      </c>
      <c r="I8" s="61" t="str">
        <f>_xlfn.DISPIMG("ID_86A4047FF04A488E872A3E039C8EDEA4",1)</f>
        <v>=DISPIMG("ID_86A4047FF04A488E872A3E039C8EDEA4",1)</v>
      </c>
    </row>
    <row r="9" s="3" customFormat="1" ht="119.1" customHeight="1" spans="1:9">
      <c r="A9" s="21" t="s">
        <v>46</v>
      </c>
      <c r="B9" s="21" t="s">
        <v>47</v>
      </c>
      <c r="C9" s="21" t="s">
        <v>48</v>
      </c>
      <c r="D9" s="21">
        <v>882135</v>
      </c>
      <c r="E9" s="21" t="s">
        <v>49</v>
      </c>
      <c r="F9" s="60" t="str">
        <f>_xlfn.DISPIMG("ID_4AF88D8E4D3048A290528C0B16ADDF36",1)</f>
        <v>=DISPIMG("ID_4AF88D8E4D3048A290528C0B16ADDF36",1)</v>
      </c>
      <c r="G9" s="21" t="s">
        <v>50</v>
      </c>
      <c r="H9" s="21" t="s">
        <v>37</v>
      </c>
      <c r="I9" s="61" t="str">
        <f>_xlfn.DISPIMG("ID_5EDF772E73614896AC5FAFB13F4BBFAF",1)</f>
        <v>=DISPIMG("ID_5EDF772E73614896AC5FAFB13F4BBFAF",1)</v>
      </c>
    </row>
    <row r="10" s="3" customFormat="1" ht="119.1" customHeight="1" spans="1:9">
      <c r="A10" s="21" t="s">
        <v>51</v>
      </c>
      <c r="B10" s="21" t="s">
        <v>47</v>
      </c>
      <c r="C10" s="21" t="s">
        <v>52</v>
      </c>
      <c r="D10" s="21" t="s">
        <v>53</v>
      </c>
      <c r="E10" s="21" t="s">
        <v>35</v>
      </c>
      <c r="F10" s="22" t="str">
        <f>_xlfn.DISPIMG("ID_9CB4C12700EE4B3497EA4D1B4531336C",1)</f>
        <v>=DISPIMG("ID_9CB4C12700EE4B3497EA4D1B4531336C",1)</v>
      </c>
      <c r="G10" s="21" t="s">
        <v>45</v>
      </c>
      <c r="H10" s="21" t="s">
        <v>37</v>
      </c>
      <c r="I10" s="61" t="str">
        <f>_xlfn.DISPIMG("ID_86A4047FF04A488E872A3E039C8EDEA4",1)</f>
        <v>=DISPIMG("ID_86A4047FF04A488E872A3E039C8EDEA4",1)</v>
      </c>
    </row>
    <row r="11" s="3" customFormat="1" ht="119.1" customHeight="1" spans="1:9">
      <c r="A11" s="21" t="s">
        <v>54</v>
      </c>
      <c r="B11" s="21" t="s">
        <v>32</v>
      </c>
      <c r="C11" s="21" t="s">
        <v>55</v>
      </c>
      <c r="D11" s="21" t="s">
        <v>34</v>
      </c>
      <c r="E11" s="21" t="s">
        <v>35</v>
      </c>
      <c r="F11" s="22" t="str">
        <f t="shared" si="0"/>
        <v>=DISPIMG("ID_100143B991C24F5EB039FFBFA7526266",1)</v>
      </c>
      <c r="G11" s="21" t="s">
        <v>36</v>
      </c>
      <c r="H11" s="21" t="s">
        <v>37</v>
      </c>
      <c r="I11" s="61" t="str">
        <f t="shared" si="1"/>
        <v>=DISPIMG("ID_47250D02684D4A6F92367EA53DF7414F",1)</v>
      </c>
    </row>
    <row r="18" spans="12:12">
      <c r="L18" t="s">
        <v>26</v>
      </c>
    </row>
  </sheetData>
  <mergeCells count="7">
    <mergeCell ref="A1:B1"/>
    <mergeCell ref="C1:E1"/>
    <mergeCell ref="G1:I1"/>
    <mergeCell ref="A2:B2"/>
    <mergeCell ref="C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57" firstPageNumber="4294963191" fitToHeight="0" orientation="portrait" useFirstPageNumber="1" horizontalDpi="60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view="pageBreakPreview" zoomScale="130" zoomScaleNormal="100" workbookViewId="0">
      <selection activeCell="G6" sqref="G6:I6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7" max="7" width="17.7833333333333" customWidth="1"/>
    <col min="8" max="8" width="17.975" customWidth="1"/>
    <col min="9" max="9" width="21.7166666666667" customWidth="1"/>
  </cols>
  <sheetData>
    <row r="1" s="1" customFormat="1" ht="18" customHeight="1" spans="1:9">
      <c r="A1" s="46" t="s">
        <v>0</v>
      </c>
      <c r="B1" s="47"/>
      <c r="C1" s="48" t="s">
        <v>1</v>
      </c>
      <c r="D1" s="49"/>
      <c r="E1" s="50"/>
      <c r="F1" s="7" t="s">
        <v>2</v>
      </c>
      <c r="G1" s="8" t="s">
        <v>56</v>
      </c>
      <c r="H1" s="8"/>
      <c r="I1" s="8"/>
    </row>
    <row r="2" s="1" customFormat="1" ht="18" customHeight="1" spans="1:9">
      <c r="A2" s="51" t="s">
        <v>4</v>
      </c>
      <c r="B2" s="52"/>
      <c r="C2" s="53" t="s">
        <v>5</v>
      </c>
      <c r="D2" s="54"/>
      <c r="E2" s="55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14"/>
      <c r="H3" s="14"/>
      <c r="I3" s="14"/>
    </row>
    <row r="4" s="2" customFormat="1" ht="18" customHeight="1" spans="1:9">
      <c r="A4" s="15" t="s">
        <v>7</v>
      </c>
      <c r="B4" s="15" t="s">
        <v>28</v>
      </c>
      <c r="C4" s="15" t="s">
        <v>10</v>
      </c>
      <c r="D4" s="15" t="s">
        <v>8</v>
      </c>
      <c r="E4" s="15" t="s">
        <v>9</v>
      </c>
      <c r="F4" s="15" t="s">
        <v>11</v>
      </c>
      <c r="G4" s="15" t="s">
        <v>8</v>
      </c>
      <c r="H4" s="56" t="s">
        <v>29</v>
      </c>
      <c r="I4" s="15" t="s">
        <v>11</v>
      </c>
    </row>
    <row r="5" s="2" customFormat="1" ht="14.1" customHeight="1" spans="1:9">
      <c r="A5" s="17" t="s">
        <v>13</v>
      </c>
      <c r="B5" s="18" t="s">
        <v>30</v>
      </c>
      <c r="C5" s="18" t="s">
        <v>16</v>
      </c>
      <c r="D5" s="18" t="s">
        <v>14</v>
      </c>
      <c r="E5" s="17" t="s">
        <v>15</v>
      </c>
      <c r="F5" s="17" t="s">
        <v>17</v>
      </c>
      <c r="G5" s="17" t="s">
        <v>14</v>
      </c>
      <c r="H5" s="57" t="s">
        <v>15</v>
      </c>
      <c r="I5" s="17" t="s">
        <v>17</v>
      </c>
    </row>
    <row r="6" ht="119.1" customHeight="1" spans="1:9">
      <c r="A6" s="21" t="s">
        <v>57</v>
      </c>
      <c r="B6" s="21" t="s">
        <v>58</v>
      </c>
      <c r="C6" s="21" t="s">
        <v>59</v>
      </c>
      <c r="D6" s="21" t="s">
        <v>60</v>
      </c>
      <c r="E6" s="21" t="s">
        <v>61</v>
      </c>
      <c r="F6" s="21" t="str">
        <f>_xlfn.DISPIMG("ID_0FABAA92C8A64F6395BC0620F3E3F407",1)</f>
        <v>=DISPIMG("ID_0FABAA92C8A64F6395BC0620F3E3F407",1)</v>
      </c>
      <c r="G6" s="58"/>
      <c r="H6" s="21" t="s">
        <v>61</v>
      </c>
      <c r="I6" s="58"/>
    </row>
    <row r="15" spans="4:4">
      <c r="D15" s="59"/>
    </row>
  </sheetData>
  <mergeCells count="7">
    <mergeCell ref="A1:B1"/>
    <mergeCell ref="C1:E1"/>
    <mergeCell ref="G1:I1"/>
    <mergeCell ref="A2:B2"/>
    <mergeCell ref="C2:E2"/>
    <mergeCell ref="G2:I2"/>
    <mergeCell ref="A3:F3"/>
  </mergeCells>
  <printOptions horizontalCentered="1"/>
  <pageMargins left="0.393055555555556" right="0.393055555555556" top="0.393055555555556" bottom="0.786805555555556" header="0" footer="0"/>
  <pageSetup paperSize="9" scale="55" firstPageNumber="4294963191" fitToHeight="0" orientation="portrait" useFirstPageNumber="1" horizontalDpi="600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view="pageBreakPreview" zoomScale="115" zoomScaleNormal="100" workbookViewId="0">
      <selection activeCell="D7" sqref="D7"/>
    </sheetView>
  </sheetViews>
  <sheetFormatPr defaultColWidth="9" defaultRowHeight="14.25" outlineLevelCol="6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62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5" t="s">
        <v>7</v>
      </c>
      <c r="B4" s="15" t="s">
        <v>8</v>
      </c>
      <c r="C4" s="15" t="s">
        <v>63</v>
      </c>
      <c r="D4" s="15" t="s">
        <v>10</v>
      </c>
      <c r="E4" s="16" t="s">
        <v>11</v>
      </c>
      <c r="F4" s="15" t="s">
        <v>12</v>
      </c>
    </row>
    <row r="5" s="2" customFormat="1" ht="14.1" customHeight="1" spans="1:6">
      <c r="A5" s="17" t="s">
        <v>13</v>
      </c>
      <c r="B5" s="18" t="s">
        <v>14</v>
      </c>
      <c r="C5" s="17" t="s">
        <v>15</v>
      </c>
      <c r="D5" s="17" t="s">
        <v>16</v>
      </c>
      <c r="E5" s="19" t="s">
        <v>17</v>
      </c>
      <c r="F5" s="17" t="s">
        <v>18</v>
      </c>
    </row>
    <row r="6" s="3" customFormat="1" ht="119.1" customHeight="1" spans="1:7">
      <c r="A6" s="44" t="s">
        <v>64</v>
      </c>
      <c r="B6" s="21" t="s">
        <v>65</v>
      </c>
      <c r="C6" s="21" t="s">
        <v>66</v>
      </c>
      <c r="D6" s="21" t="s">
        <v>67</v>
      </c>
      <c r="E6" s="21" t="str">
        <f>_xlfn.DISPIMG("ID_452A6D75FA62438CB9ADC002ACF8440E",1)</f>
        <v>=DISPIMG("ID_452A6D75FA62438CB9ADC002ACF8440E",1)</v>
      </c>
      <c r="F6" s="21" t="s">
        <v>68</v>
      </c>
      <c r="G6" s="40"/>
    </row>
    <row r="7" s="3" customFormat="1" ht="119.1" customHeight="1" spans="1:7">
      <c r="A7" s="44" t="s">
        <v>69</v>
      </c>
      <c r="B7" s="21" t="s">
        <v>70</v>
      </c>
      <c r="C7" s="21" t="s">
        <v>71</v>
      </c>
      <c r="D7" s="21" t="s">
        <v>72</v>
      </c>
      <c r="E7" s="23" t="str">
        <f>_xlfn.DISPIMG("ID_7320CC014AAB4C66A5B1F224D7946C95",1)</f>
        <v>=DISPIMG("ID_7320CC014AAB4C66A5B1F224D7946C95",1)</v>
      </c>
      <c r="F7" s="21" t="s">
        <v>73</v>
      </c>
      <c r="G7" s="40"/>
    </row>
    <row r="8" ht="119" customHeight="1" spans="1:6">
      <c r="A8" s="44" t="s">
        <v>74</v>
      </c>
      <c r="B8" s="21" t="s">
        <v>75</v>
      </c>
      <c r="C8" s="21" t="s">
        <v>76</v>
      </c>
      <c r="D8" s="21" t="s">
        <v>77</v>
      </c>
      <c r="E8" s="45" t="str">
        <f>_xlfn.DISPIMG("ID_0FF2F35B12FA45DCA33ECE4B91D26B19",1)</f>
        <v>=DISPIMG("ID_0FF2F35B12FA45DCA33ECE4B91D26B19",1)</v>
      </c>
      <c r="F8" s="21" t="s">
        <v>78</v>
      </c>
    </row>
    <row r="9" ht="119" customHeight="1" spans="1:6">
      <c r="A9" s="44" t="s">
        <v>79</v>
      </c>
      <c r="B9" s="21" t="s">
        <v>80</v>
      </c>
      <c r="C9" s="21" t="s">
        <v>81</v>
      </c>
      <c r="D9" s="21" t="s">
        <v>82</v>
      </c>
      <c r="E9" s="22" t="str">
        <f>_xlfn.DISPIMG("ID_005CEA5267AE424A95428B0EEC9933DE",1)</f>
        <v>=DISPIMG("ID_005CEA5267AE424A95428B0EEC9933DE",1)</v>
      </c>
      <c r="F9" s="21" t="s">
        <v>83</v>
      </c>
    </row>
    <row r="10" customFormat="1" ht="119" customHeight="1" spans="1:6">
      <c r="A10" s="44" t="s">
        <v>84</v>
      </c>
      <c r="B10" s="21" t="s">
        <v>85</v>
      </c>
      <c r="C10" s="21" t="s">
        <v>86</v>
      </c>
      <c r="D10" s="21" t="s">
        <v>87</v>
      </c>
      <c r="E10" s="21" t="str">
        <f>_xlfn.DISPIMG("ID_72ECAE7B45524696B0002DEC5C8DD630",1)</f>
        <v>=DISPIMG("ID_72ECAE7B45524696B0002DEC5C8DD630",1)</v>
      </c>
      <c r="F10" s="21" t="s">
        <v>88</v>
      </c>
    </row>
    <row r="11" customFormat="1" ht="120" customHeight="1" spans="1:6">
      <c r="A11" s="44" t="s">
        <v>89</v>
      </c>
      <c r="B11" s="21" t="s">
        <v>70</v>
      </c>
      <c r="C11" s="21" t="s">
        <v>90</v>
      </c>
      <c r="D11" s="21" t="s">
        <v>91</v>
      </c>
      <c r="E11" s="21" t="str">
        <f>_xlfn.DISPIMG("ID_79E46B2D714A44578381608A731B9548",1)</f>
        <v>=DISPIMG("ID_79E46B2D714A44578381608A731B9548",1)</v>
      </c>
      <c r="F11" s="21" t="s">
        <v>92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rowBreaks count="1" manualBreakCount="1">
    <brk id="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view="pageBreakPreview" zoomScale="115" zoomScaleNormal="100" workbookViewId="0">
      <selection activeCell="H10" sqref="H10"/>
    </sheetView>
  </sheetViews>
  <sheetFormatPr defaultColWidth="9" defaultRowHeight="14.25" outlineLevelCol="6"/>
  <cols>
    <col min="1" max="1" width="7.75" customWidth="1"/>
    <col min="2" max="2" width="17.8166666666667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93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5" t="s">
        <v>7</v>
      </c>
      <c r="B4" s="15" t="s">
        <v>8</v>
      </c>
      <c r="C4" s="15" t="s">
        <v>63</v>
      </c>
      <c r="D4" s="15" t="s">
        <v>10</v>
      </c>
      <c r="E4" s="16" t="s">
        <v>11</v>
      </c>
      <c r="F4" s="15" t="s">
        <v>12</v>
      </c>
    </row>
    <row r="5" s="2" customFormat="1" ht="14.1" customHeight="1" spans="1:6">
      <c r="A5" s="17" t="s">
        <v>13</v>
      </c>
      <c r="B5" s="18" t="s">
        <v>14</v>
      </c>
      <c r="C5" s="17" t="s">
        <v>15</v>
      </c>
      <c r="D5" s="17" t="s">
        <v>16</v>
      </c>
      <c r="E5" s="19" t="s">
        <v>17</v>
      </c>
      <c r="F5" s="17" t="s">
        <v>18</v>
      </c>
    </row>
    <row r="6" s="3" customFormat="1" ht="119.1" customHeight="1" spans="1:7">
      <c r="A6" s="21" t="s">
        <v>94</v>
      </c>
      <c r="B6" s="21" t="s">
        <v>95</v>
      </c>
      <c r="C6" s="21" t="s">
        <v>96</v>
      </c>
      <c r="D6" s="21" t="s">
        <v>97</v>
      </c>
      <c r="E6" s="25" t="str">
        <f>_xlfn.DISPIMG("ID_4F5329FCB2714FB3BAC5AEB17125106A",1)</f>
        <v>=DISPIMG("ID_4F5329FCB2714FB3BAC5AEB17125106A",1)</v>
      </c>
      <c r="F6" s="21" t="s">
        <v>22</v>
      </c>
      <c r="G6" s="40"/>
    </row>
    <row r="7" ht="120" customHeight="1" spans="1:6">
      <c r="A7" s="21" t="s">
        <v>98</v>
      </c>
      <c r="B7" s="21" t="s">
        <v>99</v>
      </c>
      <c r="C7" s="21" t="s">
        <v>100</v>
      </c>
      <c r="D7" s="21" t="s">
        <v>101</v>
      </c>
      <c r="E7" s="23" t="str">
        <f>_xlfn.DISPIMG("ID_2C111B67831847528ECDDDC22A3DC183",1)</f>
        <v>=DISPIMG("ID_2C111B67831847528ECDDDC22A3DC183",1)</v>
      </c>
      <c r="F7" s="21" t="s">
        <v>102</v>
      </c>
    </row>
    <row r="8" ht="120" customHeight="1" spans="1:6">
      <c r="A8" s="21" t="s">
        <v>103</v>
      </c>
      <c r="B8" s="21" t="s">
        <v>104</v>
      </c>
      <c r="C8" s="21" t="s">
        <v>100</v>
      </c>
      <c r="D8" s="21" t="s">
        <v>105</v>
      </c>
      <c r="E8" s="23" t="str">
        <f>_xlfn.DISPIMG("ID_1444CB8B9AF8432E819F8529D6CB7836",1)</f>
        <v>=DISPIMG("ID_1444CB8B9AF8432E819F8529D6CB7836",1)</v>
      </c>
      <c r="F8" s="21" t="s">
        <v>102</v>
      </c>
    </row>
    <row r="9" ht="120" customHeight="1" spans="1:6">
      <c r="A9" s="21" t="s">
        <v>106</v>
      </c>
      <c r="B9" s="21" t="s">
        <v>107</v>
      </c>
      <c r="C9" s="21" t="s">
        <v>100</v>
      </c>
      <c r="D9" s="21" t="s">
        <v>108</v>
      </c>
      <c r="E9" s="23" t="str">
        <f>_xlfn.DISPIMG("ID_F5737B078F744D9093341E3A932DA134",1)</f>
        <v>=DISPIMG("ID_F5737B078F744D9093341E3A932DA134",1)</v>
      </c>
      <c r="F9" s="21" t="s">
        <v>102</v>
      </c>
    </row>
    <row r="10" ht="120" customHeight="1" spans="1:6">
      <c r="A10" s="21" t="s">
        <v>109</v>
      </c>
      <c r="B10" s="21" t="s">
        <v>110</v>
      </c>
      <c r="C10" s="21" t="s">
        <v>96</v>
      </c>
      <c r="D10" s="21" t="s">
        <v>111</v>
      </c>
      <c r="E10" s="23" t="str">
        <f>_xlfn.DISPIMG("ID_511A1E9AE71548AF81BA3D0CE0728AB7",1)</f>
        <v>=DISPIMG("ID_511A1E9AE71548AF81BA3D0CE0728AB7",1)</v>
      </c>
      <c r="F10" s="21" t="s">
        <v>22</v>
      </c>
    </row>
    <row r="11" ht="120" customHeight="1" spans="1:6">
      <c r="A11" s="21" t="s">
        <v>112</v>
      </c>
      <c r="B11" s="21" t="s">
        <v>113</v>
      </c>
      <c r="C11" s="21" t="s">
        <v>100</v>
      </c>
      <c r="D11" s="21" t="s">
        <v>114</v>
      </c>
      <c r="E11" s="23" t="str">
        <f>_xlfn.DISPIMG("ID_35F011E9F220471DB21E0D471D3A3302",1)</f>
        <v>=DISPIMG("ID_35F011E9F220471DB21E0D471D3A3302",1)</v>
      </c>
      <c r="F11" s="21" t="s">
        <v>102</v>
      </c>
    </row>
    <row r="12" ht="120" customHeight="1" spans="1:6">
      <c r="A12" s="21" t="s">
        <v>115</v>
      </c>
      <c r="B12" s="21" t="s">
        <v>116</v>
      </c>
      <c r="C12" s="21" t="s">
        <v>100</v>
      </c>
      <c r="D12" s="21" t="s">
        <v>114</v>
      </c>
      <c r="E12" s="21" t="str">
        <f>_xlfn.DISPIMG("ID_7121AC3DB8B34F49B1807C64FDE56098",1)</f>
        <v>=DISPIMG("ID_7121AC3DB8B34F49B1807C64FDE56098",1)</v>
      </c>
      <c r="F12" s="21" t="s">
        <v>102</v>
      </c>
    </row>
    <row r="13" ht="120" customHeight="1" spans="1:6">
      <c r="A13" s="21" t="s">
        <v>117</v>
      </c>
      <c r="B13" s="21" t="s">
        <v>118</v>
      </c>
      <c r="C13" s="21" t="s">
        <v>100</v>
      </c>
      <c r="D13" s="21" t="s">
        <v>119</v>
      </c>
      <c r="E13" s="23" t="str">
        <f>_xlfn.DISPIMG("ID_F0F8038D5F0C4283809E91138BFB3414",1)</f>
        <v>=DISPIMG("ID_F0F8038D5F0C4283809E91138BFB3414",1)</v>
      </c>
      <c r="F13" s="21" t="s">
        <v>102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5" firstPageNumber="4294963191" fitToHeight="0" orientation="portrait" useFirstPageNumber="1" horizontalDpi="600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view="pageBreakPreview" zoomScale="130" zoomScaleNormal="100" workbookViewId="0">
      <selection activeCell="C9" sqref="C9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9.425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6" t="s">
        <v>120</v>
      </c>
      <c r="F1" s="26"/>
      <c r="G1" s="8" t="s">
        <v>121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7" t="s">
        <v>122</v>
      </c>
      <c r="F2" s="27"/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5" t="s">
        <v>7</v>
      </c>
      <c r="B4" s="15" t="s">
        <v>8</v>
      </c>
      <c r="C4" s="15" t="s">
        <v>63</v>
      </c>
      <c r="D4" s="15" t="s">
        <v>10</v>
      </c>
      <c r="E4" s="16" t="s">
        <v>11</v>
      </c>
      <c r="F4" s="31"/>
      <c r="G4" s="15" t="s">
        <v>12</v>
      </c>
    </row>
    <row r="5" s="2" customFormat="1" ht="14.1" customHeight="1" spans="1:7">
      <c r="A5" s="17" t="s">
        <v>13</v>
      </c>
      <c r="B5" s="18" t="s">
        <v>14</v>
      </c>
      <c r="C5" s="17" t="s">
        <v>15</v>
      </c>
      <c r="D5" s="17" t="s">
        <v>16</v>
      </c>
      <c r="E5" s="19" t="s">
        <v>17</v>
      </c>
      <c r="F5" s="32"/>
      <c r="G5" s="17" t="s">
        <v>18</v>
      </c>
    </row>
    <row r="6" s="3" customFormat="1" ht="126" customHeight="1" spans="1:8">
      <c r="A6" s="21" t="s">
        <v>123</v>
      </c>
      <c r="B6" s="21" t="s">
        <v>124</v>
      </c>
      <c r="C6" s="21" t="s">
        <v>125</v>
      </c>
      <c r="D6" s="21" t="s">
        <v>126</v>
      </c>
      <c r="E6" s="33" t="str">
        <f>_xlfn.DISPIMG("ID_69D5D4CC81074DFF836B8AFA9652D233",1)</f>
        <v>=DISPIMG("ID_69D5D4CC81074DFF836B8AFA9652D233",1)</v>
      </c>
      <c r="F6" s="34"/>
      <c r="G6" s="21" t="s">
        <v>127</v>
      </c>
      <c r="H6" s="40"/>
    </row>
    <row r="7" s="3" customFormat="1" ht="126" customHeight="1" spans="1:8">
      <c r="A7" s="41" t="s">
        <v>128</v>
      </c>
      <c r="B7" s="41" t="s">
        <v>129</v>
      </c>
      <c r="C7" s="41" t="s">
        <v>130</v>
      </c>
      <c r="D7" s="41" t="s">
        <v>131</v>
      </c>
      <c r="E7" s="42" t="str">
        <f>_xlfn.DISPIMG("ID_F851CCC68E91482783EBFD92D631A578",1)</f>
        <v>=DISPIMG("ID_F851CCC68E91482783EBFD92D631A578",1)</v>
      </c>
      <c r="F7" s="43"/>
      <c r="G7" s="41">
        <v>18628740220</v>
      </c>
      <c r="H7" s="40"/>
    </row>
    <row r="8" ht="116" customHeight="1" spans="1:8">
      <c r="A8" s="41" t="s">
        <v>132</v>
      </c>
      <c r="B8" s="41" t="s">
        <v>133</v>
      </c>
      <c r="C8" s="21" t="s">
        <v>134</v>
      </c>
      <c r="D8" s="41" t="s">
        <v>135</v>
      </c>
      <c r="E8" s="42" t="str">
        <f>_xlfn.DISPIMG("ID_1A440CB7B8E2451EA4573336F8CED05C",1)</f>
        <v>=DISPIMG("ID_1A440CB7B8E2451EA4573336F8CED05C",1)</v>
      </c>
      <c r="F8" s="43"/>
      <c r="G8" s="21" t="s">
        <v>127</v>
      </c>
      <c r="H8" s="39"/>
    </row>
    <row r="9" ht="98" customHeight="1" spans="8:8">
      <c r="H9" s="39"/>
    </row>
    <row r="10" spans="8:8">
      <c r="H10" s="39"/>
    </row>
  </sheetData>
  <mergeCells count="12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view="pageBreakPreview" zoomScale="130" zoomScaleNormal="100" workbookViewId="0">
      <selection activeCell="A8" sqref="A8:G8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2.875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6" t="s">
        <v>120</v>
      </c>
      <c r="F1" s="26"/>
      <c r="G1" s="8" t="s">
        <v>136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7" t="s">
        <v>122</v>
      </c>
      <c r="F2" s="27"/>
      <c r="G2" s="12">
        <f ca="1">TODAY()</f>
        <v>45117</v>
      </c>
    </row>
    <row r="3" s="1" customFormat="1" ht="18" customHeight="1" spans="1:7">
      <c r="A3" s="28"/>
      <c r="B3" s="29"/>
      <c r="C3" s="29"/>
      <c r="D3" s="29"/>
      <c r="E3" s="29"/>
      <c r="F3" s="29"/>
      <c r="G3" s="30"/>
    </row>
    <row r="4" s="1" customFormat="1" ht="18" customHeight="1" spans="1:7">
      <c r="A4" s="15" t="s">
        <v>7</v>
      </c>
      <c r="B4" s="15" t="s">
        <v>8</v>
      </c>
      <c r="C4" s="15" t="s">
        <v>63</v>
      </c>
      <c r="D4" s="15" t="s">
        <v>10</v>
      </c>
      <c r="E4" s="16" t="s">
        <v>11</v>
      </c>
      <c r="F4" s="31"/>
      <c r="G4" s="15" t="s">
        <v>12</v>
      </c>
    </row>
    <row r="5" s="2" customFormat="1" ht="18" customHeight="1" spans="1:7">
      <c r="A5" s="17" t="s">
        <v>13</v>
      </c>
      <c r="B5" s="18" t="s">
        <v>14</v>
      </c>
      <c r="C5" s="17" t="s">
        <v>15</v>
      </c>
      <c r="D5" s="17" t="s">
        <v>16</v>
      </c>
      <c r="E5" s="19" t="s">
        <v>17</v>
      </c>
      <c r="F5" s="32"/>
      <c r="G5" s="17" t="s">
        <v>18</v>
      </c>
    </row>
    <row r="6" s="2" customFormat="1" ht="107" customHeight="1" spans="1:7">
      <c r="A6" s="21" t="s">
        <v>137</v>
      </c>
      <c r="B6" s="21" t="s">
        <v>138</v>
      </c>
      <c r="C6" s="21" t="s">
        <v>139</v>
      </c>
      <c r="D6" s="21" t="s">
        <v>140</v>
      </c>
      <c r="E6" s="33"/>
      <c r="F6" s="34"/>
      <c r="G6" s="21" t="s">
        <v>141</v>
      </c>
    </row>
    <row r="7" s="2" customFormat="1" ht="107" customHeight="1" spans="1:7">
      <c r="A7" s="21" t="s">
        <v>142</v>
      </c>
      <c r="B7" s="21" t="s">
        <v>143</v>
      </c>
      <c r="C7" s="21" t="s">
        <v>139</v>
      </c>
      <c r="D7" s="21" t="s">
        <v>144</v>
      </c>
      <c r="E7" s="33"/>
      <c r="F7" s="34"/>
      <c r="G7" s="21" t="s">
        <v>141</v>
      </c>
    </row>
    <row r="8" s="2" customFormat="1" ht="107" customHeight="1" spans="1:7">
      <c r="A8" s="21" t="s">
        <v>145</v>
      </c>
      <c r="B8" s="21" t="s">
        <v>146</v>
      </c>
      <c r="C8" s="21" t="s">
        <v>139</v>
      </c>
      <c r="D8" s="21" t="s">
        <v>147</v>
      </c>
      <c r="E8" s="35" t="str">
        <f>_xlfn.DISPIMG("ID_46EB80B5788946A4BDB6EC32AAE8310C",1)</f>
        <v>=DISPIMG("ID_46EB80B5788946A4BDB6EC32AAE8310C",1)</v>
      </c>
      <c r="F8" s="36"/>
      <c r="G8" s="21" t="s">
        <v>141</v>
      </c>
    </row>
    <row r="9" ht="107" customHeight="1" spans="1:8">
      <c r="A9" s="21" t="s">
        <v>148</v>
      </c>
      <c r="B9" s="21" t="s">
        <v>149</v>
      </c>
      <c r="C9" s="21" t="s">
        <v>139</v>
      </c>
      <c r="D9" s="21" t="s">
        <v>150</v>
      </c>
      <c r="E9" s="37"/>
      <c r="F9" s="38"/>
      <c r="G9" s="21" t="s">
        <v>141</v>
      </c>
      <c r="H9" s="39"/>
    </row>
  </sheetData>
  <mergeCells count="13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  <mergeCell ref="E9:F9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="115" zoomScaleNormal="100" workbookViewId="0">
      <selection activeCell="J9" sqref="G9 J9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7" max="7" width="19.45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7" t="s">
        <v>2</v>
      </c>
      <c r="F1" s="8" t="s">
        <v>151</v>
      </c>
      <c r="G1" s="8"/>
    </row>
    <row r="2" s="1" customFormat="1" ht="18" customHeight="1" spans="1:7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  <c r="G2" s="12"/>
    </row>
    <row r="3" s="1" customFormat="1" ht="18" customHeight="1" spans="1:7">
      <c r="A3" s="13"/>
      <c r="B3" s="13"/>
      <c r="C3" s="13"/>
      <c r="D3" s="13"/>
      <c r="E3" s="13"/>
      <c r="F3" s="13"/>
      <c r="G3" s="14"/>
    </row>
    <row r="4" s="2" customFormat="1" ht="18" customHeight="1" spans="1:7">
      <c r="A4" s="15" t="s">
        <v>7</v>
      </c>
      <c r="B4" s="15" t="s">
        <v>8</v>
      </c>
      <c r="C4" s="15" t="s">
        <v>9</v>
      </c>
      <c r="D4" s="15" t="s">
        <v>28</v>
      </c>
      <c r="E4" s="15" t="s">
        <v>10</v>
      </c>
      <c r="F4" s="16" t="s">
        <v>11</v>
      </c>
      <c r="G4" s="15" t="s">
        <v>12</v>
      </c>
    </row>
    <row r="5" s="2" customFormat="1" ht="14.1" customHeight="1" spans="1:7">
      <c r="A5" s="17" t="s">
        <v>13</v>
      </c>
      <c r="B5" s="18" t="s">
        <v>14</v>
      </c>
      <c r="C5" s="17" t="s">
        <v>15</v>
      </c>
      <c r="D5" s="18" t="s">
        <v>30</v>
      </c>
      <c r="E5" s="17" t="s">
        <v>16</v>
      </c>
      <c r="F5" s="19" t="s">
        <v>17</v>
      </c>
      <c r="G5" s="17" t="s">
        <v>18</v>
      </c>
    </row>
    <row r="6" s="3" customFormat="1" ht="119.1" customHeight="1" spans="1:7">
      <c r="A6" s="20" t="s">
        <v>152</v>
      </c>
      <c r="B6" s="21" t="s">
        <v>153</v>
      </c>
      <c r="C6" s="21" t="s">
        <v>154</v>
      </c>
      <c r="D6" s="21"/>
      <c r="E6" s="21" t="s">
        <v>126</v>
      </c>
      <c r="F6" s="22" t="str">
        <f>_xlfn.DISPIMG("ID_A477E09811FE40ECB65ADDCFC361A6D2",1)</f>
        <v>=DISPIMG("ID_A477E09811FE40ECB65ADDCFC361A6D2",1)</v>
      </c>
      <c r="G6" s="21" t="s">
        <v>155</v>
      </c>
    </row>
    <row r="7" ht="120" customHeight="1" spans="1:7">
      <c r="A7" s="20" t="s">
        <v>156</v>
      </c>
      <c r="B7" s="21" t="s">
        <v>157</v>
      </c>
      <c r="C7" s="21" t="s">
        <v>154</v>
      </c>
      <c r="D7" s="21"/>
      <c r="E7" s="21" t="s">
        <v>42</v>
      </c>
      <c r="F7" s="23" t="str">
        <f>_xlfn.DISPIMG("ID_5020297ED8E14BD4A7292ADF27C8100A",1)</f>
        <v>=DISPIMG("ID_5020297ED8E14BD4A7292ADF27C8100A",1)</v>
      </c>
      <c r="G7" s="21" t="s">
        <v>155</v>
      </c>
    </row>
    <row r="8" ht="120" customHeight="1" spans="1:7">
      <c r="A8" s="24" t="s">
        <v>158</v>
      </c>
      <c r="B8" s="21" t="s">
        <v>159</v>
      </c>
      <c r="C8" s="23"/>
      <c r="D8" s="21"/>
      <c r="E8" s="21" t="s">
        <v>160</v>
      </c>
      <c r="F8" s="23"/>
      <c r="G8" s="25"/>
    </row>
    <row r="9" ht="120" customHeight="1" spans="1:7">
      <c r="A9" s="24" t="s">
        <v>161</v>
      </c>
      <c r="B9" s="21" t="s">
        <v>162</v>
      </c>
      <c r="C9" s="21" t="s">
        <v>163</v>
      </c>
      <c r="D9" s="21" t="s">
        <v>164</v>
      </c>
      <c r="E9" s="21" t="s">
        <v>165</v>
      </c>
      <c r="F9" s="23" t="str">
        <f>_xlfn.DISPIMG("ID_555975C0D9584F0B89E057B1AE33C465",1)</f>
        <v>=DISPIMG("ID_555975C0D9584F0B89E057B1AE33C465",1)</v>
      </c>
      <c r="G9" s="21" t="s">
        <v>22</v>
      </c>
    </row>
    <row r="13" spans="12:12">
      <c r="L13" t="s">
        <v>26</v>
      </c>
    </row>
  </sheetData>
  <mergeCells count="7">
    <mergeCell ref="A1:B1"/>
    <mergeCell ref="C1:D1"/>
    <mergeCell ref="F1:G1"/>
    <mergeCell ref="A2:B2"/>
    <mergeCell ref="C2:D2"/>
    <mergeCell ref="F2:G2"/>
    <mergeCell ref="A3:F3"/>
  </mergeCells>
  <printOptions horizontalCentered="1"/>
  <pageMargins left="0.393055555555556" right="0.393055555555556" top="0.393055555555556" bottom="0.786805555555556" header="0" footer="0"/>
  <pageSetup paperSize="9" scale="73" firstPageNumber="4294963191" fitToHeight="0" orientation="portrait" useFirstPageNumber="1" horizontalDpi="60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涂料</vt:lpstr>
      <vt:lpstr>瓷砖</vt:lpstr>
      <vt:lpstr>地板地毯</vt:lpstr>
      <vt:lpstr>石材</vt:lpstr>
      <vt:lpstr>墙布硬包</vt:lpstr>
      <vt:lpstr>木作</vt:lpstr>
      <vt:lpstr>玻璃、亚克力</vt:lpstr>
      <vt:lpstr>金属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2023-07-10T15:08:20Z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