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0" activeTab="3"/>
  </bookViews>
  <sheets>
    <sheet name="灯具" sheetId="29" r:id="rId1"/>
    <sheet name="开关插座" sheetId="31" r:id="rId2"/>
    <sheet name="洁具" sheetId="47" r:id="rId3"/>
    <sheet name="卫浴五金" sheetId="46" r:id="rId4"/>
    <sheet name="厨电" sheetId="48" r:id="rId5"/>
    <sheet name="门、门五金" sheetId="49" r:id="rId6"/>
    <sheet name="其他" sheetId="50" r:id="rId7"/>
  </sheets>
  <definedNames>
    <definedName name="_xlnm.Print_Area" localSheetId="0">灯具!$A$1:$J$15</definedName>
    <definedName name="_xlnm.Print_Area" localSheetId="1">开关插座!$A$1:$H$20</definedName>
    <definedName name="_xlnm.Print_Area" localSheetId="3">卫浴五金!$A$1:$I$13</definedName>
    <definedName name="_xlnm.Print_Area" localSheetId="2">洁具!$A$1:$H$20</definedName>
    <definedName name="_xlnm.Print_Area" localSheetId="4">厨电!$A$1:$I$11</definedName>
    <definedName name="_xlnm.Print_Area" localSheetId="5">门、门五金!$A$1:$H$14</definedName>
    <definedName name="_xlnm.Print_Area" localSheetId="6">其他!$A$1:$H$8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67" name="ID_75E8943ABB434982975AC463964F0E1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7225" y="6718935"/>
          <a:ext cx="525780" cy="559435"/>
        </a:xfrm>
        <a:prstGeom prst="rect">
          <a:avLst/>
        </a:prstGeom>
      </xdr:spPr>
    </xdr:pic>
  </etc:cellImage>
  <etc:cellImage>
    <xdr:pic>
      <xdr:nvPicPr>
        <xdr:cNvPr id="3" name="ID_7E3B3720F4144B74BC92639DA13DD70C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336415" y="7362190"/>
          <a:ext cx="81851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</etc:cellImage>
  <etc:cellImage>
    <xdr:pic>
      <xdr:nvPicPr>
        <xdr:cNvPr id="4" name="ID_38F0C88BA6994194B4F8ECC6F67008D2" descr="G:\0-李梦雪Wooooork\2023\5月\0510-盛和选材\罗格朗插座\k8-wifiv3-c3-_1_.jpgk8-wifiv3-c3-_1_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462145" y="8002905"/>
          <a:ext cx="577850" cy="578485"/>
        </a:xfrm>
        <a:prstGeom prst="rect">
          <a:avLst/>
        </a:prstGeom>
      </xdr:spPr>
    </xdr:pic>
  </etc:cellImage>
  <etc:cellImage>
    <xdr:pic>
      <xdr:nvPicPr>
        <xdr:cNvPr id="199" name="ID_74E32A6973B44B038ED1A2061185F86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99585" y="5018405"/>
          <a:ext cx="1513205" cy="180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7" name="ID_E25DE163DA80475594783EBDAC7274F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28540" y="1362710"/>
          <a:ext cx="487680" cy="1327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63B4ACD3DAAD4289878D6092717F94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80055" y="6210300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C9CC42F477F24975BC4D677CCBB1CA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71800" y="9233535"/>
          <a:ext cx="152273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6C433BFA461D481BA838733CEC7A9EA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113405" y="4406265"/>
          <a:ext cx="1199515" cy="1368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1EC28F3A314C46FAB1A284D899D0E71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920615" y="3651885"/>
          <a:ext cx="571500" cy="565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EDEF18B4BDDE45A38E942C1B3DC02CB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568825" y="1377950"/>
          <a:ext cx="577215" cy="572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9A7B2DB8F784927B023AB25AF32B90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85335" y="2110740"/>
          <a:ext cx="578485" cy="582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F62C74506F0F4F2798C6851A8424299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879340" y="2907030"/>
          <a:ext cx="568325" cy="563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15865B5F72C5407E8BF0CBFD3C80F43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904105" y="5166360"/>
          <a:ext cx="612140" cy="610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A4A74398742F40AEB3C377A327D9DCE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911725" y="4396740"/>
          <a:ext cx="585470" cy="577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F50AF0DE8C2E496DB1DE4F15A71DBA0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904105" y="5920105"/>
          <a:ext cx="622935" cy="621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B474C988ED24D75BB329CE6AB085F4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96485" y="8968740"/>
          <a:ext cx="574675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4" name="ID_4D789BA90A094AA88078455435DD07A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95215" y="9730740"/>
          <a:ext cx="587375" cy="587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6496F4603EA49AAA4A5E1B59B9ED42B" descr="SG-DS00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024755" y="13656310"/>
          <a:ext cx="1206500" cy="10769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740DEC3E167433A80AC8787454A8CCE" descr="attachment-1637559390662-52db3f3afbb8e79c"/>
        <xdr:cNvPicPr/>
      </xdr:nvPicPr>
      <xdr:blipFill>
        <a:blip r:embed="rId18"/>
        <a:stretch>
          <a:fillRect/>
        </a:stretch>
      </xdr:blipFill>
      <xdr:spPr>
        <a:xfrm>
          <a:off x="5234940" y="2876550"/>
          <a:ext cx="830580" cy="13055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2054FEEFD954F0391B90978A11DE27C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018405" y="9046845"/>
          <a:ext cx="1225550" cy="1224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69C60A4F6A4748938135D6A539A06623" descr="图片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 flipH="1">
          <a:off x="5137785" y="10561320"/>
          <a:ext cx="917575" cy="1214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31327819B5194B058A4564A9BEC677E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627245" y="3054985"/>
          <a:ext cx="1481455" cy="91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A780A1E5E5A44983A8ABACF3690352C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02175" y="1577975"/>
          <a:ext cx="1372870" cy="822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0" name="ID_673C71B07CCD479F9EE056574931090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60595" y="4405630"/>
          <a:ext cx="1249680" cy="1264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1238B60EFE5341DF9A7CEC5DD088AAF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201160" y="1434465"/>
          <a:ext cx="882015" cy="615950"/>
        </a:xfrm>
        <a:prstGeom prst="rect">
          <a:avLst/>
        </a:prstGeom>
      </xdr:spPr>
    </xdr:pic>
  </etc:cellImage>
  <etc:cellImage>
    <xdr:pic>
      <xdr:nvPicPr>
        <xdr:cNvPr id="26" name="ID_51D38EB91E8F4148A470A6B9CFB1E89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144010" y="2671445"/>
          <a:ext cx="1001395" cy="625475"/>
        </a:xfrm>
        <a:prstGeom prst="rect">
          <a:avLst/>
        </a:prstGeom>
      </xdr:spPr>
    </xdr:pic>
  </etc:cellImage>
  <etc:cellImage>
    <xdr:pic>
      <xdr:nvPicPr>
        <xdr:cNvPr id="27" name="ID_ACCF574418D543B18E8E2B50CC573C4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153535" y="3950970"/>
          <a:ext cx="1000125" cy="639445"/>
        </a:xfrm>
        <a:prstGeom prst="rect">
          <a:avLst/>
        </a:prstGeom>
      </xdr:spPr>
    </xdr:pic>
  </etc:cellImage>
  <etc:cellImage>
    <xdr:pic>
      <xdr:nvPicPr>
        <xdr:cNvPr id="24" name="ID_1EA8D488E54947778B0714364E43D8B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201160" y="5230495"/>
          <a:ext cx="923925" cy="663575"/>
        </a:xfrm>
        <a:prstGeom prst="rect">
          <a:avLst/>
        </a:prstGeom>
      </xdr:spPr>
    </xdr:pic>
  </etc:cellImage>
  <etc:cellImage>
    <xdr:pic>
      <xdr:nvPicPr>
        <xdr:cNvPr id="17" name="ID_B57E7C140C9F4A79995FFFD8F2F6F44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134485" y="7751445"/>
          <a:ext cx="1011555" cy="676275"/>
        </a:xfrm>
        <a:prstGeom prst="rect">
          <a:avLst/>
        </a:prstGeom>
      </xdr:spPr>
    </xdr:pic>
  </etc:cellImage>
  <etc:cellImage>
    <xdr:pic>
      <xdr:nvPicPr>
        <xdr:cNvPr id="28" name="ID_62C019D87247427E8E343C4DA70975F4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44010" y="12764770"/>
          <a:ext cx="96012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29" name="ID_2E21272AD45245A794436A8E5BBB388A"/>
        <xdr:cNvPicPr>
          <a:picLocks noChangeAspect="1"/>
        </xdr:cNvPicPr>
      </xdr:nvPicPr>
      <xdr:blipFill>
        <a:blip r:embed="rId30" r:link="rId31"/>
        <a:stretch>
          <a:fillRect/>
        </a:stretch>
      </xdr:blipFill>
      <xdr:spPr>
        <a:xfrm>
          <a:off x="4201160" y="14053820"/>
          <a:ext cx="913130" cy="739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2" name="ID_16745AEB56C141E3B507727B90D7837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 flipH="1">
          <a:off x="4922520" y="5982335"/>
          <a:ext cx="693420" cy="1161415"/>
        </a:xfrm>
        <a:prstGeom prst="rect">
          <a:avLst/>
        </a:prstGeom>
      </xdr:spPr>
    </xdr:pic>
  </etc:cellImage>
  <etc:cellImage>
    <xdr:pic>
      <xdr:nvPicPr>
        <xdr:cNvPr id="203" name="ID_B9559991093840B2870C86A6082C22E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148580" y="7639685"/>
          <a:ext cx="1141095" cy="1040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D243012C47364F5EB969396DC449BD4D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6995" y="54947820"/>
          <a:ext cx="1866900" cy="1102995"/>
        </a:xfrm>
        <a:prstGeom prst="rect">
          <a:avLst/>
        </a:prstGeom>
      </xdr:spPr>
    </xdr:pic>
  </etc:cellImage>
  <etc:cellImage>
    <xdr:pic>
      <xdr:nvPicPr>
        <xdr:cNvPr id="18" name="ID_7550FCFC4B304C3BAE7EA9281D59BBB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rot="5400000">
          <a:off x="4371340" y="6320155"/>
          <a:ext cx="516255" cy="1035050"/>
        </a:xfrm>
        <a:prstGeom prst="rect">
          <a:avLst/>
        </a:prstGeom>
      </xdr:spPr>
    </xdr:pic>
  </etc:cellImage>
  <etc:cellImage>
    <xdr:pic>
      <xdr:nvPicPr>
        <xdr:cNvPr id="5" name="ID_73E4B9D8614F4907B3E3B1115603913D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800350" y="6144260"/>
          <a:ext cx="1331595" cy="1002030"/>
        </a:xfrm>
        <a:prstGeom prst="rect">
          <a:avLst/>
        </a:prstGeom>
      </xdr:spPr>
    </xdr:pic>
  </etc:cellImage>
  <etc:cellImage>
    <xdr:pic>
      <xdr:nvPicPr>
        <xdr:cNvPr id="14" name="ID_2575C0BEADAC427F8688E50A2D6404F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329420" y="66966465"/>
          <a:ext cx="1175385" cy="540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86999942B4FB44F9863839C0474CBD47" descr="微信截图_20230628110912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9145270" y="67905630"/>
          <a:ext cx="1615440" cy="433705"/>
        </a:xfrm>
        <a:prstGeom prst="rect">
          <a:avLst/>
        </a:prstGeom>
      </xdr:spPr>
    </xdr:pic>
  </etc:cellImage>
  <etc:cellImage>
    <xdr:pic>
      <xdr:nvPicPr>
        <xdr:cNvPr id="20" name="ID_6C737CFC3A754E5BBE220739EBC85CC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147695" y="1332865"/>
          <a:ext cx="672465" cy="739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8" name="ID_61A4651AD86A4AEA8F6727A9EF1AEB57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722245" y="5452110"/>
          <a:ext cx="1464310" cy="7867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<sst xmlns="http://schemas.openxmlformats.org/spreadsheetml/2006/main" count="514" uniqueCount="258">
  <si>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</si>
  <si>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</si>
  <si>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r>
      <rPr>
        <b/>
        <sz val="10"/>
        <rFont val="华文中宋"/>
        <charset val="134"/>
      </rPr>
      <t>物料类型</t>
    </r>
    <r>
      <rPr>
        <b/>
        <sz val="9"/>
        <rFont val="宋体"/>
        <charset val="134"/>
      </rPr>
      <t>/TYPE</t>
    </r>
  </si>
  <si>
    <t>灯具物料表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</si>
  <si>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</si>
  <si>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155户型</t>
  </si>
  <si>
    <r>
      <rPr>
        <b/>
        <sz val="10"/>
        <rFont val="华文中宋"/>
        <charset val="134"/>
      </rPr>
      <t>制定时间/</t>
    </r>
    <r>
      <rPr>
        <b/>
        <sz val="9"/>
        <rFont val="宋体"/>
        <charset val="134"/>
      </rPr>
      <t>TIME</t>
    </r>
  </si>
  <si>
    <t>编号</t>
  </si>
  <si>
    <t>名称</t>
  </si>
  <si>
    <t>位置</t>
  </si>
  <si>
    <t>集采品牌</t>
  </si>
  <si>
    <t>型号</t>
  </si>
  <si>
    <t>图示</t>
  </si>
  <si>
    <t>数量</t>
  </si>
  <si>
    <t>开孔尺寸</t>
  </si>
  <si>
    <t>单位</t>
  </si>
  <si>
    <t>备注</t>
  </si>
  <si>
    <t>No.</t>
  </si>
  <si>
    <t>PRO.NA</t>
  </si>
  <si>
    <t>POSI</t>
  </si>
  <si>
    <t>BRA</t>
  </si>
  <si>
    <t>MODEL</t>
  </si>
  <si>
    <t>ICON</t>
  </si>
  <si>
    <t>QTY</t>
  </si>
  <si>
    <t>UNIT</t>
  </si>
  <si>
    <t>PS</t>
  </si>
  <si>
    <t>L-01</t>
  </si>
  <si>
    <t>嵌入式LED雷达筒灯</t>
  </si>
  <si>
    <t>玄关</t>
  </si>
  <si>
    <t>西顿</t>
  </si>
  <si>
    <t>DA33509/H</t>
  </si>
  <si>
    <t>1、面板材质：PP+PC  
2、尺寸：开孔95mm
Φ110*39.5
3、功率：9W
4、色温：3500K</t>
  </si>
  <si>
    <t>个</t>
  </si>
  <si>
    <t>L-02</t>
  </si>
  <si>
    <t>明装双头格栅射灯</t>
  </si>
  <si>
    <t>客厅、卧室</t>
  </si>
  <si>
    <t>DS3102A</t>
  </si>
  <si>
    <t>依据现场</t>
  </si>
  <si>
    <t>1、面板材质：铝+PC 
2、尺寸：L171.5*W86.5*H97
3、功率：2*8W
4、色温：3500K</t>
  </si>
  <si>
    <t>L-03</t>
  </si>
  <si>
    <t>嵌入式
射灯</t>
  </si>
  <si>
    <t>DT31207</t>
  </si>
  <si>
    <t>1、面板材质：PP+PC  
2、尺寸：开孔75mm
Φ85*52
3、功率：8W
4、色温：3500K</t>
  </si>
  <si>
    <t>L-04</t>
  </si>
  <si>
    <t>嵌入式
筒灯</t>
  </si>
  <si>
    <t>DA3307</t>
  </si>
  <si>
    <t>1、面板材质：PP+PC  
2、尺寸：开孔85mm
Ф100*34.5
3、功率：8W
4、色温：3500K</t>
  </si>
  <si>
    <t>L-07</t>
  </si>
  <si>
    <t>平板灯</t>
  </si>
  <si>
    <t>厨房、卫生间</t>
  </si>
  <si>
    <t>CEW22RA</t>
  </si>
  <si>
    <t>1、尺寸：300mm*600mm*32mm
2、功率：24W
3、光效值Lm/W：70
4、显增：90</t>
  </si>
  <si>
    <t>L-09</t>
  </si>
  <si>
    <t>浴霸灯</t>
  </si>
  <si>
    <t>卫生间</t>
  </si>
  <si>
    <t>JSYF6107D</t>
  </si>
  <si>
    <t>1、换气功率：40W
2、照明功率：12W
3、尺寸：300*600
4、换气风量：140(m3/h)</t>
  </si>
  <si>
    <t>L-11</t>
  </si>
  <si>
    <t>软装灯具</t>
  </si>
  <si>
    <t>主卧</t>
  </si>
  <si>
    <t>具体选型由软装提供</t>
  </si>
  <si>
    <t>L-12</t>
  </si>
  <si>
    <t>餐厅</t>
  </si>
  <si>
    <t>L-13</t>
  </si>
  <si>
    <t>线型灯带</t>
  </si>
  <si>
    <t>见图纸</t>
  </si>
  <si>
    <t>DEGB2835G-1000</t>
  </si>
  <si>
    <t>1、材质：PVC  
2、尺寸：10000*10*4mm
3、功率：8.5W
4、色温：3500K</t>
  </si>
  <si>
    <t>米</t>
  </si>
  <si>
    <t>L-14</t>
  </si>
  <si>
    <t>LED低压灯带驱动</t>
  </si>
  <si>
    <t xml:space="preserve"> CE5A</t>
  </si>
  <si>
    <t>1、材质：PC  
2、尺寸：234*48*33.5mm
3、功率：120W</t>
  </si>
  <si>
    <t>开关插座物料表</t>
  </si>
  <si>
    <t>供应商</t>
  </si>
  <si>
    <t>SUPPLIER</t>
  </si>
  <si>
    <t>1</t>
  </si>
  <si>
    <t>一位开关</t>
  </si>
  <si>
    <t>室内</t>
  </si>
  <si>
    <t xml:space="preserve">罗格朗 </t>
  </si>
  <si>
    <t>朗蕴系列-深砂银
EQK31/1/2B</t>
  </si>
  <si>
    <t>2</t>
  </si>
  <si>
    <t>二位开关</t>
  </si>
  <si>
    <t>朗蕴系列-深砂银
EQK32/2/3C</t>
  </si>
  <si>
    <t>3</t>
  </si>
  <si>
    <t>三位开关</t>
  </si>
  <si>
    <t>朗蕴系列-深砂银
EQK33/2/3A</t>
  </si>
  <si>
    <t>4</t>
  </si>
  <si>
    <t>带开关五孔插座</t>
  </si>
  <si>
    <t>朗蕴系列-深砂银
EQK25/10USL-C3</t>
  </si>
  <si>
    <t>5</t>
  </si>
  <si>
    <t>五孔插座</t>
  </si>
  <si>
    <t>朗蕴系列-深砂银
 EQK426/10USL-C3</t>
  </si>
  <si>
    <t>6</t>
  </si>
  <si>
    <t>带USB五孔插座</t>
  </si>
  <si>
    <t>朗蕴系列-深砂银
EQK426/10US/UC-C3</t>
  </si>
  <si>
    <t>7</t>
  </si>
  <si>
    <t>网络/视频插座</t>
  </si>
  <si>
    <t>朗蕴系列-深砂银
EQKC01/TV-C3</t>
  </si>
  <si>
    <t>8</t>
  </si>
  <si>
    <t>防溅盒</t>
  </si>
  <si>
    <t xml:space="preserve"> </t>
  </si>
  <si>
    <t>9</t>
  </si>
  <si>
    <t>可视对讲</t>
  </si>
  <si>
    <t>10</t>
  </si>
  <si>
    <t>无线WiFi</t>
  </si>
  <si>
    <t>朗蕴系列-深砂银
K8/WIFIV3</t>
  </si>
  <si>
    <t>11</t>
  </si>
  <si>
    <t>地脚灯</t>
  </si>
  <si>
    <t>朗蕴系列-深砂银
EQK86L-C3</t>
  </si>
  <si>
    <t>12</t>
  </si>
  <si>
    <t>紧急呼叫开关</t>
  </si>
  <si>
    <t>朗蕴系列-深砂银
EQK32BJ-C3</t>
  </si>
  <si>
    <t>13</t>
  </si>
  <si>
    <t>智能面板</t>
  </si>
  <si>
    <t>逸景温控器-深砂银</t>
  </si>
  <si>
    <t>14</t>
  </si>
  <si>
    <t>逸景水地暖温控器3按键_深砂银</t>
  </si>
  <si>
    <t>15</t>
  </si>
  <si>
    <t>(特制)逸景3档,3按键新风温控器-深砂银</t>
  </si>
  <si>
    <t>项目名称/PROJECT</t>
  </si>
  <si>
    <t>物料类型/TYPE</t>
  </si>
  <si>
    <t>洁具物料表</t>
  </si>
  <si>
    <t>户型/HOUSE TYPE</t>
  </si>
  <si>
    <t>制定时间/TIME</t>
  </si>
  <si>
    <t>SW-01</t>
  </si>
  <si>
    <t>台盆</t>
  </si>
  <si>
    <t>科勒</t>
  </si>
  <si>
    <t>K-20413T-0             542x420mm</t>
  </si>
  <si>
    <t>SW-2</t>
  </si>
  <si>
    <t>水龙头</t>
  </si>
  <si>
    <t>汉斯格雅</t>
  </si>
  <si>
    <t>SW-3</t>
  </si>
  <si>
    <t>坐便器（壁挂）</t>
  </si>
  <si>
    <t>K-5723T-0 K-4141T-0</t>
  </si>
  <si>
    <t>SW-4</t>
  </si>
  <si>
    <t>坐便器水箱</t>
  </si>
  <si>
    <t>K-32783T-VL-NA</t>
  </si>
  <si>
    <t>800X478mm</t>
  </si>
  <si>
    <t>SW-5</t>
  </si>
  <si>
    <t>手持花洒</t>
  </si>
  <si>
    <t>26813407
28276007</t>
  </si>
  <si>
    <t>SW-6</t>
  </si>
  <si>
    <t>升降杆</t>
  </si>
  <si>
    <t>SW-7</t>
  </si>
  <si>
    <t>智能坐便器（壁挂）</t>
  </si>
  <si>
    <t>主卫</t>
  </si>
  <si>
    <t>K-5723T-HC
K-23357T-HC</t>
  </si>
  <si>
    <t>SW-8</t>
  </si>
  <si>
    <t>智能坐便器水箱</t>
  </si>
  <si>
    <t xml:space="preserve">K-25440T-VL-NA </t>
  </si>
  <si>
    <t>H=800X478mm</t>
  </si>
  <si>
    <t>SW-9</t>
  </si>
  <si>
    <t>K-2215T-M-0
590×409×203</t>
  </si>
  <si>
    <t>SW-10</t>
  </si>
  <si>
    <t>SW-11</t>
  </si>
  <si>
    <t>恒温硬连接淋浴柱</t>
  </si>
  <si>
    <t>SW-12</t>
  </si>
  <si>
    <t>恒温淋浴龙头</t>
  </si>
  <si>
    <t>SW-13</t>
  </si>
  <si>
    <t>SW-14</t>
  </si>
  <si>
    <t>厨盆</t>
  </si>
  <si>
    <t>厨房</t>
  </si>
  <si>
    <t xml:space="preserve">科勒 </t>
  </si>
  <si>
    <t>K-23651T-C-NA</t>
  </si>
  <si>
    <t>未提供集采选型</t>
  </si>
  <si>
    <t>SW-15</t>
  </si>
  <si>
    <t>抽拉式厨房龙头</t>
  </si>
  <si>
    <t>K-21366T-4-CP</t>
  </si>
  <si>
    <t>卫浴五金物料表</t>
  </si>
  <si>
    <t>品牌</t>
  </si>
  <si>
    <t>MT-01</t>
  </si>
  <si>
    <t>电热毛巾架</t>
  </si>
  <si>
    <t>K-29355T</t>
  </si>
  <si>
    <t>件</t>
  </si>
  <si>
    <t>MT-02</t>
  </si>
  <si>
    <t>淋浴房</t>
  </si>
  <si>
    <t>集采</t>
  </si>
  <si>
    <t>MT-03</t>
  </si>
  <si>
    <t>地漏</t>
  </si>
  <si>
    <t>九牧</t>
  </si>
  <si>
    <t xml:space="preserve">92143-1B1-1 </t>
  </si>
  <si>
    <t>MT-04</t>
  </si>
  <si>
    <t>次卫淋浴间</t>
  </si>
  <si>
    <t>恩仕</t>
  </si>
  <si>
    <t>MT-05</t>
  </si>
  <si>
    <t>主卫淋浴间</t>
  </si>
  <si>
    <t>枪灰92529</t>
  </si>
  <si>
    <t>产品材质:枪灰色拉丝不锈钢
产品规格:55*600mm</t>
  </si>
  <si>
    <t>MT-06</t>
  </si>
  <si>
    <t>洗衣机地漏</t>
  </si>
  <si>
    <t>92144-1B1-1</t>
  </si>
  <si>
    <t>MT-07</t>
  </si>
  <si>
    <t>安全扶手</t>
  </si>
  <si>
    <t>937221-AB-1</t>
  </si>
  <si>
    <t>产品材质:S304不锈钢
产品规格:2100*15mm</t>
  </si>
  <si>
    <t>MT-08</t>
  </si>
  <si>
    <t>晾衣架</t>
  </si>
  <si>
    <t>阳台</t>
  </si>
  <si>
    <t>月花潭</t>
  </si>
  <si>
    <t>10043263871209</t>
  </si>
  <si>
    <t>厨电物料表</t>
  </si>
  <si>
    <t>01</t>
  </si>
  <si>
    <t>灶具</t>
  </si>
  <si>
    <t>方太</t>
  </si>
  <si>
    <t>TH29B</t>
  </si>
  <si>
    <t>02</t>
  </si>
  <si>
    <t>油烟机</t>
  </si>
  <si>
    <t>CXW-258-EM15TA</t>
  </si>
  <si>
    <t>03</t>
  </si>
  <si>
    <t>洗碗机</t>
  </si>
  <si>
    <t>JPCD12E-G3</t>
  </si>
  <si>
    <t>04</t>
  </si>
  <si>
    <t>厨下感应灯</t>
  </si>
  <si>
    <t>橱柜厂家提供</t>
  </si>
  <si>
    <t>前置过滤器</t>
  </si>
  <si>
    <t>1、水批净水流量T/h:2t/h
2、额定总净水量 1000m³             
 3、过滤精度um：40um
4、产品尺寸mm（长宽高）：90x674x197mm
5、阀头材质：防腐铜
6、过滤网材质：不锈钢</t>
  </si>
  <si>
    <t>05</t>
  </si>
  <si>
    <t>末端直饮机-超滤</t>
  </si>
  <si>
    <t>1、水批净水流量L/h:120L/H
2、额定总净水量m³:3m³
3、产品尺寸mm（长宽高）：85x85x270mm</t>
  </si>
  <si>
    <t>门、门五金物料表</t>
  </si>
  <si>
    <t>户内门</t>
  </si>
  <si>
    <t>欧派</t>
  </si>
  <si>
    <t>PVC门样式参考图示
高层通高门（H=2350）
小高层及洋房通高门（H=2400）</t>
  </si>
  <si>
    <t>厨房门</t>
  </si>
  <si>
    <t>厨房双扇移门(2cm窄边)</t>
  </si>
  <si>
    <t>厨房推拉门白玻改为灰玻</t>
  </si>
  <si>
    <t>双吊轨</t>
  </si>
  <si>
    <t>滑轮（带阻尼）</t>
  </si>
  <si>
    <t>每扇门一套</t>
  </si>
  <si>
    <t>入户门智能电子锁四合一</t>
  </si>
  <si>
    <t>松下</t>
  </si>
  <si>
    <t>270EFG10015</t>
  </si>
  <si>
    <t>颜色选黑色</t>
  </si>
  <si>
    <t>06</t>
  </si>
  <si>
    <t>户内门锁</t>
  </si>
  <si>
    <t>名门、顶固、神冈</t>
  </si>
  <si>
    <t>色同：MT-01</t>
  </si>
  <si>
    <t>品牌海诗蔓、施贝德，材质铝合金</t>
  </si>
  <si>
    <t>07</t>
  </si>
  <si>
    <t>合页</t>
  </si>
  <si>
    <t>品牌海诗蔓、施贝德，材质304不锈钢</t>
  </si>
  <si>
    <t>08</t>
  </si>
  <si>
    <t>户内门吸</t>
  </si>
  <si>
    <t>品牌海诗蔓、施贝德，材质锌合金</t>
  </si>
  <si>
    <t>09</t>
  </si>
  <si>
    <t>橱柜</t>
  </si>
  <si>
    <t>柜体 三聚氰胺板  
柜门 烤漆覆膜</t>
  </si>
  <si>
    <t>其他物料表</t>
  </si>
  <si>
    <t>国产
两用型非冷凝采暖炉</t>
  </si>
  <si>
    <t>通用</t>
  </si>
  <si>
    <t>菲斯曼</t>
  </si>
  <si>
    <t>L1PB26-VUW 242/5-X (H-CN) turboMAX</t>
  </si>
  <si>
    <t>新风</t>
  </si>
  <si>
    <t>兰舍通风NATHER</t>
  </si>
  <si>
    <t>双向流全热交换器</t>
  </si>
  <si>
    <t>中央空调</t>
  </si>
  <si>
    <t>小多联室外机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</si>
</sst>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0.5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华文中宋"/>
      <charset val="134"/>
    </font>
    <font>
      <sz val="10"/>
      <color indexed="8"/>
      <name val="华文中宋"/>
      <charset val="134"/>
    </font>
    <font>
      <sz val="12"/>
      <name val="华文中宋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11"/>
      <name val="宋体"/>
      <charset val="134"/>
      <scheme val="minor"/>
    </font>
    <font>
      <sz val="9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华文中宋"/>
      <charset val="134"/>
    </font>
    <font>
      <sz val="14"/>
      <name val="华文中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5" borderId="9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9" borderId="12" applyNumberFormat="0" applyAlignment="0" applyProtection="0">
      <alignment vertical="center"/>
    </xf>
    <xf numFmtId="0" fontId="0" fillId="0" borderId="0">
      <alignment vertical="center"/>
    </xf>
    <xf numFmtId="0" fontId="33" fillId="19" borderId="8" applyNumberFormat="0" applyAlignment="0" applyProtection="0">
      <alignment vertical="center"/>
    </xf>
    <xf numFmtId="0" fontId="34" fillId="20" borderId="13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</cellStyleXfs>
  <cellXfs count="1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5" borderId="0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shrinkToFit="1"/>
    </xf>
    <xf numFmtId="0" fontId="12" fillId="5" borderId="0" xfId="5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5" fillId="5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3" fillId="0" borderId="0" xfId="57" applyNumberFormat="1" applyFont="1" applyBorder="1" applyAlignment="1" applyProtection="1">
      <alignment horizontal="center" vertical="center" wrapText="1"/>
      <protection locked="0"/>
    </xf>
    <xf numFmtId="0" fontId="12" fillId="0" borderId="0" xfId="59" applyFont="1" applyFill="1" applyBorder="1" applyAlignment="1">
      <alignment horizontal="center" vertical="center" wrapText="1"/>
    </xf>
    <xf numFmtId="49" fontId="12" fillId="0" borderId="0" xfId="59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center" vertical="center"/>
    </xf>
    <xf numFmtId="49" fontId="3" fillId="6" borderId="4" xfId="57" applyNumberFormat="1" applyFont="1" applyFill="1" applyBorder="1" applyAlignment="1" applyProtection="1">
      <alignment horizontal="center" vertical="center" wrapText="1"/>
      <protection locked="0"/>
    </xf>
    <xf numFmtId="0" fontId="12" fillId="6" borderId="0" xfId="59" applyFont="1" applyFill="1" applyBorder="1" applyAlignment="1">
      <alignment horizontal="center" vertical="center" shrinkToFit="1"/>
    </xf>
    <xf numFmtId="0" fontId="12" fillId="6" borderId="0" xfId="59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49" fontId="12" fillId="6" borderId="0" xfId="59" applyNumberFormat="1" applyFont="1" applyFill="1" applyBorder="1" applyAlignment="1" applyProtection="1">
      <alignment horizontal="center" vertical="center" wrapText="1"/>
      <protection locked="0"/>
    </xf>
    <xf numFmtId="0" fontId="15" fillId="6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 wrapText="1"/>
    </xf>
    <xf numFmtId="49" fontId="3" fillId="6" borderId="1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5" xfId="57" applyNumberFormat="1" applyFont="1" applyFill="1" applyBorder="1" applyAlignment="1" applyProtection="1">
      <alignment horizontal="center" vertical="center" wrapText="1"/>
      <protection locked="0"/>
    </xf>
    <xf numFmtId="49" fontId="3" fillId="6" borderId="0" xfId="57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>
      <alignment vertical="center"/>
    </xf>
    <xf numFmtId="0" fontId="16" fillId="5" borderId="0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7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3" fillId="0" borderId="1" xfId="57" applyFont="1" applyFill="1" applyBorder="1" applyAlignment="1">
      <alignment horizontal="left" vertical="center" wrapText="1"/>
    </xf>
    <xf numFmtId="0" fontId="12" fillId="0" borderId="0" xfId="59" applyFont="1" applyFill="1" applyBorder="1" applyAlignment="1">
      <alignment horizontal="center" vertical="center" wrapText="1" shrinkToFit="1"/>
    </xf>
    <xf numFmtId="49" fontId="12" fillId="0" borderId="0" xfId="59" applyNumberFormat="1" applyFont="1" applyBorder="1" applyAlignment="1" applyProtection="1">
      <alignment horizontal="center" vertical="center" wrapText="1"/>
      <protection locked="0"/>
    </xf>
    <xf numFmtId="0" fontId="15" fillId="5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/>
    </xf>
    <xf numFmtId="0" fontId="3" fillId="7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5" xfId="57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59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59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horizontal="justify" vertical="center" wrapText="1"/>
    </xf>
    <xf numFmtId="0" fontId="12" fillId="0" borderId="5" xfId="59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49" fontId="3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>
      <alignment horizontal="center" vertical="center" wrapText="1"/>
    </xf>
    <xf numFmtId="49" fontId="12" fillId="0" borderId="5" xfId="59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0" fontId="12" fillId="0" borderId="7" xfId="59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0" fillId="0" borderId="0" xfId="55" applyFont="1" applyFill="1" applyAlignment="1">
      <alignment vertical="center"/>
    </xf>
    <xf numFmtId="0" fontId="6" fillId="0" borderId="2" xfId="0" applyFont="1" applyBorder="1" applyAlignment="1">
      <alignment horizontal="center" vertical="top"/>
    </xf>
    <xf numFmtId="49" fontId="3" fillId="0" borderId="1" xfId="57" applyNumberFormat="1" applyFont="1" applyFill="1" applyBorder="1" applyAlignment="1">
      <alignment horizontal="center" vertical="center" wrapText="1"/>
    </xf>
    <xf numFmtId="0" fontId="10" fillId="0" borderId="1" xfId="57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57" applyFont="1" applyFill="1" applyBorder="1" applyAlignment="1">
      <alignment horizontal="center" vertical="center" wrapText="1"/>
    </xf>
    <xf numFmtId="0" fontId="3" fillId="9" borderId="2" xfId="57" applyFont="1" applyFill="1" applyBorder="1" applyAlignment="1">
      <alignment horizontal="center" vertical="center"/>
    </xf>
    <xf numFmtId="0" fontId="3" fillId="9" borderId="3" xfId="57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/>
    </xf>
    <xf numFmtId="0" fontId="17" fillId="2" borderId="1" xfId="55" applyFont="1" applyFill="1" applyBorder="1" applyAlignment="1">
      <alignment horizontal="center" vertical="center"/>
    </xf>
    <xf numFmtId="0" fontId="0" fillId="0" borderId="0" xfId="55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0" fontId="3" fillId="9" borderId="6" xfId="57" applyFont="1" applyFill="1" applyBorder="1" applyAlignment="1">
      <alignment horizontal="center" vertical="center"/>
    </xf>
    <xf numFmtId="0" fontId="3" fillId="0" borderId="5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6.png"/><Relationship Id="rId8" Type="http://schemas.openxmlformats.org/officeDocument/2006/relationships/image" Target="media/image25.png"/><Relationship Id="rId7" Type="http://schemas.openxmlformats.org/officeDocument/2006/relationships/image" Target="media/image24.png"/><Relationship Id="rId6" Type="http://schemas.openxmlformats.org/officeDocument/2006/relationships/image" Target="media/image23.png"/><Relationship Id="rId5" Type="http://schemas.openxmlformats.org/officeDocument/2006/relationships/image" Target="media/image22.png"/><Relationship Id="rId40" Type="http://schemas.openxmlformats.org/officeDocument/2006/relationships/image" Target="media/image56.png"/><Relationship Id="rId4" Type="http://schemas.openxmlformats.org/officeDocument/2006/relationships/image" Target="media/image21.png"/><Relationship Id="rId39" Type="http://schemas.openxmlformats.org/officeDocument/2006/relationships/image" Target="media/image55.png"/><Relationship Id="rId38" Type="http://schemas.openxmlformats.org/officeDocument/2006/relationships/image" Target="media/image54.png"/><Relationship Id="rId37" Type="http://schemas.openxmlformats.org/officeDocument/2006/relationships/image" Target="media/image53.png"/><Relationship Id="rId36" Type="http://schemas.openxmlformats.org/officeDocument/2006/relationships/image" Target="media/image52.png"/><Relationship Id="rId35" Type="http://schemas.openxmlformats.org/officeDocument/2006/relationships/image" Target="media/image51.png"/><Relationship Id="rId34" Type="http://schemas.openxmlformats.org/officeDocument/2006/relationships/image" Target="media/image50.jpeg"/><Relationship Id="rId33" Type="http://schemas.openxmlformats.org/officeDocument/2006/relationships/image" Target="media/image49.png"/><Relationship Id="rId32" Type="http://schemas.openxmlformats.org/officeDocument/2006/relationships/image" Target="media/image48.png"/><Relationship Id="rId31" Type="http://schemas.openxmlformats.org/officeDocument/2006/relationships/image" Target="NULL" TargetMode="External"/><Relationship Id="rId30" Type="http://schemas.openxmlformats.org/officeDocument/2006/relationships/image" Target="media/image47.jpeg"/><Relationship Id="rId3" Type="http://schemas.openxmlformats.org/officeDocument/2006/relationships/image" Target="media/image20.jpeg"/><Relationship Id="rId29" Type="http://schemas.openxmlformats.org/officeDocument/2006/relationships/image" Target="media/image46.png"/><Relationship Id="rId28" Type="http://schemas.openxmlformats.org/officeDocument/2006/relationships/image" Target="media/image45.png"/><Relationship Id="rId27" Type="http://schemas.openxmlformats.org/officeDocument/2006/relationships/image" Target="media/image44.png"/><Relationship Id="rId26" Type="http://schemas.openxmlformats.org/officeDocument/2006/relationships/image" Target="media/image43.png"/><Relationship Id="rId25" Type="http://schemas.openxmlformats.org/officeDocument/2006/relationships/image" Target="media/image42.png"/><Relationship Id="rId24" Type="http://schemas.openxmlformats.org/officeDocument/2006/relationships/image" Target="media/image41.png"/><Relationship Id="rId23" Type="http://schemas.openxmlformats.org/officeDocument/2006/relationships/image" Target="media/image40.png"/><Relationship Id="rId22" Type="http://schemas.openxmlformats.org/officeDocument/2006/relationships/image" Target="media/image39.png"/><Relationship Id="rId21" Type="http://schemas.openxmlformats.org/officeDocument/2006/relationships/image" Target="media/image38.png"/><Relationship Id="rId20" Type="http://schemas.openxmlformats.org/officeDocument/2006/relationships/image" Target="media/image37.png"/><Relationship Id="rId2" Type="http://schemas.openxmlformats.org/officeDocument/2006/relationships/image" Target="media/image19.png"/><Relationship Id="rId19" Type="http://schemas.openxmlformats.org/officeDocument/2006/relationships/image" Target="media/image36.png"/><Relationship Id="rId18" Type="http://schemas.openxmlformats.org/officeDocument/2006/relationships/image" Target="media/image35.png"/><Relationship Id="rId17" Type="http://schemas.openxmlformats.org/officeDocument/2006/relationships/image" Target="media/image34.png"/><Relationship Id="rId16" Type="http://schemas.openxmlformats.org/officeDocument/2006/relationships/image" Target="media/image33.png"/><Relationship Id="rId15" Type="http://schemas.openxmlformats.org/officeDocument/2006/relationships/image" Target="media/image32.png"/><Relationship Id="rId14" Type="http://schemas.openxmlformats.org/officeDocument/2006/relationships/image" Target="media/image31.png"/><Relationship Id="rId13" Type="http://schemas.openxmlformats.org/officeDocument/2006/relationships/image" Target="media/image30.png"/><Relationship Id="rId12" Type="http://schemas.openxmlformats.org/officeDocument/2006/relationships/image" Target="media/image29.png"/><Relationship Id="rId11" Type="http://schemas.openxmlformats.org/officeDocument/2006/relationships/image" Target="media/image28.png"/><Relationship Id="rId10" Type="http://schemas.openxmlformats.org/officeDocument/2006/relationships/image" Target="media/image27.png"/><Relationship Id="rId1" Type="http://schemas.openxmlformats.org/officeDocument/2006/relationships/image" Target="media/image18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0/cellImage" Target="cellimag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298450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298450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3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3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8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8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9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9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9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4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305435</xdr:rowOff>
    </xdr:to>
    <xdr:sp>
      <xdr:nvSpPr>
        <xdr:cNvPr id="15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5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5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1040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5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5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8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20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20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20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20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1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1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1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2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2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2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2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4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5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5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5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6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9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9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9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0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0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0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0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0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31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31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1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2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2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2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3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3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4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34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34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34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4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35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5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5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5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5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6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6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36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8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0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298450</xdr:rowOff>
    </xdr:to>
    <xdr:sp>
      <xdr:nvSpPr>
        <xdr:cNvPr id="36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298450</xdr:rowOff>
    </xdr:to>
    <xdr:sp>
      <xdr:nvSpPr>
        <xdr:cNvPr id="36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6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36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6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37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7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37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7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37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4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354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4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565140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1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565140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17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18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19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0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21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422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3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24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25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26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565140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54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54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01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35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45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659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49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49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0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0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51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51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51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51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51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52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2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52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11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52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53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53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3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3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3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0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1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2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3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4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5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6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547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8" name="AutoShape 2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549" name="AutoShape 3" descr="http://img1.imgtn.bdimg.com/it/u=4218121709,2151215238&amp;fm=27&amp;gp=0.jpg"/>
        <xdr:cNvSpPr>
          <a:spLocks noChangeAspect="1"/>
        </xdr:cNvSpPr>
      </xdr:nvSpPr>
      <xdr:spPr>
        <a:xfrm>
          <a:off x="5565140" y="963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23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7</xdr:col>
      <xdr:colOff>0</xdr:colOff>
      <xdr:row>22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537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22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327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21</xdr:row>
      <xdr:rowOff>95885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7</xdr:col>
      <xdr:colOff>0</xdr:colOff>
      <xdr:row>20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411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9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0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3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3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3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4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4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4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8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8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9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29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305435</xdr:rowOff>
    </xdr:to>
    <xdr:sp>
      <xdr:nvSpPr>
        <xdr:cNvPr id="29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30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30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10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1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1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314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298450</xdr:rowOff>
    </xdr:to>
    <xdr:sp>
      <xdr:nvSpPr>
        <xdr:cNvPr id="315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305435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2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32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2259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330200</xdr:colOff>
      <xdr:row>19</xdr:row>
      <xdr:rowOff>90170</xdr:rowOff>
    </xdr:from>
    <xdr:to>
      <xdr:col>5</xdr:col>
      <xdr:colOff>1395730</xdr:colOff>
      <xdr:row>19</xdr:row>
      <xdr:rowOff>1447165</xdr:rowOff>
    </xdr:to>
    <xdr:pic>
      <xdr:nvPicPr>
        <xdr:cNvPr id="422" name="图片 4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67325" y="22684105"/>
          <a:ext cx="1065530" cy="1356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2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5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5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4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4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1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1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298450</xdr:rowOff>
    </xdr:to>
    <xdr:sp>
      <xdr:nvSpPr>
        <xdr:cNvPr id="5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25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332105</xdr:colOff>
      <xdr:row>5</xdr:row>
      <xdr:rowOff>171450</xdr:rowOff>
    </xdr:to>
    <xdr:sp>
      <xdr:nvSpPr>
        <xdr:cNvPr id="5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25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6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6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6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6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8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7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79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1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4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8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88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9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3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94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94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5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6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9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9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0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0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0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80645</xdr:colOff>
      <xdr:row>18</xdr:row>
      <xdr:rowOff>313690</xdr:rowOff>
    </xdr:from>
    <xdr:to>
      <xdr:col>5</xdr:col>
      <xdr:colOff>1540510</xdr:colOff>
      <xdr:row>18</xdr:row>
      <xdr:rowOff>1276985</xdr:rowOff>
    </xdr:to>
    <xdr:pic>
      <xdr:nvPicPr>
        <xdr:cNvPr id="1104" name="图片 110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17770" y="21383625"/>
          <a:ext cx="1459865" cy="963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3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11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11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2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2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0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1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2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13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39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40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41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42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1040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298450</xdr:rowOff>
    </xdr:to>
    <xdr:sp>
      <xdr:nvSpPr>
        <xdr:cNvPr id="1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56907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332105</xdr:colOff>
      <xdr:row>11</xdr:row>
      <xdr:rowOff>171450</xdr:rowOff>
    </xdr:to>
    <xdr:sp>
      <xdr:nvSpPr>
        <xdr:cNvPr id="1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56907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6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7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8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359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5690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6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298450</xdr:rowOff>
    </xdr:to>
    <xdr:sp>
      <xdr:nvSpPr>
        <xdr:cNvPr id="137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040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332105</xdr:colOff>
      <xdr:row>11</xdr:row>
      <xdr:rowOff>171450</xdr:rowOff>
    </xdr:to>
    <xdr:sp>
      <xdr:nvSpPr>
        <xdr:cNvPr id="137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040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3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3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3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4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5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386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87" name="AutoShape 2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388" name="AutoShape 3" descr="http://img1.imgtn.bdimg.com/it/u=4218121709,2151215238&amp;fm=27&amp;gp=0.jpg"/>
        <xdr:cNvSpPr>
          <a:spLocks noChangeAspect="1"/>
        </xdr:cNvSpPr>
      </xdr:nvSpPr>
      <xdr:spPr>
        <a:xfrm>
          <a:off x="65690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281940</xdr:colOff>
      <xdr:row>7</xdr:row>
      <xdr:rowOff>364490</xdr:rowOff>
    </xdr:from>
    <xdr:to>
      <xdr:col>5</xdr:col>
      <xdr:colOff>1315720</xdr:colOff>
      <xdr:row>7</xdr:row>
      <xdr:rowOff>1099820</xdr:rowOff>
    </xdr:to>
    <xdr:pic>
      <xdr:nvPicPr>
        <xdr:cNvPr id="1389" name="图片 138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19065" y="4670425"/>
          <a:ext cx="103378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306705</xdr:colOff>
      <xdr:row>8</xdr:row>
      <xdr:rowOff>132080</xdr:rowOff>
    </xdr:from>
    <xdr:to>
      <xdr:col>5</xdr:col>
      <xdr:colOff>1195070</xdr:colOff>
      <xdr:row>8</xdr:row>
      <xdr:rowOff>1314450</xdr:rowOff>
    </xdr:to>
    <xdr:pic>
      <xdr:nvPicPr>
        <xdr:cNvPr id="1390" name="图片 13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43830" y="5962015"/>
          <a:ext cx="88836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3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5190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33020</xdr:colOff>
      <xdr:row>11</xdr:row>
      <xdr:rowOff>438785</xdr:rowOff>
    </xdr:from>
    <xdr:to>
      <xdr:col>5</xdr:col>
      <xdr:colOff>869950</xdr:colOff>
      <xdr:row>11</xdr:row>
      <xdr:rowOff>1129030</xdr:rowOff>
    </xdr:to>
    <xdr:pic>
      <xdr:nvPicPr>
        <xdr:cNvPr id="1399" name="图片 139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70145" y="10840720"/>
          <a:ext cx="836930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915035</xdr:colOff>
      <xdr:row>11</xdr:row>
      <xdr:rowOff>606425</xdr:rowOff>
    </xdr:from>
    <xdr:to>
      <xdr:col>5</xdr:col>
      <xdr:colOff>1602105</xdr:colOff>
      <xdr:row>11</xdr:row>
      <xdr:rowOff>1005840</xdr:rowOff>
    </xdr:to>
    <xdr:pic>
      <xdr:nvPicPr>
        <xdr:cNvPr id="1400" name="图片 139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2160" y="11008360"/>
          <a:ext cx="687070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364490</xdr:colOff>
      <xdr:row>12</xdr:row>
      <xdr:rowOff>198755</xdr:rowOff>
    </xdr:from>
    <xdr:to>
      <xdr:col>5</xdr:col>
      <xdr:colOff>1195070</xdr:colOff>
      <xdr:row>12</xdr:row>
      <xdr:rowOff>1293495</xdr:rowOff>
    </xdr:to>
    <xdr:pic>
      <xdr:nvPicPr>
        <xdr:cNvPr id="1401" name="图片 140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01615" y="12124690"/>
          <a:ext cx="83058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14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51904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14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51904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99695</xdr:colOff>
      <xdr:row>5</xdr:row>
      <xdr:rowOff>394335</xdr:rowOff>
    </xdr:from>
    <xdr:to>
      <xdr:col>5</xdr:col>
      <xdr:colOff>1610995</xdr:colOff>
      <xdr:row>5</xdr:row>
      <xdr:rowOff>1120140</xdr:rowOff>
    </xdr:to>
    <xdr:pic>
      <xdr:nvPicPr>
        <xdr:cNvPr id="1424" name="图片 14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036820" y="1652270"/>
          <a:ext cx="151130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50165</xdr:colOff>
      <xdr:row>13</xdr:row>
      <xdr:rowOff>306705</xdr:rowOff>
    </xdr:from>
    <xdr:to>
      <xdr:col>5</xdr:col>
      <xdr:colOff>1574165</xdr:colOff>
      <xdr:row>13</xdr:row>
      <xdr:rowOff>1246505</xdr:rowOff>
    </xdr:to>
    <xdr:pic>
      <xdr:nvPicPr>
        <xdr:cNvPr id="1425" name="图片 14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987290" y="13756640"/>
          <a:ext cx="1524000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99695</xdr:colOff>
      <xdr:row>9</xdr:row>
      <xdr:rowOff>116205</xdr:rowOff>
    </xdr:from>
    <xdr:to>
      <xdr:col>5</xdr:col>
      <xdr:colOff>1525905</xdr:colOff>
      <xdr:row>9</xdr:row>
      <xdr:rowOff>1373505</xdr:rowOff>
    </xdr:to>
    <xdr:grpSp>
      <xdr:nvGrpSpPr>
        <xdr:cNvPr id="1426" name="Group 8"/>
        <xdr:cNvGrpSpPr/>
      </xdr:nvGrpSpPr>
      <xdr:grpSpPr>
        <a:xfrm>
          <a:off x="5036820" y="7470140"/>
          <a:ext cx="1426210" cy="1257300"/>
          <a:chOff x="7241720" y="6188075"/>
          <a:chExt cx="854384" cy="753292"/>
        </a:xfrm>
      </xdr:grpSpPr>
      <xdr:pic>
        <xdr:nvPicPr>
          <xdr:cNvPr id="1427" name="Picture 3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28" name="Picture 4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339725</xdr:colOff>
      <xdr:row>6</xdr:row>
      <xdr:rowOff>74295</xdr:rowOff>
    </xdr:from>
    <xdr:to>
      <xdr:col>5</xdr:col>
      <xdr:colOff>1460500</xdr:colOff>
      <xdr:row>6</xdr:row>
      <xdr:rowOff>1468120</xdr:rowOff>
    </xdr:to>
    <xdr:pic>
      <xdr:nvPicPr>
        <xdr:cNvPr id="1429" name="Picture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76850" y="2856230"/>
          <a:ext cx="1120775" cy="1393825"/>
        </a:xfrm>
        <a:prstGeom prst="rect">
          <a:avLst/>
        </a:prstGeom>
      </xdr:spPr>
    </xdr:pic>
    <xdr:clientData/>
  </xdr:twoCellAnchor>
  <xdr:twoCellAnchor editAs="oneCell">
    <xdr:from>
      <xdr:col>5</xdr:col>
      <xdr:colOff>323215</xdr:colOff>
      <xdr:row>14</xdr:row>
      <xdr:rowOff>82550</xdr:rowOff>
    </xdr:from>
    <xdr:to>
      <xdr:col>5</xdr:col>
      <xdr:colOff>1450340</xdr:colOff>
      <xdr:row>14</xdr:row>
      <xdr:rowOff>1460500</xdr:rowOff>
    </xdr:to>
    <xdr:pic>
      <xdr:nvPicPr>
        <xdr:cNvPr id="1430" name="Picture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260340" y="15056485"/>
          <a:ext cx="1127125" cy="137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637540</xdr:colOff>
      <xdr:row>15</xdr:row>
      <xdr:rowOff>165735</xdr:rowOff>
    </xdr:from>
    <xdr:to>
      <xdr:col>5</xdr:col>
      <xdr:colOff>1080135</xdr:colOff>
      <xdr:row>15</xdr:row>
      <xdr:rowOff>1429385</xdr:rowOff>
    </xdr:to>
    <xdr:pic>
      <xdr:nvPicPr>
        <xdr:cNvPr id="1431" name="Picture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574665" y="16663670"/>
          <a:ext cx="442595" cy="1263650"/>
        </a:xfrm>
        <a:prstGeom prst="rect">
          <a:avLst/>
        </a:prstGeom>
      </xdr:spPr>
    </xdr:pic>
    <xdr:clientData/>
  </xdr:twoCellAnchor>
  <xdr:twoCellAnchor editAs="oneCell">
    <xdr:from>
      <xdr:col>5</xdr:col>
      <xdr:colOff>256540</xdr:colOff>
      <xdr:row>16</xdr:row>
      <xdr:rowOff>41275</xdr:rowOff>
    </xdr:from>
    <xdr:to>
      <xdr:col>5</xdr:col>
      <xdr:colOff>1468120</xdr:colOff>
      <xdr:row>16</xdr:row>
      <xdr:rowOff>1405255</xdr:rowOff>
    </xdr:to>
    <xdr:pic>
      <xdr:nvPicPr>
        <xdr:cNvPr id="1432" name="Picture 1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93665" y="18063210"/>
          <a:ext cx="1211580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99695</xdr:colOff>
      <xdr:row>17</xdr:row>
      <xdr:rowOff>116205</xdr:rowOff>
    </xdr:from>
    <xdr:to>
      <xdr:col>5</xdr:col>
      <xdr:colOff>1525905</xdr:colOff>
      <xdr:row>17</xdr:row>
      <xdr:rowOff>1373505</xdr:rowOff>
    </xdr:to>
    <xdr:grpSp>
      <xdr:nvGrpSpPr>
        <xdr:cNvPr id="1433" name="Group 8"/>
        <xdr:cNvGrpSpPr/>
      </xdr:nvGrpSpPr>
      <xdr:grpSpPr>
        <a:xfrm>
          <a:off x="5036820" y="19662140"/>
          <a:ext cx="1426210" cy="1257300"/>
          <a:chOff x="7241720" y="6188075"/>
          <a:chExt cx="854384" cy="753292"/>
        </a:xfrm>
      </xdr:grpSpPr>
      <xdr:pic>
        <xdr:nvPicPr>
          <xdr:cNvPr id="1434" name="Picture 3"/>
          <xdr:cNvPicPr>
            <a:picLocks noChangeAspect="1" noChangeArrowheads="1"/>
          </xdr:cNvPicPr>
        </xdr:nvPicPr>
        <xdr:blipFill>
          <a:blip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8833"/>
          <a:stretch>
            <a:fillRect/>
          </a:stretch>
        </xdr:blipFill>
        <xdr:spPr>
          <a:xfrm>
            <a:off x="7241720" y="6188075"/>
            <a:ext cx="773231" cy="62048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35" name="Picture 4"/>
          <xdr:cNvPicPr>
            <a:picLocks noChangeAspect="1" noChangeArrowheads="1"/>
          </xdr:cNvPicPr>
        </xdr:nvPicPr>
        <xdr:blipFill>
          <a:blip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3722"/>
          <a:stretch>
            <a:fillRect/>
          </a:stretch>
        </xdr:blipFill>
        <xdr:spPr>
          <a:xfrm>
            <a:off x="7622720" y="6534427"/>
            <a:ext cx="473384" cy="40694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5</xdr:col>
      <xdr:colOff>762000</xdr:colOff>
      <xdr:row>10</xdr:row>
      <xdr:rowOff>232410</xdr:rowOff>
    </xdr:from>
    <xdr:to>
      <xdr:col>5</xdr:col>
      <xdr:colOff>915035</xdr:colOff>
      <xdr:row>10</xdr:row>
      <xdr:rowOff>1268730</xdr:rowOff>
    </xdr:to>
    <xdr:pic>
      <xdr:nvPicPr>
        <xdr:cNvPr id="1436" name="Picture 2" descr="product.image.alt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99125" y="9110345"/>
          <a:ext cx="153035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20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7</xdr:col>
      <xdr:colOff>0</xdr:colOff>
      <xdr:row>19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345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95885</xdr:rowOff>
    </xdr:to>
    <xdr:sp>
      <xdr:nvSpPr>
        <xdr:cNvPr id="1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3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92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3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3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3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19</xdr:row>
      <xdr:rowOff>95885</xdr:rowOff>
    </xdr:to>
    <xdr:sp>
      <xdr:nvSpPr>
        <xdr:cNvPr id="13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3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178435</xdr:rowOff>
    </xdr:to>
    <xdr:sp>
      <xdr:nvSpPr>
        <xdr:cNvPr id="13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2135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4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4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4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4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4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4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4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4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4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938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02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9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065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11290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2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1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5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6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9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9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0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5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5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6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6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9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9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24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24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4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4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18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18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4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4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4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50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51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5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5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1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1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1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1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1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1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1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1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17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17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17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18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8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8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1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1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532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1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1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1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1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1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1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2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1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2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2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2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223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223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305435</xdr:rowOff>
    </xdr:to>
    <xdr:sp>
      <xdr:nvSpPr>
        <xdr:cNvPr id="223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223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224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59" name="Object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60" name="Object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532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2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532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2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8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8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2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2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2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0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0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0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1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1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4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6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6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6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7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3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7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7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37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3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3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39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0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1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2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2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2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3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4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44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61" name="Object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6162" name="Object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2839720" y="6337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4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4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5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5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5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5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5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5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5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5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5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5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5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59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9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9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59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6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7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8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599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1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1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1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2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2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2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2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62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62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6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6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633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6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6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6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6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5937250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5937250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42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43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44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645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328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6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6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5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5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5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5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5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5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6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6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6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6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7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7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67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67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67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63" name="Object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64" name="Object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283972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7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7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7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8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9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69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633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9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9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69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633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71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1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72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2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7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4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4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74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4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5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8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7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7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8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80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80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80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80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28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80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80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280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0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328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1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1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1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1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1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1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1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7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8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7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7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87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1419225</xdr:rowOff>
        </xdr:from>
        <xdr:to>
          <xdr:col>4</xdr:col>
          <xdr:colOff>1066800</xdr:colOff>
          <xdr:row>8</xdr:row>
          <xdr:rowOff>1419225</xdr:rowOff>
        </xdr:to>
        <xdr:sp>
          <xdr:nvSpPr>
            <xdr:cNvPr id="6165" name="Object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2839720" y="5321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6166" name="Object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2839720" y="7353935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8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8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8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9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9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29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29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00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00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00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0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30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328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1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1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301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328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0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5937250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4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4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5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5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5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5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6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6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7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7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7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7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8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8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8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308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227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8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309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227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0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27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09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09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097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098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099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100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01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02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03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04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105" name="AutoShape 2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106" name="AutoShape 3" descr="http://img1.imgtn.bdimg.com/it/u=4218121709,2151215238&amp;fm=27&amp;gp=0.jpg"/>
        <xdr:cNvSpPr>
          <a:spLocks noChangeAspect="1"/>
        </xdr:cNvSpPr>
      </xdr:nvSpPr>
      <xdr:spPr>
        <a:xfrm>
          <a:off x="5937250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2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3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3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5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5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7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7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7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7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8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1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0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1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1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2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21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20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19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333375</xdr:colOff>
      <xdr:row>19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631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18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17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333375</xdr:colOff>
      <xdr:row>17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21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19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18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333375</xdr:colOff>
      <xdr:row>18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421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333375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167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333375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30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333375</xdr:colOff>
      <xdr:row>15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294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333375</xdr:colOff>
      <xdr:row>16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576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2839720" y="8773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9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19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2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23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23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125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9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9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2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9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29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2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9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29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0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0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0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0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0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2839720" y="8773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4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4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35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35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5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5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5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5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5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6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6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6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1419225</xdr:rowOff>
        </xdr:from>
        <xdr:to>
          <xdr:col>4</xdr:col>
          <xdr:colOff>1066800</xdr:colOff>
          <xdr:row>10</xdr:row>
          <xdr:rowOff>1419225</xdr:rowOff>
        </xdr:to>
        <xdr:sp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2839720" y="10297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8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8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8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8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38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9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9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39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39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39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39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39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0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0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0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2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2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2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2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2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4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4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4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2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42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3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3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3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305435</xdr:rowOff>
    </xdr:to>
    <xdr:sp>
      <xdr:nvSpPr>
        <xdr:cNvPr id="4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4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333375</xdr:colOff>
      <xdr:row>9</xdr:row>
      <xdr:rowOff>178435</xdr:rowOff>
    </xdr:to>
    <xdr:sp>
      <xdr:nvSpPr>
        <xdr:cNvPr id="4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9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49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9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49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49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298450</xdr:rowOff>
    </xdr:to>
    <xdr:sp>
      <xdr:nvSpPr>
        <xdr:cNvPr id="49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305435</xdr:rowOff>
    </xdr:to>
    <xdr:sp>
      <xdr:nvSpPr>
        <xdr:cNvPr id="5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333375</xdr:colOff>
      <xdr:row>10</xdr:row>
      <xdr:rowOff>178435</xdr:rowOff>
    </xdr:to>
    <xdr:sp>
      <xdr:nvSpPr>
        <xdr:cNvPr id="5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3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3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3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3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3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333375</xdr:colOff>
      <xdr:row>8</xdr:row>
      <xdr:rowOff>178435</xdr:rowOff>
    </xdr:to>
    <xdr:sp>
      <xdr:nvSpPr>
        <xdr:cNvPr id="5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7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7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117475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117475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8877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332105</xdr:colOff>
      <xdr:row>10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8877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332105</xdr:colOff>
      <xdr:row>10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8877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18</xdr:row>
      <xdr:rowOff>124460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7</xdr:col>
      <xdr:colOff>0</xdr:colOff>
      <xdr:row>17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87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497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7</xdr:col>
      <xdr:colOff>0</xdr:colOff>
      <xdr:row>15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5608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624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1419225</xdr:rowOff>
        </xdr:from>
        <xdr:to>
          <xdr:col>4</xdr:col>
          <xdr:colOff>1066800</xdr:colOff>
          <xdr:row>9</xdr:row>
          <xdr:rowOff>1419225</xdr:rowOff>
        </xdr:to>
        <xdr:sp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2839720" y="8773160"/>
              <a:ext cx="10668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22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4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4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5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5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6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2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7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7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298450</xdr:rowOff>
    </xdr:to>
    <xdr:sp>
      <xdr:nvSpPr>
        <xdr:cNvPr id="2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332105</xdr:colOff>
      <xdr:row>9</xdr:row>
      <xdr:rowOff>171450</xdr:rowOff>
    </xdr:to>
    <xdr:sp>
      <xdr:nvSpPr>
        <xdr:cNvPr id="28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89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0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2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298450</xdr:rowOff>
    </xdr:to>
    <xdr:sp>
      <xdr:nvSpPr>
        <xdr:cNvPr id="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7353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332105</xdr:colOff>
      <xdr:row>9</xdr:row>
      <xdr:rowOff>171450</xdr:rowOff>
    </xdr:to>
    <xdr:sp>
      <xdr:nvSpPr>
        <xdr:cNvPr id="30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7353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2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2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2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2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3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5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6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7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38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3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4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4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5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5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5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3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3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3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3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6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36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192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298450</xdr:rowOff>
    </xdr:to>
    <xdr:sp>
      <xdr:nvSpPr>
        <xdr:cNvPr id="3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7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332105</xdr:colOff>
      <xdr:row>12</xdr:row>
      <xdr:rowOff>171450</xdr:rowOff>
    </xdr:to>
    <xdr:sp>
      <xdr:nvSpPr>
        <xdr:cNvPr id="38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1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2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3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384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298450</xdr:rowOff>
    </xdr:to>
    <xdr:sp>
      <xdr:nvSpPr>
        <xdr:cNvPr id="3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192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39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0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332105</xdr:colOff>
      <xdr:row>12</xdr:row>
      <xdr:rowOff>171450</xdr:rowOff>
    </xdr:to>
    <xdr:sp>
      <xdr:nvSpPr>
        <xdr:cNvPr id="40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192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4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0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0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1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41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41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41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8877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1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1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1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2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2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3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3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3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4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4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5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6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6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6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7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7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7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298450</xdr:rowOff>
    </xdr:to>
    <xdr:sp>
      <xdr:nvSpPr>
        <xdr:cNvPr id="47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7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8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8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89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0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305435</xdr:rowOff>
    </xdr:to>
    <xdr:sp>
      <xdr:nvSpPr>
        <xdr:cNvPr id="491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49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1344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4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49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0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0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0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1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1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1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1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1344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298450</xdr:rowOff>
    </xdr:to>
    <xdr:sp>
      <xdr:nvSpPr>
        <xdr:cNvPr id="52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1753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2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332105</xdr:colOff>
      <xdr:row>13</xdr:row>
      <xdr:rowOff>171450</xdr:rowOff>
    </xdr:to>
    <xdr:sp>
      <xdr:nvSpPr>
        <xdr:cNvPr id="53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1753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298450</xdr:rowOff>
    </xdr:to>
    <xdr:sp>
      <xdr:nvSpPr>
        <xdr:cNvPr id="5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085975" y="1344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332105</xdr:colOff>
      <xdr:row>13</xdr:row>
      <xdr:rowOff>171450</xdr:rowOff>
    </xdr:to>
    <xdr:sp>
      <xdr:nvSpPr>
        <xdr:cNvPr id="5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085975" y="1344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2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3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4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4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5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6" name="AutoShape 2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557" name="AutoShape 3" descr="http://img1.imgtn.bdimg.com/it/u=4218121709,2151215238&amp;fm=27&amp;gp=0.jpg"/>
        <xdr:cNvSpPr>
          <a:spLocks noChangeAspect="1"/>
        </xdr:cNvSpPr>
      </xdr:nvSpPr>
      <xdr:spPr>
        <a:xfrm>
          <a:off x="6175375" y="7353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1753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6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085975" y="7353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1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1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88900</xdr:rowOff>
    </xdr:to>
    <xdr:sp>
      <xdr:nvSpPr>
        <xdr:cNvPr id="1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88900</xdr:rowOff>
    </xdr:to>
    <xdr:sp>
      <xdr:nvSpPr>
        <xdr:cNvPr id="1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2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2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2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2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2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4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6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7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15</xdr:row>
      <xdr:rowOff>95885</xdr:rowOff>
    </xdr:to>
    <xdr:sp>
      <xdr:nvSpPr>
        <xdr:cNvPr id="7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7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0</xdr:colOff>
      <xdr:row>14</xdr:row>
      <xdr:rowOff>178435</xdr:rowOff>
    </xdr:to>
    <xdr:sp>
      <xdr:nvSpPr>
        <xdr:cNvPr id="8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7890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8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8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9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5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6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97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0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0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13</xdr:row>
      <xdr:rowOff>95885</xdr:rowOff>
    </xdr:to>
    <xdr:sp>
      <xdr:nvSpPr>
        <xdr:cNvPr id="1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0</xdr:colOff>
      <xdr:row>12</xdr:row>
      <xdr:rowOff>178435</xdr:rowOff>
    </xdr:to>
    <xdr:sp>
      <xdr:nvSpPr>
        <xdr:cNvPr id="1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36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14</xdr:row>
      <xdr:rowOff>95885</xdr:rowOff>
    </xdr:to>
    <xdr:sp>
      <xdr:nvSpPr>
        <xdr:cNvPr id="1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178435</xdr:rowOff>
    </xdr:to>
    <xdr:sp>
      <xdr:nvSpPr>
        <xdr:cNvPr id="1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857948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1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4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5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5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6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6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6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6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298450</xdr:rowOff>
    </xdr:to>
    <xdr:sp>
      <xdr:nvSpPr>
        <xdr:cNvPr id="16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298450</xdr:rowOff>
    </xdr:to>
    <xdr:sp>
      <xdr:nvSpPr>
        <xdr:cNvPr id="16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6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7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305435</xdr:rowOff>
    </xdr:to>
    <xdr:sp>
      <xdr:nvSpPr>
        <xdr:cNvPr id="17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7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0</xdr:colOff>
      <xdr:row>9</xdr:row>
      <xdr:rowOff>178435</xdr:rowOff>
    </xdr:to>
    <xdr:sp>
      <xdr:nvSpPr>
        <xdr:cNvPr id="17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646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305435</xdr:rowOff>
    </xdr:to>
    <xdr:sp>
      <xdr:nvSpPr>
        <xdr:cNvPr id="17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7</xdr:col>
      <xdr:colOff>0</xdr:colOff>
      <xdr:row>10</xdr:row>
      <xdr:rowOff>178435</xdr:rowOff>
    </xdr:to>
    <xdr:sp>
      <xdr:nvSpPr>
        <xdr:cNvPr id="1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09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305435</xdr:rowOff>
    </xdr:to>
    <xdr:sp>
      <xdr:nvSpPr>
        <xdr:cNvPr id="1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11</xdr:row>
      <xdr:rowOff>178435</xdr:rowOff>
    </xdr:to>
    <xdr:sp>
      <xdr:nvSpPr>
        <xdr:cNvPr id="1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7734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8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19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9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9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19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19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0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0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0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0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1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1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1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2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2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2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3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3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3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3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3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4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4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4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5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5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26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26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6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2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2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7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27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7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28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28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2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29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29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0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0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1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31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1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2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2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2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2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2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2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2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3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3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3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4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4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53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4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5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56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3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3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36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6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6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6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298450</xdr:rowOff>
    </xdr:to>
    <xdr:sp>
      <xdr:nvSpPr>
        <xdr:cNvPr id="37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7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8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332105</xdr:colOff>
      <xdr:row>8</xdr:row>
      <xdr:rowOff>171450</xdr:rowOff>
    </xdr:to>
    <xdr:sp>
      <xdr:nvSpPr>
        <xdr:cNvPr id="38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3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8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8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8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9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9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39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298450</xdr:rowOff>
    </xdr:to>
    <xdr:sp>
      <xdr:nvSpPr>
        <xdr:cNvPr id="3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5829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332105</xdr:colOff>
      <xdr:row>8</xdr:row>
      <xdr:rowOff>171450</xdr:rowOff>
    </xdr:to>
    <xdr:sp>
      <xdr:nvSpPr>
        <xdr:cNvPr id="40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5829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0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40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5829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0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305435</xdr:rowOff>
    </xdr:to>
    <xdr:sp>
      <xdr:nvSpPr>
        <xdr:cNvPr id="41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0</xdr:colOff>
      <xdr:row>8</xdr:row>
      <xdr:rowOff>178435</xdr:rowOff>
    </xdr:to>
    <xdr:sp>
      <xdr:nvSpPr>
        <xdr:cNvPr id="41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5829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18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1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1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2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2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3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43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3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44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4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4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4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5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5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6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6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47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47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7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8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48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8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8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8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7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8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89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49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2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3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494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49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49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49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49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49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0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0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0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1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1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1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22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3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4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25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2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3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3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3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3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0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1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2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298450</xdr:rowOff>
    </xdr:to>
    <xdr:sp>
      <xdr:nvSpPr>
        <xdr:cNvPr id="54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8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49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332105</xdr:colOff>
      <xdr:row>6</xdr:row>
      <xdr:rowOff>171450</xdr:rowOff>
    </xdr:to>
    <xdr:sp>
      <xdr:nvSpPr>
        <xdr:cNvPr id="550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5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5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6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4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5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6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7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298450</xdr:rowOff>
    </xdr:to>
    <xdr:sp>
      <xdr:nvSpPr>
        <xdr:cNvPr id="5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2781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69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70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332105</xdr:colOff>
      <xdr:row>6</xdr:row>
      <xdr:rowOff>171450</xdr:rowOff>
    </xdr:to>
    <xdr:sp>
      <xdr:nvSpPr>
        <xdr:cNvPr id="571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2781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57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2781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8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8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5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9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59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59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0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0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3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3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63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298450</xdr:rowOff>
    </xdr:to>
    <xdr:sp>
      <xdr:nvSpPr>
        <xdr:cNvPr id="63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4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4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4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305435</xdr:rowOff>
    </xdr:to>
    <xdr:sp>
      <xdr:nvSpPr>
        <xdr:cNvPr id="6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6</xdr:row>
      <xdr:rowOff>178435</xdr:rowOff>
    </xdr:to>
    <xdr:sp>
      <xdr:nvSpPr>
        <xdr:cNvPr id="6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2781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6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6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5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6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7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68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66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0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1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672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67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67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77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78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7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3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684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5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686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89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0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1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692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3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4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5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6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7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698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699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00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1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2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03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8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09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16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17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18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19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0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1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2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3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4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298450</xdr:rowOff>
    </xdr:to>
    <xdr:sp>
      <xdr:nvSpPr>
        <xdr:cNvPr id="72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67989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6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7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332105</xdr:colOff>
      <xdr:row>7</xdr:row>
      <xdr:rowOff>171450</xdr:rowOff>
    </xdr:to>
    <xdr:sp>
      <xdr:nvSpPr>
        <xdr:cNvPr id="728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67989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29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0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1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32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3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4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5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6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7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738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67989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39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0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1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2" name="AutoShape 3" descr="https://timgsa.baidu.com/timg?image&amp;quality=80&amp;size=b9999_10000&amp;sec=1509951597997&amp;di=a5d655dcc39b8fd8e9b1b36c13f15ea6&amp;imgtype=0&amp;src=http%3A%2F%2Fimg1.bmlink.com%2Fbig%2Fsupply%2F2014%2F9%2F22%2F14%2F603877810111212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3" name="AutoShape 12" descr="https://timgsa.baidu.com/timg?image&amp;quality=80&amp;size=b9999_10000&amp;sec=1509953285659&amp;di=0503a9f0340d9a37a1e0d3f73509b481&amp;imgtype=0&amp;src=http%3A%2F%2Fimg.china.globalhardwares.com%2Fproducts%2F201210%2F11%2F0ad81f7c-7228-44f8-9b65-16da1b13c527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4" name="AutoShape 1" descr="https://timgsa.baidu.com/timg?image&amp;quality=80&amp;size=b10000_10000&amp;sec=1510124081&amp;di=ebd852af5dd148248976e14ba22156c4&amp;src=http://img1.bmlink.com/big/supply/571342/2012/9/5/11/120274039041379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5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298450</xdr:rowOff>
    </xdr:to>
    <xdr:sp>
      <xdr:nvSpPr>
        <xdr:cNvPr id="746" name="AutoShape 4" descr="https://timgsa.baidu.com/timg?image&amp;quality=80&amp;size=b9999_10000&amp;sec=1510134238431&amp;di=6e4e9e4c09ce6abb084f37f3d68e0db6&amp;imgtype=0&amp;src=http%3A%2F%2F010hx.com%2Fu%2F0%2FT1T7qEFa4dXXXXXXXX_%2521%25210-item_pic.jpg"/>
        <xdr:cNvSpPr>
          <a:spLocks noChangeAspect="1"/>
        </xdr:cNvSpPr>
      </xdr:nvSpPr>
      <xdr:spPr>
        <a:xfrm>
          <a:off x="2709545" y="4305935"/>
          <a:ext cx="33210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7" name="AutoShape 7" descr="https://timgsa.baidu.com/timg?image&amp;quality=80&amp;size=b9999_10000&amp;sec=1510134449207&amp;di=f81e5d72545a9ed763206f54548f1919&amp;imgtype=0&amp;src=http%3A%2F%2Fimage.sonhoo.com%2Fserver9%2Fphotos%2Fphoto%2Fzzyuntong%2Fb1dd83939cde12227b05dcfabfa3b0cd.bmp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8" name="AutoShape 9" descr="https://timgsa.baidu.com/timg?image&amp;quality=80&amp;size=b9999_10000&amp;sec=1510729731&amp;di=6c1dafeaa5756dde9018e82180535209&amp;imgtype=jpg&amp;er=1&amp;src=http%3A%2F%2Fimage.cn.made-in-china.com%2Fprodzip%2F000-tvPaDKnCCJpu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332105</xdr:colOff>
      <xdr:row>7</xdr:row>
      <xdr:rowOff>171450</xdr:rowOff>
    </xdr:to>
    <xdr:sp>
      <xdr:nvSpPr>
        <xdr:cNvPr id="749" name="AutoShape 11" descr="https://timgsa.baidu.com/timg?image&amp;quality=80&amp;size=b9999_10000&amp;sec=1510135433800&amp;di=fdda2c024c3ac7f82def4c35b64452dd&amp;imgtype=0&amp;src=http%3A%2F%2Fimgsrc.baidu.com%2Fimage%2Fc0%253Dshijue1%252C0%252C0%252C294%252C40%2Fsign%3Da149185a49a98226accc2364e2ebd374%2Fcefc1e178a82b901001d591c798da9773912ef69.jpg"/>
        <xdr:cNvSpPr>
          <a:spLocks noChangeAspect="1"/>
        </xdr:cNvSpPr>
      </xdr:nvSpPr>
      <xdr:spPr>
        <a:xfrm>
          <a:off x="2709545" y="4305935"/>
          <a:ext cx="33210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0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1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2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3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4" name="AutoShape 2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55" name="AutoShape 3" descr="http://img1.imgtn.bdimg.com/it/u=4218121709,2151215238&amp;fm=27&amp;gp=0.jpg"/>
        <xdr:cNvSpPr>
          <a:spLocks noChangeAspect="1" noChangeArrowheads="1"/>
        </xdr:cNvSpPr>
      </xdr:nvSpPr>
      <xdr:spPr>
        <a:xfrm>
          <a:off x="2709545" y="43059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5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6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6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7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7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8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8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8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79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79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0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0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81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298450</xdr:rowOff>
    </xdr:to>
    <xdr:sp>
      <xdr:nvSpPr>
        <xdr:cNvPr id="81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1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1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1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2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3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24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25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6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7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8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305435</xdr:rowOff>
    </xdr:to>
    <xdr:sp>
      <xdr:nvSpPr>
        <xdr:cNvPr id="829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0" name="AutoShape 2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0</xdr:colOff>
      <xdr:row>7</xdr:row>
      <xdr:rowOff>178435</xdr:rowOff>
    </xdr:to>
    <xdr:sp>
      <xdr:nvSpPr>
        <xdr:cNvPr id="831" name="AutoShape 3" descr="http://img1.imgtn.bdimg.com/it/u=4218121709,2151215238&amp;fm=27&amp;gp=0.jpg"/>
        <xdr:cNvSpPr>
          <a:spLocks noChangeAspect="1"/>
        </xdr:cNvSpPr>
      </xdr:nvSpPr>
      <xdr:spPr>
        <a:xfrm>
          <a:off x="6798945" y="4305935"/>
          <a:ext cx="333375" cy="178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" Type="http://schemas.openxmlformats.org/officeDocument/2006/relationships/oleObject" Target="../embeddings/oleObject5.bin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7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5" Type="http://schemas.openxmlformats.org/officeDocument/2006/relationships/oleObject" Target="../embeddings/oleObject12.bin"/><Relationship Id="rId14" Type="http://schemas.openxmlformats.org/officeDocument/2006/relationships/oleObject" Target="../embeddings/oleObject11.bin"/><Relationship Id="rId13" Type="http://schemas.openxmlformats.org/officeDocument/2006/relationships/oleObject" Target="../embeddings/oleObject10.bin"/><Relationship Id="rId12" Type="http://schemas.openxmlformats.org/officeDocument/2006/relationships/oleObject" Target="../embeddings/oleObject9.bin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6" Type="http://schemas.openxmlformats.org/officeDocument/2006/relationships/oleObject" Target="../embeddings/oleObject15.bin"/><Relationship Id="rId5" Type="http://schemas.openxmlformats.org/officeDocument/2006/relationships/oleObject" Target="../embeddings/oleObject14.bin"/><Relationship Id="rId4" Type="http://schemas.openxmlformats.org/officeDocument/2006/relationships/image" Target="../media/image17.wmf"/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7.wmf"/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view="pageBreakPreview" zoomScaleNormal="100" topLeftCell="A8" workbookViewId="0">
      <selection activeCell="I11" sqref="I11"/>
    </sheetView>
  </sheetViews>
  <sheetFormatPr defaultColWidth="9" defaultRowHeight="14.25"/>
  <cols>
    <col min="1" max="1" width="5.25" customWidth="1"/>
    <col min="2" max="2" width="9.13333333333333" style="3" customWidth="1"/>
    <col min="3" max="3" width="10.875" style="3" customWidth="1"/>
    <col min="4" max="4" width="8.875" style="4" customWidth="1"/>
    <col min="5" max="5" width="17.625" style="3" customWidth="1"/>
    <col min="6" max="6" width="15.625" style="3" customWidth="1"/>
    <col min="7" max="7" width="10" style="3" customWidth="1"/>
    <col min="8" max="8" width="22.6916666666667" style="3" customWidth="1"/>
    <col min="9" max="9" width="8.5" style="3" customWidth="1"/>
    <col min="10" max="10" width="20.7666666666667" style="3" customWidth="1"/>
  </cols>
  <sheetData>
    <row r="1" s="1" customFormat="1" ht="18" customHeight="1" spans="1:10">
      <c r="A1" s="5" t="s">
        <v>0</v>
      </c>
      <c r="B1" s="5"/>
      <c r="C1" s="5"/>
      <c r="D1" s="6" t="s">
        <v>1</v>
      </c>
      <c r="E1" s="7"/>
      <c r="F1" s="8" t="s">
        <v>2</v>
      </c>
      <c r="G1" s="113" t="s">
        <v>3</v>
      </c>
      <c r="H1" s="14"/>
      <c r="I1" s="14"/>
      <c r="J1" s="61"/>
    </row>
    <row r="2" s="1" customFormat="1" ht="18" customHeight="1" spans="1:10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14"/>
      <c r="J2" s="61"/>
    </row>
    <row r="3" s="1" customFormat="1" ht="18" customHeight="1" spans="1:10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="2" customFormat="1" ht="18" customHeight="1" spans="1:10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22" t="s">
        <v>15</v>
      </c>
      <c r="J4" s="16" t="s">
        <v>16</v>
      </c>
    </row>
    <row r="5" s="2" customFormat="1" ht="14.1" customHeight="1" spans="1:10">
      <c r="A5" s="65" t="s">
        <v>17</v>
      </c>
      <c r="B5" s="66" t="s">
        <v>18</v>
      </c>
      <c r="C5" s="65" t="s">
        <v>19</v>
      </c>
      <c r="D5" s="55" t="s">
        <v>20</v>
      </c>
      <c r="E5" s="65" t="s">
        <v>21</v>
      </c>
      <c r="F5" s="65" t="s">
        <v>22</v>
      </c>
      <c r="G5" s="65" t="s">
        <v>23</v>
      </c>
      <c r="H5" s="65"/>
      <c r="I5" s="123" t="s">
        <v>24</v>
      </c>
      <c r="J5" s="65" t="s">
        <v>25</v>
      </c>
    </row>
    <row r="6" s="112" customFormat="1" ht="80.1" customHeight="1" spans="1:16">
      <c r="A6" s="114" t="s">
        <v>26</v>
      </c>
      <c r="B6" s="115" t="s">
        <v>27</v>
      </c>
      <c r="C6" s="24" t="s">
        <v>28</v>
      </c>
      <c r="D6" s="116" t="s">
        <v>29</v>
      </c>
      <c r="E6" s="26" t="s">
        <v>30</v>
      </c>
      <c r="F6" s="117" t="str">
        <f>_xlfn.DISPIMG("ID_1238B60EFE5341DF9A7CEC5DD088AAF9",1)</f>
        <v>=DISPIMG("ID_1238B60EFE5341DF9A7CEC5DD088AAF9",1)</v>
      </c>
      <c r="G6" s="23"/>
      <c r="H6" s="118" t="s">
        <v>31</v>
      </c>
      <c r="I6" s="23" t="s">
        <v>32</v>
      </c>
      <c r="J6" s="25"/>
      <c r="L6" s="124"/>
      <c r="M6" s="124"/>
      <c r="N6" s="124"/>
      <c r="O6" s="124"/>
      <c r="P6" s="124"/>
    </row>
    <row r="7" s="112" customFormat="1" ht="80.1" customHeight="1" spans="1:16">
      <c r="A7" s="114" t="s">
        <v>33</v>
      </c>
      <c r="B7" s="115" t="s">
        <v>34</v>
      </c>
      <c r="C7" s="24" t="s">
        <v>35</v>
      </c>
      <c r="D7" s="116" t="s">
        <v>29</v>
      </c>
      <c r="E7" s="26" t="s">
        <v>36</v>
      </c>
      <c r="F7" s="119" t="str">
        <f>_xlfn.DISPIMG("ID_51D38EB91E8F4148A470A6B9CFB1E897",1)</f>
        <v>=DISPIMG("ID_51D38EB91E8F4148A470A6B9CFB1E897",1)</v>
      </c>
      <c r="G7" s="23" t="s">
        <v>37</v>
      </c>
      <c r="H7" s="118" t="s">
        <v>38</v>
      </c>
      <c r="I7" s="23" t="s">
        <v>32</v>
      </c>
      <c r="J7" s="25"/>
      <c r="L7" s="124"/>
      <c r="M7" s="124"/>
      <c r="N7" s="124"/>
      <c r="O7" s="124"/>
      <c r="P7" s="124"/>
    </row>
    <row r="8" s="3" customFormat="1" ht="80.1" customHeight="1" spans="1:11">
      <c r="A8" s="114" t="s">
        <v>39</v>
      </c>
      <c r="B8" s="23" t="s">
        <v>40</v>
      </c>
      <c r="C8" s="24" t="s">
        <v>35</v>
      </c>
      <c r="D8" s="116" t="s">
        <v>29</v>
      </c>
      <c r="E8" s="26" t="s">
        <v>41</v>
      </c>
      <c r="F8" s="117" t="str">
        <f>_xlfn.DISPIMG("ID_ACCF574418D543B18E8E2B50CC573C47",1)</f>
        <v>=DISPIMG("ID_ACCF574418D543B18E8E2B50CC573C47",1)</v>
      </c>
      <c r="G8" s="23" t="s">
        <v>37</v>
      </c>
      <c r="H8" s="118" t="s">
        <v>42</v>
      </c>
      <c r="I8" s="23" t="s">
        <v>32</v>
      </c>
      <c r="J8" s="25"/>
      <c r="K8" s="125"/>
    </row>
    <row r="9" s="3" customFormat="1" ht="80.1" customHeight="1" spans="1:11">
      <c r="A9" s="114" t="s">
        <v>43</v>
      </c>
      <c r="B9" s="23" t="s">
        <v>44</v>
      </c>
      <c r="C9" s="24" t="s">
        <v>35</v>
      </c>
      <c r="D9" s="116" t="s">
        <v>29</v>
      </c>
      <c r="E9" s="26" t="s">
        <v>45</v>
      </c>
      <c r="F9" s="117" t="str">
        <f>_xlfn.DISPIMG("ID_1EA8D488E54947778B0714364E43D8B6",1)</f>
        <v>=DISPIMG("ID_1EA8D488E54947778B0714364E43D8B6",1)</v>
      </c>
      <c r="G9" s="23" t="s">
        <v>37</v>
      </c>
      <c r="H9" s="118" t="s">
        <v>46</v>
      </c>
      <c r="I9" s="23" t="s">
        <v>32</v>
      </c>
      <c r="J9" s="25"/>
      <c r="K9" s="125"/>
    </row>
    <row r="10" s="3" customFormat="1" ht="94" customHeight="1" spans="1:11">
      <c r="A10" s="114" t="s">
        <v>47</v>
      </c>
      <c r="B10" s="115" t="s">
        <v>48</v>
      </c>
      <c r="C10" s="24" t="s">
        <v>49</v>
      </c>
      <c r="D10" s="116" t="s">
        <v>29</v>
      </c>
      <c r="E10" s="26" t="s">
        <v>50</v>
      </c>
      <c r="F10" s="117" t="str">
        <f>_xlfn.DISPIMG("ID_B57E7C140C9F4A79995FFFD8F2F6F44E",1)</f>
        <v>=DISPIMG("ID_B57E7C140C9F4A79995FFFD8F2F6F44E",1)</v>
      </c>
      <c r="G10" s="23" t="s">
        <v>37</v>
      </c>
      <c r="H10" s="118" t="s">
        <v>51</v>
      </c>
      <c r="I10" s="23" t="s">
        <v>32</v>
      </c>
      <c r="J10" s="25"/>
      <c r="K10" s="125"/>
    </row>
    <row r="11" s="3" customFormat="1" ht="94" customHeight="1" spans="1:11">
      <c r="A11" s="114" t="s">
        <v>52</v>
      </c>
      <c r="B11" s="115" t="s">
        <v>53</v>
      </c>
      <c r="C11" s="24" t="s">
        <v>54</v>
      </c>
      <c r="D11" s="116"/>
      <c r="E11" s="26" t="s">
        <v>55</v>
      </c>
      <c r="F11" s="119" t="str">
        <f>_xlfn.DISPIMG("ID_7550FCFC4B304C3BAE7EA9281D59BBB6",1)</f>
        <v>=DISPIMG("ID_7550FCFC4B304C3BAE7EA9281D59BBB6",1)</v>
      </c>
      <c r="G11" s="23" t="s">
        <v>37</v>
      </c>
      <c r="H11" s="118" t="s">
        <v>56</v>
      </c>
      <c r="I11" s="23" t="s">
        <v>32</v>
      </c>
      <c r="J11" s="25"/>
      <c r="K11" s="125"/>
    </row>
    <row r="12" s="3" customFormat="1" ht="94" customHeight="1" spans="1:11">
      <c r="A12" s="114" t="s">
        <v>57</v>
      </c>
      <c r="B12" s="115" t="s">
        <v>58</v>
      </c>
      <c r="C12" s="24" t="s">
        <v>59</v>
      </c>
      <c r="D12" s="120" t="s">
        <v>60</v>
      </c>
      <c r="E12" s="121"/>
      <c r="F12" s="121"/>
      <c r="G12" s="121"/>
      <c r="H12" s="121"/>
      <c r="I12" s="121"/>
      <c r="J12" s="126"/>
      <c r="K12" s="125"/>
    </row>
    <row r="13" s="3" customFormat="1" ht="94" customHeight="1" spans="1:11">
      <c r="A13" s="114" t="s">
        <v>61</v>
      </c>
      <c r="B13" s="115" t="s">
        <v>58</v>
      </c>
      <c r="C13" s="24" t="s">
        <v>62</v>
      </c>
      <c r="D13" s="120" t="s">
        <v>60</v>
      </c>
      <c r="E13" s="121"/>
      <c r="F13" s="121"/>
      <c r="G13" s="121"/>
      <c r="H13" s="121"/>
      <c r="I13" s="121"/>
      <c r="J13" s="126"/>
      <c r="K13" s="125"/>
    </row>
    <row r="14" s="3" customFormat="1" ht="94" customHeight="1" spans="1:11">
      <c r="A14" s="114" t="s">
        <v>63</v>
      </c>
      <c r="B14" s="23" t="s">
        <v>64</v>
      </c>
      <c r="C14" s="24" t="s">
        <v>65</v>
      </c>
      <c r="D14" s="116" t="s">
        <v>29</v>
      </c>
      <c r="E14" s="26" t="s">
        <v>66</v>
      </c>
      <c r="F14" s="117" t="str">
        <f>_xlfn.DISPIMG("ID_62C019D87247427E8E343C4DA70975F4",1)</f>
        <v>=DISPIMG("ID_62C019D87247427E8E343C4DA70975F4",1)</v>
      </c>
      <c r="G14" s="23" t="s">
        <v>37</v>
      </c>
      <c r="H14" s="118" t="s">
        <v>67</v>
      </c>
      <c r="I14" s="23" t="s">
        <v>68</v>
      </c>
      <c r="J14" s="25"/>
      <c r="K14" s="125"/>
    </row>
    <row r="15" ht="100" customHeight="1" spans="1:10">
      <c r="A15" s="114" t="s">
        <v>69</v>
      </c>
      <c r="B15" s="23" t="s">
        <v>70</v>
      </c>
      <c r="C15" s="24" t="s">
        <v>65</v>
      </c>
      <c r="D15" s="116" t="s">
        <v>29</v>
      </c>
      <c r="E15" s="26" t="s">
        <v>71</v>
      </c>
      <c r="F15" s="63" t="str">
        <f>_xlfn.DISPIMG("ID_2E21272AD45245A794436A8E5BBB388A",1)</f>
        <v>=DISPIMG("ID_2E21272AD45245A794436A8E5BBB388A",1)</v>
      </c>
      <c r="G15" s="23" t="s">
        <v>37</v>
      </c>
      <c r="H15" s="118" t="s">
        <v>72</v>
      </c>
      <c r="I15" s="63"/>
      <c r="J15" s="63"/>
    </row>
  </sheetData>
  <mergeCells count="9">
    <mergeCell ref="A1:C1"/>
    <mergeCell ref="D1:E1"/>
    <mergeCell ref="G1:J1"/>
    <mergeCell ref="A2:C2"/>
    <mergeCell ref="D2:E2"/>
    <mergeCell ref="G2:J2"/>
    <mergeCell ref="A3:J3"/>
    <mergeCell ref="D12:J12"/>
    <mergeCell ref="D13:J13"/>
  </mergeCells>
  <printOptions horizontalCentered="1"/>
  <pageMargins left="0.393055555555556" right="0.393055555555556" top="0.393055555555556" bottom="0.747916666666667" header="0" footer="0"/>
  <pageSetup paperSize="9" scale="69" firstPageNumber="4294963191" fitToHeight="0" orientation="portrait" useFirstPageNumber="1" horizontalDpi="600"/>
  <headerFooter scaleWithDoc="0"/>
  <rowBreaks count="1" manualBreakCount="1">
    <brk id="1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115" zoomScaleNormal="100" topLeftCell="A6" workbookViewId="0">
      <selection activeCell="J6" sqref="J6"/>
    </sheetView>
  </sheetViews>
  <sheetFormatPr defaultColWidth="9" defaultRowHeight="14.25" outlineLevelCol="7"/>
  <cols>
    <col min="1" max="1" width="6.125" customWidth="1"/>
    <col min="2" max="3" width="10.625" style="3" customWidth="1"/>
    <col min="4" max="4" width="8.90833333333333" style="4" customWidth="1"/>
    <col min="5" max="5" width="19.25" style="3" customWidth="1"/>
    <col min="6" max="6" width="17.5" style="3" customWidth="1"/>
    <col min="7" max="7" width="4.375" style="3" customWidth="1"/>
    <col min="8" max="8" width="19.2333333333333" customWidth="1"/>
  </cols>
  <sheetData>
    <row r="1" s="1" customFormat="1" ht="30.95" customHeight="1" spans="1:8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73</v>
      </c>
      <c r="H1" s="9"/>
    </row>
    <row r="2" s="1" customFormat="1" ht="18" customHeight="1" spans="1:8">
      <c r="A2" s="10" t="s">
        <v>4</v>
      </c>
      <c r="B2" s="10"/>
      <c r="C2" s="10"/>
      <c r="D2" s="11" t="s">
        <v>5</v>
      </c>
      <c r="E2" s="12"/>
      <c r="F2" s="8" t="s">
        <v>6</v>
      </c>
      <c r="G2" s="86">
        <f ca="1">TODAY()</f>
        <v>45117</v>
      </c>
      <c r="H2" s="86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5" t="s">
        <v>13</v>
      </c>
      <c r="H4" s="16" t="s">
        <v>74</v>
      </c>
    </row>
    <row r="5" s="2" customFormat="1" ht="14.1" customHeight="1" spans="1:8">
      <c r="A5" s="65" t="s">
        <v>17</v>
      </c>
      <c r="B5" s="66" t="s">
        <v>18</v>
      </c>
      <c r="C5" s="65" t="s">
        <v>19</v>
      </c>
      <c r="D5" s="55" t="s">
        <v>20</v>
      </c>
      <c r="E5" s="65" t="s">
        <v>21</v>
      </c>
      <c r="F5" s="65" t="s">
        <v>22</v>
      </c>
      <c r="G5" s="93" t="s">
        <v>23</v>
      </c>
      <c r="H5" s="65" t="s">
        <v>75</v>
      </c>
    </row>
    <row r="6" s="3" customFormat="1" ht="60" customHeight="1" spans="1:8">
      <c r="A6" s="94" t="s">
        <v>76</v>
      </c>
      <c r="B6" s="95" t="s">
        <v>77</v>
      </c>
      <c r="C6" s="95" t="s">
        <v>78</v>
      </c>
      <c r="D6" s="96" t="s">
        <v>79</v>
      </c>
      <c r="E6" s="97" t="s">
        <v>80</v>
      </c>
      <c r="F6" s="98" t="str">
        <f>_xlfn.DISPIMG("ID_EDEF18B4BDDE45A38E942C1B3DC02CB9",1)</f>
        <v>=DISPIMG("ID_EDEF18B4BDDE45A38E942C1B3DC02CB9",1)</v>
      </c>
      <c r="G6" s="99"/>
      <c r="H6" s="99"/>
    </row>
    <row r="7" s="3" customFormat="1" ht="60" customHeight="1" spans="1:8">
      <c r="A7" s="94" t="s">
        <v>81</v>
      </c>
      <c r="B7" s="95" t="s">
        <v>82</v>
      </c>
      <c r="C7" s="95" t="s">
        <v>78</v>
      </c>
      <c r="D7" s="96" t="s">
        <v>79</v>
      </c>
      <c r="E7" s="97" t="s">
        <v>83</v>
      </c>
      <c r="F7" s="98" t="str">
        <f>_xlfn.DISPIMG("ID_F9A7B2DB8F784927B023AB25AF32B907",1)</f>
        <v>=DISPIMG("ID_F9A7B2DB8F784927B023AB25AF32B907",1)</v>
      </c>
      <c r="G7" s="99"/>
      <c r="H7" s="99"/>
    </row>
    <row r="8" s="3" customFormat="1" ht="60" customHeight="1" spans="1:8">
      <c r="A8" s="94" t="s">
        <v>84</v>
      </c>
      <c r="B8" s="95" t="s">
        <v>85</v>
      </c>
      <c r="C8" s="95" t="s">
        <v>78</v>
      </c>
      <c r="D8" s="96" t="s">
        <v>79</v>
      </c>
      <c r="E8" s="97" t="s">
        <v>86</v>
      </c>
      <c r="F8" s="98" t="str">
        <f>_xlfn.DISPIMG("ID_F62C74506F0F4F2798C6851A84242992",1)</f>
        <v>=DISPIMG("ID_F62C74506F0F4F2798C6851A84242992",1)</v>
      </c>
      <c r="G8" s="99"/>
      <c r="H8" s="99"/>
    </row>
    <row r="9" s="3" customFormat="1" ht="60" customHeight="1" spans="1:8">
      <c r="A9" s="94" t="s">
        <v>87</v>
      </c>
      <c r="B9" s="95" t="s">
        <v>88</v>
      </c>
      <c r="C9" s="95" t="s">
        <v>78</v>
      </c>
      <c r="D9" s="96" t="s">
        <v>79</v>
      </c>
      <c r="E9" s="97" t="s">
        <v>89</v>
      </c>
      <c r="F9" s="98" t="str">
        <f>_xlfn.DISPIMG("ID_1EC28F3A314C46FAB1A284D899D0E718",1)</f>
        <v>=DISPIMG("ID_1EC28F3A314C46FAB1A284D899D0E718",1)</v>
      </c>
      <c r="G9" s="99"/>
      <c r="H9" s="99"/>
    </row>
    <row r="10" s="3" customFormat="1" ht="60" customHeight="1" spans="1:8">
      <c r="A10" s="94" t="s">
        <v>90</v>
      </c>
      <c r="B10" s="95" t="s">
        <v>91</v>
      </c>
      <c r="C10" s="95" t="s">
        <v>78</v>
      </c>
      <c r="D10" s="96" t="s">
        <v>79</v>
      </c>
      <c r="E10" s="97" t="s">
        <v>92</v>
      </c>
      <c r="F10" s="98" t="str">
        <f>_xlfn.DISPIMG("ID_A4A74398742F40AEB3C377A327D9DCE0",1)</f>
        <v>=DISPIMG("ID_A4A74398742F40AEB3C377A327D9DCE0",1)</v>
      </c>
      <c r="G10" s="99"/>
      <c r="H10" s="99"/>
    </row>
    <row r="11" s="3" customFormat="1" ht="60" customHeight="1" spans="1:8">
      <c r="A11" s="94" t="s">
        <v>93</v>
      </c>
      <c r="B11" s="100" t="s">
        <v>94</v>
      </c>
      <c r="C11" s="95" t="s">
        <v>78</v>
      </c>
      <c r="D11" s="96" t="s">
        <v>79</v>
      </c>
      <c r="E11" s="97" t="s">
        <v>95</v>
      </c>
      <c r="F11" s="98" t="str">
        <f>_xlfn.DISPIMG("ID_15865B5F72C5407E8BF0CBFD3C80F433",1)</f>
        <v>=DISPIMG("ID_15865B5F72C5407E8BF0CBFD3C80F433",1)</v>
      </c>
      <c r="G11" s="99"/>
      <c r="H11" s="99"/>
    </row>
    <row r="12" s="3" customFormat="1" ht="60" customHeight="1" spans="1:8">
      <c r="A12" s="94" t="s">
        <v>96</v>
      </c>
      <c r="B12" s="95" t="s">
        <v>97</v>
      </c>
      <c r="C12" s="95" t="s">
        <v>78</v>
      </c>
      <c r="D12" s="96" t="s">
        <v>79</v>
      </c>
      <c r="E12" s="97" t="s">
        <v>98</v>
      </c>
      <c r="F12" s="98" t="str">
        <f>_xlfn.DISPIMG("ID_F50AF0DE8C2E496DB1DE4F15A71DBA00",1)</f>
        <v>=DISPIMG("ID_F50AF0DE8C2E496DB1DE4F15A71DBA00",1)</v>
      </c>
      <c r="G12" s="99"/>
      <c r="H12" s="99"/>
    </row>
    <row r="13" s="3" customFormat="1" ht="60" customHeight="1" spans="1:8">
      <c r="A13" s="94" t="s">
        <v>99</v>
      </c>
      <c r="B13" s="95" t="s">
        <v>100</v>
      </c>
      <c r="C13" s="95" t="s">
        <v>78</v>
      </c>
      <c r="D13" s="96" t="s">
        <v>79</v>
      </c>
      <c r="E13" s="101" t="s">
        <v>101</v>
      </c>
      <c r="F13" s="98" t="str">
        <f>_xlfn.DISPIMG("ID_75E8943ABB434982975AC463964F0E1A",1)</f>
        <v>=DISPIMG("ID_75E8943ABB434982975AC463964F0E1A",1)</v>
      </c>
      <c r="G13" s="99"/>
      <c r="H13" s="99"/>
    </row>
    <row r="14" s="3" customFormat="1" ht="60" customHeight="1" spans="1:8">
      <c r="A14" s="94" t="s">
        <v>102</v>
      </c>
      <c r="B14" s="95" t="s">
        <v>103</v>
      </c>
      <c r="C14" s="95" t="s">
        <v>78</v>
      </c>
      <c r="D14" s="96" t="s">
        <v>79</v>
      </c>
      <c r="E14" s="97"/>
      <c r="F14" s="98" t="str">
        <f>_xlfn.DISPIMG("ID_7E3B3720F4144B74BC92639DA13DD70C",1)</f>
        <v>=DISPIMG("ID_7E3B3720F4144B74BC92639DA13DD70C",1)</v>
      </c>
      <c r="G14" s="99"/>
      <c r="H14" s="99"/>
    </row>
    <row r="15" s="3" customFormat="1" ht="60" customHeight="1" spans="1:8">
      <c r="A15" s="94" t="s">
        <v>104</v>
      </c>
      <c r="B15" s="95" t="s">
        <v>105</v>
      </c>
      <c r="C15" s="95" t="s">
        <v>78</v>
      </c>
      <c r="D15" s="96" t="s">
        <v>79</v>
      </c>
      <c r="E15" s="97" t="s">
        <v>106</v>
      </c>
      <c r="F15" s="98" t="str">
        <f>_xlfn.DISPIMG("ID_38F0C88BA6994194B4F8ECC6F67008D2",1)</f>
        <v>=DISPIMG("ID_38F0C88BA6994194B4F8ECC6F67008D2",1)</v>
      </c>
      <c r="G15" s="99"/>
      <c r="H15" s="99"/>
    </row>
    <row r="16" s="3" customFormat="1" ht="60" customHeight="1" spans="1:8">
      <c r="A16" s="94" t="s">
        <v>107</v>
      </c>
      <c r="B16" s="102" t="s">
        <v>108</v>
      </c>
      <c r="C16" s="95" t="s">
        <v>78</v>
      </c>
      <c r="D16" s="96" t="s">
        <v>79</v>
      </c>
      <c r="E16" s="97" t="s">
        <v>109</v>
      </c>
      <c r="F16" s="103" t="str">
        <f>_xlfn.DISPIMG("ID_4B474C988ED24D75BB329CE6AB085F4A",1)</f>
        <v>=DISPIMG("ID_4B474C988ED24D75BB329CE6AB085F4A",1)</v>
      </c>
      <c r="G16" s="104"/>
      <c r="H16" s="99"/>
    </row>
    <row r="17" s="3" customFormat="1" ht="60" customHeight="1" spans="1:8">
      <c r="A17" s="105" t="s">
        <v>110</v>
      </c>
      <c r="B17" s="102" t="s">
        <v>111</v>
      </c>
      <c r="C17" s="102" t="s">
        <v>78</v>
      </c>
      <c r="D17" s="106" t="s">
        <v>79</v>
      </c>
      <c r="E17" s="107" t="s">
        <v>112</v>
      </c>
      <c r="F17" s="103" t="str">
        <f>_xlfn.DISPIMG("ID_4D789BA90A094AA88078455435DD07AB",1)</f>
        <v>=DISPIMG("ID_4D789BA90A094AA88078455435DD07AB",1)</v>
      </c>
      <c r="G17" s="104"/>
      <c r="H17" s="104"/>
    </row>
    <row r="18" ht="60" customHeight="1" spans="1:8">
      <c r="A18" s="105" t="s">
        <v>113</v>
      </c>
      <c r="B18" s="102" t="s">
        <v>114</v>
      </c>
      <c r="C18" s="102" t="s">
        <v>78</v>
      </c>
      <c r="D18" s="106" t="s">
        <v>79</v>
      </c>
      <c r="E18" s="107" t="s">
        <v>115</v>
      </c>
      <c r="F18" s="63"/>
      <c r="G18" s="63"/>
      <c r="H18" s="108"/>
    </row>
    <row r="19" ht="60" customHeight="1" spans="1:8">
      <c r="A19" s="105" t="s">
        <v>116</v>
      </c>
      <c r="B19" s="109"/>
      <c r="C19" s="109"/>
      <c r="D19" s="110"/>
      <c r="E19" s="107" t="s">
        <v>117</v>
      </c>
      <c r="F19" s="63"/>
      <c r="G19" s="63"/>
      <c r="H19" s="108"/>
    </row>
    <row r="20" ht="60" customHeight="1" spans="1:8">
      <c r="A20" s="105" t="s">
        <v>118</v>
      </c>
      <c r="B20" s="109"/>
      <c r="C20" s="109"/>
      <c r="D20" s="110"/>
      <c r="E20" s="107" t="s">
        <v>119</v>
      </c>
      <c r="F20" s="63"/>
      <c r="G20" s="111"/>
      <c r="H20" s="108"/>
    </row>
    <row r="21" spans="7:8">
      <c r="G21" s="52"/>
      <c r="H21" s="51"/>
    </row>
  </sheetData>
  <mergeCells count="10">
    <mergeCell ref="A1:C1"/>
    <mergeCell ref="D1:E1"/>
    <mergeCell ref="G1:H1"/>
    <mergeCell ref="A2:C2"/>
    <mergeCell ref="D2:E2"/>
    <mergeCell ref="G2:H2"/>
    <mergeCell ref="A3:H3"/>
    <mergeCell ref="B18:B20"/>
    <mergeCell ref="C18:C20"/>
    <mergeCell ref="D18:D20"/>
  </mergeCells>
  <printOptions horizontalCentered="1"/>
  <pageMargins left="0.393055555555556" right="0.393055555555556" top="0.393055555555556" bottom="0.786805555555556" header="0" footer="0"/>
  <pageSetup paperSize="9" scale="92" firstPageNumber="4294963191" fitToHeight="0" orientation="portrait" useFirstPageNumber="1" horizontalDpi="600"/>
  <headerFooter scaleWithDoc="0"/>
  <rowBreaks count="1" manualBreakCount="1">
    <brk id="12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85" zoomScaleNormal="100" topLeftCell="A6" workbookViewId="0">
      <selection activeCell="D9" sqref="D9"/>
    </sheetView>
  </sheetViews>
  <sheetFormatPr defaultColWidth="9" defaultRowHeight="14.25" outlineLevelCol="7"/>
  <cols>
    <col min="1" max="1" width="6.125" customWidth="1"/>
    <col min="2" max="2" width="16.3083333333333" style="3" customWidth="1"/>
    <col min="3" max="3" width="10.625" style="3" customWidth="1"/>
    <col min="4" max="4" width="9.675" style="4" customWidth="1"/>
    <col min="5" max="5" width="22.0583333333333" style="3" customWidth="1"/>
    <col min="6" max="6" width="21.4166666666667" style="3" customWidth="1"/>
    <col min="7" max="7" width="4.375" style="3" customWidth="1"/>
    <col min="8" max="8" width="22.6" customWidth="1"/>
  </cols>
  <sheetData>
    <row r="1" s="1" customFormat="1" ht="30.95" customHeight="1" spans="1:8">
      <c r="A1" s="5" t="s">
        <v>120</v>
      </c>
      <c r="B1" s="5"/>
      <c r="C1" s="5"/>
      <c r="D1" s="6" t="s">
        <v>1</v>
      </c>
      <c r="E1" s="7"/>
      <c r="F1" s="8" t="s">
        <v>121</v>
      </c>
      <c r="G1" s="9" t="s">
        <v>122</v>
      </c>
      <c r="H1" s="9"/>
    </row>
    <row r="2" s="1" customFormat="1" ht="18" customHeight="1" spans="1:8">
      <c r="A2" s="10" t="s">
        <v>123</v>
      </c>
      <c r="B2" s="10"/>
      <c r="C2" s="10"/>
      <c r="D2" s="11" t="s">
        <v>5</v>
      </c>
      <c r="E2" s="12"/>
      <c r="F2" s="8" t="s">
        <v>124</v>
      </c>
      <c r="G2" s="86">
        <f ca="1">TODAY()</f>
        <v>45117</v>
      </c>
      <c r="H2" s="86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65" t="s">
        <v>17</v>
      </c>
      <c r="B5" s="66" t="s">
        <v>18</v>
      </c>
      <c r="C5" s="65" t="s">
        <v>19</v>
      </c>
      <c r="D5" s="55" t="s">
        <v>20</v>
      </c>
      <c r="E5" s="65" t="s">
        <v>21</v>
      </c>
      <c r="F5" s="65" t="s">
        <v>22</v>
      </c>
      <c r="G5" s="65" t="s">
        <v>23</v>
      </c>
      <c r="H5" s="19" t="s">
        <v>25</v>
      </c>
    </row>
    <row r="6" s="3" customFormat="1" ht="120" customHeight="1" spans="1:8">
      <c r="A6" s="22" t="s">
        <v>125</v>
      </c>
      <c r="B6" s="23" t="s">
        <v>126</v>
      </c>
      <c r="C6" s="24" t="s">
        <v>54</v>
      </c>
      <c r="D6" s="53" t="s">
        <v>127</v>
      </c>
      <c r="E6" s="26" t="s">
        <v>128</v>
      </c>
      <c r="F6" s="87"/>
      <c r="G6" s="23"/>
      <c r="H6" s="25"/>
    </row>
    <row r="7" s="3" customFormat="1" ht="120" customHeight="1" spans="1:8">
      <c r="A7" s="22" t="s">
        <v>129</v>
      </c>
      <c r="B7" s="23" t="s">
        <v>130</v>
      </c>
      <c r="C7" s="24"/>
      <c r="D7" s="53" t="s">
        <v>131</v>
      </c>
      <c r="E7" s="26">
        <v>71551007</v>
      </c>
      <c r="F7" s="87"/>
      <c r="G7" s="23"/>
      <c r="H7" s="25"/>
    </row>
    <row r="8" s="3" customFormat="1" ht="120" customHeight="1" spans="1:8">
      <c r="A8" s="22" t="s">
        <v>132</v>
      </c>
      <c r="B8" s="23" t="s">
        <v>133</v>
      </c>
      <c r="C8" s="24"/>
      <c r="D8" s="25" t="s">
        <v>127</v>
      </c>
      <c r="E8" s="26" t="s">
        <v>134</v>
      </c>
      <c r="F8" s="54"/>
      <c r="G8" s="23"/>
      <c r="H8" s="25"/>
    </row>
    <row r="9" s="3" customFormat="1" ht="120" customHeight="1" spans="1:8">
      <c r="A9" s="22" t="s">
        <v>135</v>
      </c>
      <c r="B9" s="23" t="s">
        <v>136</v>
      </c>
      <c r="C9" s="24"/>
      <c r="D9" s="25" t="s">
        <v>127</v>
      </c>
      <c r="E9" s="26" t="s">
        <v>137</v>
      </c>
      <c r="F9" s="54"/>
      <c r="G9" s="23"/>
      <c r="H9" s="25" t="s">
        <v>138</v>
      </c>
    </row>
    <row r="10" s="3" customFormat="1" ht="120" customHeight="1" spans="1:8">
      <c r="A10" s="22" t="s">
        <v>139</v>
      </c>
      <c r="B10" s="23" t="s">
        <v>140</v>
      </c>
      <c r="C10" s="24"/>
      <c r="D10" s="53" t="s">
        <v>131</v>
      </c>
      <c r="E10" s="26" t="s">
        <v>141</v>
      </c>
      <c r="F10" s="87"/>
      <c r="G10" s="23"/>
      <c r="H10" s="25"/>
    </row>
    <row r="11" s="3" customFormat="1" ht="120" customHeight="1" spans="1:8">
      <c r="A11" s="22" t="s">
        <v>142</v>
      </c>
      <c r="B11" s="23" t="s">
        <v>143</v>
      </c>
      <c r="C11" s="24"/>
      <c r="D11" s="53" t="s">
        <v>131</v>
      </c>
      <c r="E11" s="26">
        <v>26505007</v>
      </c>
      <c r="F11" s="87"/>
      <c r="G11" s="23"/>
      <c r="H11" s="25"/>
    </row>
    <row r="12" s="3" customFormat="1" ht="120" customHeight="1" spans="1:8">
      <c r="A12" s="22" t="s">
        <v>144</v>
      </c>
      <c r="B12" s="23" t="s">
        <v>145</v>
      </c>
      <c r="C12" s="24" t="s">
        <v>146</v>
      </c>
      <c r="D12" s="25" t="s">
        <v>127</v>
      </c>
      <c r="E12" s="26" t="s">
        <v>147</v>
      </c>
      <c r="F12" s="54"/>
      <c r="G12" s="88"/>
      <c r="H12" s="25"/>
    </row>
    <row r="13" s="3" customFormat="1" ht="120" customHeight="1" spans="1:8">
      <c r="A13" s="22" t="s">
        <v>148</v>
      </c>
      <c r="B13" s="23" t="s">
        <v>149</v>
      </c>
      <c r="C13" s="24"/>
      <c r="D13" s="25" t="s">
        <v>127</v>
      </c>
      <c r="E13" s="26" t="s">
        <v>150</v>
      </c>
      <c r="F13" s="54"/>
      <c r="G13" s="88"/>
      <c r="H13" s="25" t="s">
        <v>151</v>
      </c>
    </row>
    <row r="14" s="3" customFormat="1" ht="120" customHeight="1" spans="1:8">
      <c r="A14" s="22" t="s">
        <v>152</v>
      </c>
      <c r="B14" s="23" t="s">
        <v>126</v>
      </c>
      <c r="C14" s="24"/>
      <c r="D14" s="53" t="s">
        <v>127</v>
      </c>
      <c r="E14" s="26" t="s">
        <v>153</v>
      </c>
      <c r="F14" s="87"/>
      <c r="G14" s="88"/>
      <c r="H14" s="25"/>
    </row>
    <row r="15" s="3" customFormat="1" ht="120" customHeight="1" spans="1:8">
      <c r="A15" s="22" t="s">
        <v>154</v>
      </c>
      <c r="B15" s="23" t="s">
        <v>130</v>
      </c>
      <c r="C15" s="24"/>
      <c r="D15" s="53" t="s">
        <v>131</v>
      </c>
      <c r="E15" s="26">
        <v>71161007</v>
      </c>
      <c r="F15" s="87"/>
      <c r="G15" s="88"/>
      <c r="H15" s="25"/>
    </row>
    <row r="16" s="3" customFormat="1" ht="120" customHeight="1" spans="1:8">
      <c r="A16" s="22" t="s">
        <v>155</v>
      </c>
      <c r="B16" s="23" t="s">
        <v>156</v>
      </c>
      <c r="C16" s="24"/>
      <c r="D16" s="53" t="s">
        <v>131</v>
      </c>
      <c r="E16" s="26">
        <v>26899007</v>
      </c>
      <c r="F16" s="87"/>
      <c r="G16" s="88"/>
      <c r="H16" s="25"/>
    </row>
    <row r="17" s="3" customFormat="1" ht="120" customHeight="1" spans="1:8">
      <c r="A17" s="22" t="s">
        <v>157</v>
      </c>
      <c r="B17" s="23" t="s">
        <v>158</v>
      </c>
      <c r="C17" s="24"/>
      <c r="D17" s="53" t="s">
        <v>131</v>
      </c>
      <c r="E17" s="26">
        <v>13123007</v>
      </c>
      <c r="F17" s="63"/>
      <c r="G17" s="63"/>
      <c r="H17" s="63"/>
    </row>
    <row r="18" s="3" customFormat="1" ht="120" customHeight="1" spans="1:8">
      <c r="A18" s="22" t="s">
        <v>159</v>
      </c>
      <c r="B18" s="23" t="s">
        <v>140</v>
      </c>
      <c r="C18" s="24"/>
      <c r="D18" s="53" t="s">
        <v>131</v>
      </c>
      <c r="E18" s="26" t="s">
        <v>141</v>
      </c>
      <c r="F18" s="87"/>
      <c r="G18" s="63"/>
      <c r="H18" s="63"/>
    </row>
    <row r="19" s="3" customFormat="1" ht="120" customHeight="1" spans="1:8">
      <c r="A19" s="89" t="s">
        <v>160</v>
      </c>
      <c r="B19" s="90" t="s">
        <v>161</v>
      </c>
      <c r="C19" s="24" t="s">
        <v>162</v>
      </c>
      <c r="D19" s="22" t="s">
        <v>163</v>
      </c>
      <c r="E19" s="26" t="s">
        <v>164</v>
      </c>
      <c r="F19" s="87"/>
      <c r="G19" s="23">
        <v>1</v>
      </c>
      <c r="H19" s="91" t="s">
        <v>165</v>
      </c>
    </row>
    <row r="20" s="3" customFormat="1" ht="120" customHeight="1" spans="1:8">
      <c r="A20" s="89" t="s">
        <v>166</v>
      </c>
      <c r="B20" s="90" t="s">
        <v>167</v>
      </c>
      <c r="C20" s="92"/>
      <c r="D20" s="22" t="s">
        <v>163</v>
      </c>
      <c r="E20" s="26" t="s">
        <v>168</v>
      </c>
      <c r="F20" s="87"/>
      <c r="G20" s="23">
        <v>1</v>
      </c>
      <c r="H20" s="91" t="s">
        <v>165</v>
      </c>
    </row>
    <row r="21" ht="16.5" spans="1:8">
      <c r="A21" s="50"/>
      <c r="B21" s="42"/>
      <c r="C21" s="43"/>
      <c r="D21" s="44"/>
      <c r="E21" s="45"/>
      <c r="F21" s="46"/>
      <c r="G21" s="47"/>
      <c r="H21" s="47"/>
    </row>
    <row r="22" ht="16.5" spans="1:8">
      <c r="A22" s="50"/>
      <c r="B22" s="42"/>
      <c r="C22" s="43"/>
      <c r="D22" s="44"/>
      <c r="E22" s="45"/>
      <c r="F22" s="46"/>
      <c r="G22" s="47"/>
      <c r="H22" s="47"/>
    </row>
    <row r="23" ht="16.5" spans="1:8">
      <c r="A23" s="50"/>
      <c r="B23" s="42"/>
      <c r="C23" s="43"/>
      <c r="D23" s="44"/>
      <c r="E23" s="45"/>
      <c r="F23" s="46"/>
      <c r="G23" s="47"/>
      <c r="H23" s="47"/>
    </row>
    <row r="24" spans="1:8">
      <c r="A24" s="50"/>
      <c r="H24" s="51"/>
    </row>
    <row r="25" spans="1:8">
      <c r="A25" s="50"/>
      <c r="H25" s="51"/>
    </row>
    <row r="26" spans="1:8">
      <c r="A26" s="50"/>
      <c r="H26" s="51"/>
    </row>
    <row r="27" spans="7:8">
      <c r="G27" s="52"/>
      <c r="H27" s="51"/>
    </row>
  </sheetData>
  <mergeCells count="10">
    <mergeCell ref="A1:C1"/>
    <mergeCell ref="D1:E1"/>
    <mergeCell ref="G1:H1"/>
    <mergeCell ref="A2:C2"/>
    <mergeCell ref="D2:E2"/>
    <mergeCell ref="G2:H2"/>
    <mergeCell ref="A3:H3"/>
    <mergeCell ref="C6:C10"/>
    <mergeCell ref="C12:C17"/>
    <mergeCell ref="C19:C20"/>
  </mergeCells>
  <printOptions horizontalCentered="1"/>
  <pageMargins left="0.393055555555556" right="0.393055555555556" top="0.393055555555556" bottom="0.786805555555556" header="0" footer="0"/>
  <pageSetup paperSize="9" scale="79" firstPageNumber="4294963191" fitToHeight="0" orientation="portrait" useFirstPageNumber="1" horizontalDpi="600"/>
  <headerFooter scaleWithDoc="0"/>
  <rowBreaks count="1" manualBreakCount="1">
    <brk id="9" max="7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="85" zoomScaleNormal="100" workbookViewId="0">
      <selection activeCell="L10" sqref="L10"/>
    </sheetView>
  </sheetViews>
  <sheetFormatPr defaultColWidth="9" defaultRowHeight="14.25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17.5" style="3" customWidth="1"/>
    <col min="7" max="7" width="4.375" style="3" customWidth="1"/>
    <col min="9" max="9" width="21.175" customWidth="1"/>
  </cols>
  <sheetData>
    <row r="1" s="1" customFormat="1" ht="30.95" customHeight="1" spans="1:9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169</v>
      </c>
      <c r="H1" s="9"/>
      <c r="I1" s="9"/>
    </row>
    <row r="2" s="1" customFormat="1" ht="18" customHeight="1" spans="1:9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61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16" t="s">
        <v>7</v>
      </c>
      <c r="B4" s="17" t="s">
        <v>8</v>
      </c>
      <c r="C4" s="16" t="s">
        <v>9</v>
      </c>
      <c r="D4" s="17" t="s">
        <v>170</v>
      </c>
      <c r="E4" s="16" t="s">
        <v>12</v>
      </c>
      <c r="F4" s="16" t="s">
        <v>11</v>
      </c>
      <c r="G4" s="16" t="s">
        <v>13</v>
      </c>
      <c r="H4" s="16" t="s">
        <v>15</v>
      </c>
      <c r="I4" s="16" t="s">
        <v>74</v>
      </c>
    </row>
    <row r="5" s="2" customFormat="1" ht="14.1" customHeight="1" spans="1:9">
      <c r="A5" s="65" t="s">
        <v>17</v>
      </c>
      <c r="B5" s="66" t="s">
        <v>18</v>
      </c>
      <c r="C5" s="65" t="s">
        <v>19</v>
      </c>
      <c r="D5" s="66" t="s">
        <v>20</v>
      </c>
      <c r="E5" s="65" t="s">
        <v>22</v>
      </c>
      <c r="F5" s="65" t="s">
        <v>21</v>
      </c>
      <c r="G5" s="65" t="s">
        <v>23</v>
      </c>
      <c r="H5" s="65" t="s">
        <v>24</v>
      </c>
      <c r="I5" s="65" t="s">
        <v>75</v>
      </c>
    </row>
    <row r="6" s="3" customFormat="1" ht="80" customHeight="1" spans="1:9">
      <c r="A6" s="67" t="s">
        <v>171</v>
      </c>
      <c r="B6" s="23" t="s">
        <v>172</v>
      </c>
      <c r="C6" s="24" t="s">
        <v>54</v>
      </c>
      <c r="D6" s="53" t="s">
        <v>127</v>
      </c>
      <c r="E6" s="26" t="str">
        <f>_xlfn.DISPIMG("ID_6C737CFC3A754E5BBE220739EBC85CC3",1)</f>
        <v>=DISPIMG("ID_6C737CFC3A754E5BBE220739EBC85CC3",1)</v>
      </c>
      <c r="F6" s="6" t="s">
        <v>173</v>
      </c>
      <c r="G6" s="23"/>
      <c r="H6" s="23" t="s">
        <v>174</v>
      </c>
      <c r="I6" s="25"/>
    </row>
    <row r="7" s="3" customFormat="1" ht="80" customHeight="1" spans="1:9">
      <c r="A7" s="68" t="s">
        <v>175</v>
      </c>
      <c r="B7" s="69" t="s">
        <v>176</v>
      </c>
      <c r="C7" s="70" t="s">
        <v>54</v>
      </c>
      <c r="D7" s="62" t="s">
        <v>177</v>
      </c>
      <c r="E7" s="71" t="str">
        <f>_xlfn.DISPIMG("ID_6C433BFA461D481BA838733CEC7A9EAA",1)</f>
        <v>=DISPIMG("ID_6C433BFA461D481BA838733CEC7A9EAA",1)</v>
      </c>
      <c r="F7" s="71"/>
      <c r="G7" s="72"/>
      <c r="H7" s="69"/>
      <c r="I7" s="62"/>
    </row>
    <row r="8" s="3" customFormat="1" ht="80" customHeight="1" spans="1:9">
      <c r="A8" s="67" t="s">
        <v>178</v>
      </c>
      <c r="B8" s="23" t="s">
        <v>179</v>
      </c>
      <c r="C8" s="24" t="s">
        <v>49</v>
      </c>
      <c r="D8" s="53" t="s">
        <v>180</v>
      </c>
      <c r="E8" s="26" t="str">
        <f>_xlfn.DISPIMG("ID_63B4ACD3DAAD4289878D6092717F9423",1)</f>
        <v>=DISPIMG("ID_63B4ACD3DAAD4289878D6092717F9423",1)</v>
      </c>
      <c r="F8" s="6" t="s">
        <v>181</v>
      </c>
      <c r="G8" s="23"/>
      <c r="H8" s="23" t="s">
        <v>174</v>
      </c>
      <c r="I8" s="25"/>
    </row>
    <row r="9" s="3" customFormat="1" ht="80" customHeight="1" spans="1:9">
      <c r="A9" s="67" t="s">
        <v>182</v>
      </c>
      <c r="B9" s="23" t="s">
        <v>179</v>
      </c>
      <c r="C9" s="24" t="s">
        <v>183</v>
      </c>
      <c r="D9" s="53" t="s">
        <v>184</v>
      </c>
      <c r="E9" s="26" t="str">
        <f>_xlfn.DISPIMG("ID_73E4B9D8614F4907B3E3B1115603913D",1)</f>
        <v>=DISPIMG("ID_73E4B9D8614F4907B3E3B1115603913D",1)</v>
      </c>
      <c r="F9" s="6" t="s">
        <v>181</v>
      </c>
      <c r="G9" s="23"/>
      <c r="H9" s="23" t="s">
        <v>174</v>
      </c>
      <c r="I9" s="25" t="s">
        <v>101</v>
      </c>
    </row>
    <row r="10" s="3" customFormat="1" ht="80" customHeight="1" spans="1:9">
      <c r="A10" s="67" t="s">
        <v>185</v>
      </c>
      <c r="B10" s="73" t="s">
        <v>179</v>
      </c>
      <c r="C10" s="74" t="s">
        <v>186</v>
      </c>
      <c r="D10" s="53" t="s">
        <v>180</v>
      </c>
      <c r="E10" s="75" t="str">
        <f>_xlfn.DISPIMG("ID_61A4651AD86A4AEA8F6727A9EF1AEB57",1)</f>
        <v>=DISPIMG("ID_61A4651AD86A4AEA8F6727A9EF1AEB57",1)</v>
      </c>
      <c r="F10" s="76" t="s">
        <v>187</v>
      </c>
      <c r="G10" s="73"/>
      <c r="H10" s="23" t="s">
        <v>174</v>
      </c>
      <c r="I10" s="84" t="s">
        <v>188</v>
      </c>
    </row>
    <row r="11" s="3" customFormat="1" ht="80" customHeight="1" spans="1:9">
      <c r="A11" s="67" t="s">
        <v>189</v>
      </c>
      <c r="B11" s="77" t="s">
        <v>179</v>
      </c>
      <c r="C11" s="78" t="s">
        <v>190</v>
      </c>
      <c r="D11" s="79" t="s">
        <v>180</v>
      </c>
      <c r="E11" s="80" t="str">
        <f>_xlfn.DISPIMG("ID_C9CC42F477F24975BC4D677CCBB1CA15",1)</f>
        <v>=DISPIMG("ID_C9CC42F477F24975BC4D677CCBB1CA15",1)</v>
      </c>
      <c r="F11" s="81" t="s">
        <v>191</v>
      </c>
      <c r="G11" s="77"/>
      <c r="H11" s="77" t="s">
        <v>174</v>
      </c>
      <c r="I11" s="85"/>
    </row>
    <row r="12" s="3" customFormat="1" ht="80" customHeight="1" spans="1:9">
      <c r="A12" s="67" t="s">
        <v>192</v>
      </c>
      <c r="B12" s="77" t="s">
        <v>193</v>
      </c>
      <c r="C12" s="78" t="s">
        <v>54</v>
      </c>
      <c r="D12" s="79" t="s">
        <v>180</v>
      </c>
      <c r="E12" s="82" t="str">
        <f>_xlfn.DISPIMG("ID_2575C0BEADAC427F8688E50A2D6404F6",1)</f>
        <v>=DISPIMG("ID_2575C0BEADAC427F8688E50A2D6404F6",1)</v>
      </c>
      <c r="F12" s="81" t="s">
        <v>194</v>
      </c>
      <c r="G12" s="83"/>
      <c r="H12" s="77" t="s">
        <v>174</v>
      </c>
      <c r="I12" s="77" t="s">
        <v>195</v>
      </c>
    </row>
    <row r="13" s="3" customFormat="1" ht="80" customHeight="1" spans="1:9">
      <c r="A13" s="67" t="s">
        <v>196</v>
      </c>
      <c r="B13" s="77" t="s">
        <v>197</v>
      </c>
      <c r="C13" s="78" t="s">
        <v>198</v>
      </c>
      <c r="D13" s="81" t="s">
        <v>199</v>
      </c>
      <c r="E13" s="82" t="str">
        <f>_xlfn.DISPIMG("ID_86999942B4FB44F9863839C0474CBD47",1)</f>
        <v>=DISPIMG("ID_86999942B4FB44F9863839C0474CBD47",1)</v>
      </c>
      <c r="F13" s="127" t="s">
        <v>200</v>
      </c>
      <c r="G13" s="83"/>
      <c r="H13" s="77" t="s">
        <v>174</v>
      </c>
      <c r="I13" s="77" t="s">
        <v>195</v>
      </c>
    </row>
    <row r="14" s="3" customFormat="1" ht="50" customHeight="1" spans="1:9">
      <c r="A14" s="30"/>
      <c r="B14" s="31"/>
      <c r="C14" s="32"/>
      <c r="D14" s="33"/>
      <c r="E14" s="34"/>
      <c r="F14" s="35"/>
      <c r="G14" s="36"/>
      <c r="H14" s="36"/>
      <c r="I14" s="64"/>
    </row>
    <row r="15" s="3" customFormat="1" ht="50" customHeight="1" spans="1:9">
      <c r="A15" s="37"/>
      <c r="B15" s="31"/>
      <c r="C15" s="38"/>
      <c r="D15" s="33"/>
      <c r="E15" s="39"/>
      <c r="F15" s="40"/>
      <c r="G15" s="36"/>
      <c r="H15" s="36"/>
      <c r="I15" s="64"/>
    </row>
    <row r="16" s="3" customFormat="1" ht="50" customHeight="1" spans="1:9">
      <c r="A16" s="37"/>
      <c r="B16" s="31"/>
      <c r="C16" s="38"/>
      <c r="D16" s="33"/>
      <c r="E16" s="39"/>
      <c r="F16" s="40"/>
      <c r="G16" s="36"/>
      <c r="H16" s="36"/>
      <c r="I16" s="64"/>
    </row>
    <row r="17" s="3" customFormat="1" ht="50" customHeight="1" spans="1:9">
      <c r="A17" s="37"/>
      <c r="B17" s="31"/>
      <c r="C17" s="38"/>
      <c r="D17" s="33"/>
      <c r="E17" s="39"/>
      <c r="F17" s="40"/>
      <c r="G17" s="36"/>
      <c r="H17" s="36"/>
      <c r="I17" s="64"/>
    </row>
    <row r="18" ht="16.5" spans="1:8">
      <c r="A18" s="41" t="s">
        <v>113</v>
      </c>
      <c r="B18" s="42"/>
      <c r="C18" s="43"/>
      <c r="D18" s="44"/>
      <c r="E18" s="45"/>
      <c r="F18" s="46"/>
      <c r="G18" s="47"/>
      <c r="H18" s="47"/>
    </row>
    <row r="19" ht="16.5" spans="1:8">
      <c r="A19" s="48" t="s">
        <v>116</v>
      </c>
      <c r="B19" s="42"/>
      <c r="C19" s="43"/>
      <c r="D19" s="44"/>
      <c r="E19" s="45"/>
      <c r="F19" s="46"/>
      <c r="G19" s="47"/>
      <c r="H19" s="47"/>
    </row>
    <row r="20" ht="16.5" spans="1:8">
      <c r="A20" s="49" t="s">
        <v>118</v>
      </c>
      <c r="B20" s="42"/>
      <c r="C20" s="43"/>
      <c r="D20" s="44"/>
      <c r="E20" s="45"/>
      <c r="F20" s="46"/>
      <c r="G20" s="47"/>
      <c r="H20" s="47"/>
    </row>
    <row r="21" spans="1:8">
      <c r="A21" s="50"/>
      <c r="H21" s="51"/>
    </row>
    <row r="22" spans="1:8">
      <c r="A22" s="50"/>
      <c r="H22" s="51"/>
    </row>
    <row r="23" spans="1:8">
      <c r="A23" s="50"/>
      <c r="H23" s="51"/>
    </row>
    <row r="24" spans="7:8">
      <c r="G24" s="52"/>
      <c r="H24" s="51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79" firstPageNumber="4294963191" fitToHeight="0" orientation="portrait" useFirstPageNumber="1" horizontalDpi="600"/>
  <headerFooter scaleWithDoc="0"/>
  <rowBreaks count="1" manualBreakCount="1">
    <brk id="17" max="8" man="1"/>
  </rowBreaks>
  <drawing r:id="rId1"/>
  <legacyDrawing r:id="rId2"/>
  <oleObjects>
    <mc:AlternateContent xmlns:mc="http://schemas.openxmlformats.org/markup-compatibility/2006">
      <mc:Choice Requires="x14">
        <oleObject shapeId="6145" progId="AutoCAD.Drawing.17" r:id="rId3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5" progId="AutoCAD.Drawing.17" r:id="rId3"/>
      </mc:Fallback>
    </mc:AlternateContent>
    <mc:AlternateContent xmlns:mc="http://schemas.openxmlformats.org/markup-compatibility/2006">
      <mc:Choice Requires="x14">
        <oleObject shapeId="6146" progId="AutoCAD.Drawing.17" r:id="rId5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46" progId="AutoCAD.Drawing.17" r:id="rId5"/>
      </mc:Fallback>
    </mc:AlternateContent>
    <mc:AlternateContent xmlns:mc="http://schemas.openxmlformats.org/markup-compatibility/2006">
      <mc:Choice Requires="x14">
        <oleObject shapeId="6147" progId="AutoCAD.Drawing.17" r:id="rId6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7" progId="AutoCAD.Drawing.17" r:id="rId6"/>
      </mc:Fallback>
    </mc:AlternateContent>
    <mc:AlternateContent xmlns:mc="http://schemas.openxmlformats.org/markup-compatibility/2006">
      <mc:Choice Requires="x14">
        <oleObject shapeId="6148" progId="AutoCAD.Drawing.17" r:id="rId7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48" progId="AutoCAD.Drawing.17" r:id="rId7"/>
      </mc:Fallback>
    </mc:AlternateContent>
    <mc:AlternateContent xmlns:mc="http://schemas.openxmlformats.org/markup-compatibility/2006">
      <mc:Choice Requires="x14">
        <oleObject shapeId="6159" progId="AutoCAD.Drawing.17" r:id="rId8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59" progId="AutoCAD.Drawing.17" r:id="rId8"/>
      </mc:Fallback>
    </mc:AlternateContent>
    <mc:AlternateContent xmlns:mc="http://schemas.openxmlformats.org/markup-compatibility/2006">
      <mc:Choice Requires="x14">
        <oleObject shapeId="6160" progId="AutoCAD.Drawing.17" r:id="rId9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60" progId="AutoCAD.Drawing.17" r:id="rId9"/>
      </mc:Fallback>
    </mc:AlternateContent>
    <mc:AlternateContent xmlns:mc="http://schemas.openxmlformats.org/markup-compatibility/2006">
      <mc:Choice Requires="x14">
        <oleObject shapeId="6161" progId="AutoCAD.Drawing.17" r:id="rId10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61" progId="AutoCAD.Drawing.17" r:id="rId10"/>
      </mc:Fallback>
    </mc:AlternateContent>
    <mc:AlternateContent xmlns:mc="http://schemas.openxmlformats.org/markup-compatibility/2006">
      <mc:Choice Requires="x14">
        <oleObject shapeId="6162" progId="AutoCAD.Drawing.17" r:id="rId11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6162" progId="AutoCAD.Drawing.17" r:id="rId11"/>
      </mc:Fallback>
    </mc:AlternateContent>
    <mc:AlternateContent xmlns:mc="http://schemas.openxmlformats.org/markup-compatibility/2006">
      <mc:Choice Requires="x14">
        <oleObject shapeId="6163" progId="AutoCAD.Drawing.17" r:id="rId12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63" progId="AutoCAD.Drawing.17" r:id="rId12"/>
      </mc:Fallback>
    </mc:AlternateContent>
    <mc:AlternateContent xmlns:mc="http://schemas.openxmlformats.org/markup-compatibility/2006">
      <mc:Choice Requires="x14">
        <oleObject shapeId="6164" progId="AutoCAD.Drawing.17" r:id="rId13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64" progId="AutoCAD.Drawing.17" r:id="rId13"/>
      </mc:Fallback>
    </mc:AlternateContent>
    <mc:AlternateContent xmlns:mc="http://schemas.openxmlformats.org/markup-compatibility/2006">
      <mc:Choice Requires="x14">
        <oleObject shapeId="6165" progId="AutoCAD.Drawing.17" r:id="rId14">
          <objectPr defaultSize="0" r:id="rId4">
            <anchor moveWithCells="1" sizeWithCells="1">
              <from>
                <xdr:col>4</xdr:col>
                <xdr:colOff>0</xdr:colOff>
                <xdr:row>8</xdr:row>
                <xdr:rowOff>1419225</xdr:rowOff>
              </from>
              <to>
                <xdr:col>4</xdr:col>
                <xdr:colOff>1066800</xdr:colOff>
                <xdr:row>8</xdr:row>
                <xdr:rowOff>1419225</xdr:rowOff>
              </to>
            </anchor>
          </objectPr>
        </oleObject>
      </mc:Choice>
      <mc:Fallback>
        <oleObject shapeId="6165" progId="AutoCAD.Drawing.17" r:id="rId14"/>
      </mc:Fallback>
    </mc:AlternateContent>
    <mc:AlternateContent xmlns:mc="http://schemas.openxmlformats.org/markup-compatibility/2006">
      <mc:Choice Requires="x14">
        <oleObject shapeId="6166" progId="AutoCAD.Drawing.17" r:id="rId15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6166" progId="AutoCAD.Drawing.17" r:id="rId1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view="pageBreakPreview" zoomScale="85" zoomScaleNormal="100" topLeftCell="A6" workbookViewId="0">
      <selection activeCell="O8" sqref="O8"/>
    </sheetView>
  </sheetViews>
  <sheetFormatPr defaultColWidth="9" defaultRowHeight="14.25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6.19166666666667" style="3" customWidth="1"/>
    <col min="8" max="8" width="12.8166666666667" customWidth="1"/>
  </cols>
  <sheetData>
    <row r="1" s="1" customFormat="1" ht="30.95" customHeight="1" spans="1:9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201</v>
      </c>
      <c r="H1" s="9"/>
      <c r="I1" s="9"/>
    </row>
    <row r="2" s="1" customFormat="1" ht="18" customHeight="1" spans="1:9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  <c r="I2" s="61"/>
    </row>
    <row r="3" s="1" customFormat="1" ht="18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s="2" customFormat="1" ht="18" customHeight="1" spans="1:9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74</v>
      </c>
      <c r="I4" s="16" t="s">
        <v>16</v>
      </c>
    </row>
    <row r="5" s="2" customFormat="1" ht="14.1" customHeight="1" spans="1:9">
      <c r="A5" s="19" t="s">
        <v>17</v>
      </c>
      <c r="B5" s="20" t="s">
        <v>18</v>
      </c>
      <c r="C5" s="19" t="s">
        <v>19</v>
      </c>
      <c r="D5" s="55" t="s">
        <v>20</v>
      </c>
      <c r="E5" s="19" t="s">
        <v>21</v>
      </c>
      <c r="F5" s="19" t="s">
        <v>22</v>
      </c>
      <c r="G5" s="19" t="s">
        <v>23</v>
      </c>
      <c r="H5" s="19" t="s">
        <v>75</v>
      </c>
      <c r="I5" s="16" t="s">
        <v>25</v>
      </c>
    </row>
    <row r="6" s="3" customFormat="1" ht="120" customHeight="1" spans="1:9">
      <c r="A6" s="22" t="s">
        <v>202</v>
      </c>
      <c r="B6" s="23" t="s">
        <v>203</v>
      </c>
      <c r="C6" s="24" t="s">
        <v>162</v>
      </c>
      <c r="D6" s="25" t="s">
        <v>204</v>
      </c>
      <c r="E6" s="26" t="s">
        <v>205</v>
      </c>
      <c r="F6" s="27" t="str">
        <f>_xlfn.DISPIMG("ID_A780A1E5E5A44983A8ABACF3690352C8",1)</f>
        <v>=DISPIMG("ID_A780A1E5E5A44983A8ABACF3690352C8",1)</v>
      </c>
      <c r="G6" s="28"/>
      <c r="H6" s="29"/>
      <c r="I6" s="25"/>
    </row>
    <row r="7" s="3" customFormat="1" ht="120" customHeight="1" spans="1:9">
      <c r="A7" s="22" t="s">
        <v>206</v>
      </c>
      <c r="B7" s="23" t="s">
        <v>207</v>
      </c>
      <c r="C7" s="24" t="s">
        <v>162</v>
      </c>
      <c r="D7" s="25" t="s">
        <v>204</v>
      </c>
      <c r="E7" s="26" t="s">
        <v>208</v>
      </c>
      <c r="F7" s="27" t="str">
        <f>_xlfn.DISPIMG("ID_31327819B5194B058A4564A9BEC677E3",1)</f>
        <v>=DISPIMG("ID_31327819B5194B058A4564A9BEC677E3",1)</v>
      </c>
      <c r="G7" s="28"/>
      <c r="H7" s="29"/>
      <c r="I7" s="25"/>
    </row>
    <row r="8" s="3" customFormat="1" ht="120" customHeight="1" spans="1:9">
      <c r="A8" s="22" t="s">
        <v>209</v>
      </c>
      <c r="B8" s="23" t="s">
        <v>210</v>
      </c>
      <c r="C8" s="24" t="s">
        <v>162</v>
      </c>
      <c r="D8" s="25" t="s">
        <v>204</v>
      </c>
      <c r="E8" s="26" t="s">
        <v>211</v>
      </c>
      <c r="F8" s="27" t="str">
        <f>_xlfn.DISPIMG("ID_673C71B07CCD479F9EE0565749310909",1)</f>
        <v>=DISPIMG("ID_673C71B07CCD479F9EE0565749310909",1)</v>
      </c>
      <c r="G8" s="28"/>
      <c r="H8" s="29"/>
      <c r="I8" s="25"/>
    </row>
    <row r="9" s="3" customFormat="1" ht="120" customHeight="1" spans="1:9">
      <c r="A9" s="22" t="s">
        <v>212</v>
      </c>
      <c r="B9" s="23" t="s">
        <v>213</v>
      </c>
      <c r="C9" s="24" t="s">
        <v>162</v>
      </c>
      <c r="D9" s="53"/>
      <c r="E9" s="26"/>
      <c r="F9" s="56" t="str">
        <f>_xlfn.DISPIMG("ID_74E32A6973B44B038ED1A2061185F86B",1)</f>
        <v>=DISPIMG("ID_74E32A6973B44B038ED1A2061185F86B",1)</v>
      </c>
      <c r="G9" s="28"/>
      <c r="H9" s="29"/>
      <c r="I9" s="62" t="s">
        <v>214</v>
      </c>
    </row>
    <row r="10" s="3" customFormat="1" ht="120" customHeight="1" spans="1:9">
      <c r="A10" s="22" t="s">
        <v>212</v>
      </c>
      <c r="B10" s="23" t="s">
        <v>215</v>
      </c>
      <c r="C10" s="24" t="s">
        <v>162</v>
      </c>
      <c r="D10" s="25"/>
      <c r="E10" s="57" t="s">
        <v>216</v>
      </c>
      <c r="F10" s="27" t="str">
        <f>_xlfn.DISPIMG("ID_16745AEB56C141E3B507727B90D78379",1)</f>
        <v>=DISPIMG("ID_16745AEB56C141E3B507727B90D78379",1)</v>
      </c>
      <c r="G10" s="28"/>
      <c r="H10" s="29"/>
      <c r="I10" s="63"/>
    </row>
    <row r="11" s="3" customFormat="1" ht="120" customHeight="1" spans="1:9">
      <c r="A11" s="22" t="s">
        <v>217</v>
      </c>
      <c r="B11" s="23" t="s">
        <v>218</v>
      </c>
      <c r="C11" s="24" t="s">
        <v>162</v>
      </c>
      <c r="D11" s="25"/>
      <c r="E11" s="57" t="s">
        <v>219</v>
      </c>
      <c r="F11" s="27" t="str">
        <f>_xlfn.DISPIMG("ID_B9559991093840B2870C86A6082C22E9",1)</f>
        <v>=DISPIMG("ID_B9559991093840B2870C86A6082C22E9",1)</v>
      </c>
      <c r="G11" s="28"/>
      <c r="H11" s="29"/>
      <c r="I11" s="63"/>
    </row>
    <row r="12" s="3" customFormat="1" ht="50" customHeight="1" spans="1:9">
      <c r="A12" s="30"/>
      <c r="B12" s="58"/>
      <c r="C12" s="32"/>
      <c r="D12" s="33"/>
      <c r="E12" s="59"/>
      <c r="F12" s="35"/>
      <c r="G12" s="60"/>
      <c r="H12" s="36"/>
      <c r="I12" s="64"/>
    </row>
    <row r="13" s="3" customFormat="1" ht="50" customHeight="1" spans="1:9">
      <c r="A13" s="30"/>
      <c r="B13" s="31"/>
      <c r="C13" s="32"/>
      <c r="D13" s="33"/>
      <c r="E13" s="59"/>
      <c r="F13" s="35"/>
      <c r="G13" s="60"/>
      <c r="H13" s="36"/>
      <c r="I13" s="64"/>
    </row>
    <row r="14" s="3" customFormat="1" ht="50" customHeight="1" spans="1:9">
      <c r="A14" s="30"/>
      <c r="B14" s="31"/>
      <c r="C14" s="32"/>
      <c r="D14" s="33"/>
      <c r="E14" s="34"/>
      <c r="F14" s="35"/>
      <c r="G14" s="36"/>
      <c r="H14" s="36"/>
      <c r="I14" s="64"/>
    </row>
    <row r="15" s="3" customFormat="1" ht="50" customHeight="1" spans="1:9">
      <c r="A15" s="37"/>
      <c r="B15" s="31"/>
      <c r="C15" s="38"/>
      <c r="D15" s="33"/>
      <c r="E15" s="39"/>
      <c r="F15" s="40"/>
      <c r="G15" s="36"/>
      <c r="H15" s="36"/>
      <c r="I15" s="64"/>
    </row>
    <row r="16" s="3" customFormat="1" ht="50" customHeight="1" spans="1:9">
      <c r="A16" s="37"/>
      <c r="B16" s="31"/>
      <c r="C16" s="38"/>
      <c r="D16" s="33"/>
      <c r="E16" s="39"/>
      <c r="F16" s="40"/>
      <c r="G16" s="36"/>
      <c r="H16" s="36"/>
      <c r="I16" s="64"/>
    </row>
    <row r="17" s="3" customFormat="1" ht="50" customHeight="1" spans="1:9">
      <c r="A17" s="37"/>
      <c r="B17" s="31"/>
      <c r="C17" s="38"/>
      <c r="D17" s="33"/>
      <c r="E17" s="39"/>
      <c r="F17" s="40"/>
      <c r="G17" s="36"/>
      <c r="H17" s="36"/>
      <c r="I17" s="64"/>
    </row>
    <row r="18" ht="16.5" spans="1:8">
      <c r="A18" s="41" t="s">
        <v>113</v>
      </c>
      <c r="B18" s="42"/>
      <c r="C18" s="43"/>
      <c r="D18" s="44"/>
      <c r="E18" s="45"/>
      <c r="F18" s="46"/>
      <c r="G18" s="47"/>
      <c r="H18" s="47"/>
    </row>
    <row r="19" ht="16.5" spans="1:8">
      <c r="A19" s="48" t="s">
        <v>116</v>
      </c>
      <c r="B19" s="42"/>
      <c r="C19" s="43"/>
      <c r="D19" s="44"/>
      <c r="E19" s="45"/>
      <c r="F19" s="46"/>
      <c r="G19" s="47"/>
      <c r="H19" s="47"/>
    </row>
    <row r="20" ht="16.5" spans="1:8">
      <c r="A20" s="49" t="s">
        <v>118</v>
      </c>
      <c r="B20" s="42"/>
      <c r="C20" s="43"/>
      <c r="D20" s="44"/>
      <c r="E20" s="45"/>
      <c r="F20" s="46"/>
      <c r="G20" s="47"/>
      <c r="H20" s="47"/>
    </row>
    <row r="21" spans="1:8">
      <c r="A21" s="50"/>
      <c r="H21" s="51"/>
    </row>
    <row r="22" spans="1:8">
      <c r="A22" s="50"/>
      <c r="H22" s="51"/>
    </row>
    <row r="23" spans="1:8">
      <c r="A23" s="50"/>
      <c r="H23" s="51"/>
    </row>
    <row r="24" spans="7:8">
      <c r="G24" s="52"/>
      <c r="H24" s="51"/>
    </row>
  </sheetData>
  <mergeCells count="7">
    <mergeCell ref="A1:C1"/>
    <mergeCell ref="D1:E1"/>
    <mergeCell ref="G1:I1"/>
    <mergeCell ref="A2:C2"/>
    <mergeCell ref="D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82" firstPageNumber="4294963191" fitToHeight="0" orientation="portrait" useFirstPageNumber="1" horizontalDpi="600"/>
  <headerFooter scaleWithDoc="0"/>
  <rowBreaks count="1" manualBreakCount="1">
    <brk id="17" max="8" man="1"/>
  </rowBreaks>
  <drawing r:id="rId1"/>
  <legacyDrawing r:id="rId2"/>
  <oleObjects>
    <mc:AlternateContent xmlns:mc="http://schemas.openxmlformats.org/markup-compatibility/2006">
      <mc:Choice Requires="x14">
        <oleObject shapeId="8193" progId="AutoCAD.Drawing.17" r:id="rId3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8193" progId="AutoCAD.Drawing.17" r:id="rId3"/>
      </mc:Fallback>
    </mc:AlternateContent>
    <mc:AlternateContent xmlns:mc="http://schemas.openxmlformats.org/markup-compatibility/2006">
      <mc:Choice Requires="x14">
        <oleObject shapeId="8194" progId="AutoCAD.Drawing.17" r:id="rId5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8194" progId="AutoCAD.Drawing.17" r:id="rId5"/>
      </mc:Fallback>
    </mc:AlternateContent>
    <mc:AlternateContent xmlns:mc="http://schemas.openxmlformats.org/markup-compatibility/2006">
      <mc:Choice Requires="x14">
        <oleObject shapeId="8195" progId="AutoCAD.Drawing.17" r:id="rId6">
          <objectPr defaultSize="0" r:id="rId4">
            <anchor moveWithCells="1" sizeWithCells="1">
              <from>
                <xdr:col>4</xdr:col>
                <xdr:colOff>0</xdr:colOff>
                <xdr:row>10</xdr:row>
                <xdr:rowOff>1419225</xdr:rowOff>
              </from>
              <to>
                <xdr:col>4</xdr:col>
                <xdr:colOff>1066800</xdr:colOff>
                <xdr:row>10</xdr:row>
                <xdr:rowOff>1419225</xdr:rowOff>
              </to>
            </anchor>
          </objectPr>
        </oleObject>
      </mc:Choice>
      <mc:Fallback>
        <oleObject shapeId="8195" progId="AutoCAD.Drawing.17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85" zoomScaleNormal="100" topLeftCell="B1" workbookViewId="0">
      <selection activeCell="K11" sqref="K11"/>
    </sheetView>
  </sheetViews>
  <sheetFormatPr defaultColWidth="9" defaultRowHeight="14.25" outlineLevelCol="7"/>
  <cols>
    <col min="1" max="1" width="6.125" customWidth="1"/>
    <col min="2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4.375" style="3" customWidth="1"/>
    <col min="8" max="8" width="28.25" customWidth="1"/>
  </cols>
  <sheetData>
    <row r="1" s="1" customFormat="1" ht="30.95" customHeight="1" spans="1:8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220</v>
      </c>
      <c r="H1" s="9"/>
    </row>
    <row r="2" s="1" customFormat="1" ht="18" customHeight="1" spans="1:8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19" t="s">
        <v>17</v>
      </c>
      <c r="B5" s="20" t="s">
        <v>18</v>
      </c>
      <c r="C5" s="19" t="s">
        <v>19</v>
      </c>
      <c r="D5" s="21" t="s">
        <v>20</v>
      </c>
      <c r="E5" s="19" t="s">
        <v>21</v>
      </c>
      <c r="F5" s="19" t="s">
        <v>22</v>
      </c>
      <c r="G5" s="19" t="s">
        <v>23</v>
      </c>
      <c r="H5" s="19" t="s">
        <v>25</v>
      </c>
    </row>
    <row r="6" s="3" customFormat="1" ht="120" customHeight="1" spans="1:8">
      <c r="A6" s="22" t="s">
        <v>202</v>
      </c>
      <c r="B6" s="23" t="s">
        <v>221</v>
      </c>
      <c r="C6" s="24" t="s">
        <v>78</v>
      </c>
      <c r="D6" s="25" t="s">
        <v>222</v>
      </c>
      <c r="E6" s="26"/>
      <c r="F6" s="27" t="str">
        <f>_xlfn.DISPIMG("ID_E25DE163DA80475594783EBDAC7274FD",1)</f>
        <v>=DISPIMG("ID_E25DE163DA80475594783EBDAC7274FD",1)</v>
      </c>
      <c r="G6" s="28"/>
      <c r="H6" s="29" t="s">
        <v>223</v>
      </c>
    </row>
    <row r="7" s="3" customFormat="1" ht="120" customHeight="1" spans="1:8">
      <c r="A7" s="22" t="s">
        <v>206</v>
      </c>
      <c r="B7" s="23" t="s">
        <v>224</v>
      </c>
      <c r="C7" s="24" t="s">
        <v>162</v>
      </c>
      <c r="D7" s="25" t="s">
        <v>222</v>
      </c>
      <c r="E7" s="26" t="s">
        <v>225</v>
      </c>
      <c r="F7" s="27" t="str">
        <f>_xlfn.DISPIMG("ID_A740DEC3E167433A80AC8787454A8CCE",1)</f>
        <v>=DISPIMG("ID_A740DEC3E167433A80AC8787454A8CCE",1)</v>
      </c>
      <c r="G7" s="28"/>
      <c r="H7" s="29" t="s">
        <v>226</v>
      </c>
    </row>
    <row r="8" s="3" customFormat="1" ht="120" customHeight="1" spans="1:8">
      <c r="A8" s="22" t="s">
        <v>209</v>
      </c>
      <c r="B8" s="23" t="s">
        <v>227</v>
      </c>
      <c r="C8" s="24" t="s">
        <v>162</v>
      </c>
      <c r="D8" s="25"/>
      <c r="E8" s="26"/>
      <c r="F8" s="27"/>
      <c r="G8" s="28"/>
      <c r="H8" s="29"/>
    </row>
    <row r="9" s="3" customFormat="1" ht="120" customHeight="1" spans="1:8">
      <c r="A9" s="22" t="s">
        <v>212</v>
      </c>
      <c r="B9" s="23" t="s">
        <v>228</v>
      </c>
      <c r="C9" s="24" t="s">
        <v>162</v>
      </c>
      <c r="D9" s="25"/>
      <c r="E9" s="26"/>
      <c r="F9" s="27"/>
      <c r="G9" s="28"/>
      <c r="H9" s="25" t="s">
        <v>229</v>
      </c>
    </row>
    <row r="10" s="3" customFormat="1" ht="120" customHeight="1" spans="1:8">
      <c r="A10" s="22" t="s">
        <v>217</v>
      </c>
      <c r="B10" s="23" t="s">
        <v>230</v>
      </c>
      <c r="C10" s="24" t="s">
        <v>78</v>
      </c>
      <c r="D10" s="53" t="s">
        <v>231</v>
      </c>
      <c r="E10" s="26" t="s">
        <v>232</v>
      </c>
      <c r="F10" s="54" t="str">
        <f>_xlfn.DISPIMG("ID_D243012C47364F5EB969396DC449BD4D",1)</f>
        <v>=DISPIMG("ID_D243012C47364F5EB969396DC449BD4D",1)</v>
      </c>
      <c r="G10" s="28"/>
      <c r="H10" s="25" t="s">
        <v>233</v>
      </c>
    </row>
    <row r="11" s="3" customFormat="1" ht="120" customHeight="1" spans="1:8">
      <c r="A11" s="22" t="s">
        <v>234</v>
      </c>
      <c r="B11" s="23" t="s">
        <v>235</v>
      </c>
      <c r="C11" s="24" t="s">
        <v>78</v>
      </c>
      <c r="D11" s="25" t="s">
        <v>236</v>
      </c>
      <c r="E11" s="26" t="s">
        <v>237</v>
      </c>
      <c r="F11" s="27" t="str">
        <f>_xlfn.DISPIMG("ID_F2054FEEFD954F0391B90978A11DE27C",1)</f>
        <v>=DISPIMG("ID_F2054FEEFD954F0391B90978A11DE27C",1)</v>
      </c>
      <c r="G11" s="28"/>
      <c r="H11" s="29" t="s">
        <v>238</v>
      </c>
    </row>
    <row r="12" s="3" customFormat="1" ht="120" customHeight="1" spans="1:8">
      <c r="A12" s="22" t="s">
        <v>239</v>
      </c>
      <c r="B12" s="23" t="s">
        <v>240</v>
      </c>
      <c r="C12" s="24" t="s">
        <v>78</v>
      </c>
      <c r="D12" s="25" t="s">
        <v>236</v>
      </c>
      <c r="E12" s="26" t="s">
        <v>237</v>
      </c>
      <c r="F12" s="27" t="str">
        <f>_xlfn.DISPIMG("ID_69C60A4F6A4748938135D6A539A06623",1)</f>
        <v>=DISPIMG("ID_69C60A4F6A4748938135D6A539A06623",1)</v>
      </c>
      <c r="G12" s="28"/>
      <c r="H12" s="29" t="s">
        <v>241</v>
      </c>
    </row>
    <row r="13" s="3" customFormat="1" ht="120" customHeight="1" spans="1:8">
      <c r="A13" s="22" t="s">
        <v>242</v>
      </c>
      <c r="B13" s="23" t="s">
        <v>243</v>
      </c>
      <c r="C13" s="24" t="s">
        <v>78</v>
      </c>
      <c r="D13" s="25" t="s">
        <v>236</v>
      </c>
      <c r="E13" s="26" t="s">
        <v>237</v>
      </c>
      <c r="F13" s="27" t="str">
        <f>_xlfn.DISPIMG("ID_96496F4603EA49AAA4A5E1B59B9ED42B",1)</f>
        <v>=DISPIMG("ID_96496F4603EA49AAA4A5E1B59B9ED42B",1)</v>
      </c>
      <c r="G13" s="27"/>
      <c r="H13" s="29" t="s">
        <v>244</v>
      </c>
    </row>
    <row r="14" s="3" customFormat="1" ht="120" customHeight="1" spans="1:8">
      <c r="A14" s="22" t="s">
        <v>245</v>
      </c>
      <c r="B14" s="23" t="s">
        <v>246</v>
      </c>
      <c r="C14" s="24" t="s">
        <v>78</v>
      </c>
      <c r="D14" s="25"/>
      <c r="E14" s="26"/>
      <c r="F14" s="27"/>
      <c r="G14" s="27"/>
      <c r="H14" s="29" t="s">
        <v>247</v>
      </c>
    </row>
    <row r="15" s="3" customFormat="1" ht="50" customHeight="1" spans="1:8">
      <c r="A15" s="37"/>
      <c r="B15" s="31"/>
      <c r="C15" s="38"/>
      <c r="D15" s="33"/>
      <c r="E15" s="39"/>
      <c r="F15" s="40"/>
      <c r="G15" s="36"/>
      <c r="H15" s="36"/>
    </row>
    <row r="16" s="3" customFormat="1" ht="50" customHeight="1" spans="1:8">
      <c r="A16" s="37"/>
      <c r="B16" s="31"/>
      <c r="C16" s="38"/>
      <c r="D16" s="33"/>
      <c r="E16" s="39"/>
      <c r="F16" s="40"/>
      <c r="G16" s="36"/>
      <c r="H16" s="36"/>
    </row>
    <row r="17" s="3" customFormat="1" ht="50" customHeight="1" spans="1:8">
      <c r="A17" s="37"/>
      <c r="B17" s="31"/>
      <c r="C17" s="38"/>
      <c r="D17" s="33"/>
      <c r="E17" s="39"/>
      <c r="F17" s="40"/>
      <c r="G17" s="36"/>
      <c r="H17" s="36"/>
    </row>
    <row r="18" spans="1:8">
      <c r="A18" s="50"/>
      <c r="H18" s="51"/>
    </row>
    <row r="19" spans="1:8">
      <c r="A19" s="50"/>
      <c r="H19" s="51"/>
    </row>
    <row r="20" spans="1:8">
      <c r="A20" s="50"/>
      <c r="H20" s="51"/>
    </row>
    <row r="21" spans="7:8">
      <c r="G21" s="52"/>
      <c r="H21" s="51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8" firstPageNumber="4294963191" fitToHeight="0" orientation="portrait" useFirstPageNumber="1" horizontalDpi="600"/>
  <headerFooter scaleWithDoc="0"/>
  <rowBreaks count="2" manualBreakCount="2">
    <brk id="10" max="7" man="1"/>
    <brk id="17" max="7" man="1"/>
  </rowBreaks>
  <drawing r:id="rId1"/>
  <legacyDrawing r:id="rId2"/>
  <oleObjects>
    <mc:AlternateContent xmlns:mc="http://schemas.openxmlformats.org/markup-compatibility/2006">
      <mc:Choice Requires="x14">
        <oleObject shapeId="9217" progId="AutoCAD.Drawing.17" r:id="rId3">
          <objectPr defaultSize="0" r:id="rId4">
            <anchor moveWithCells="1" sizeWithCells="1">
              <from>
                <xdr:col>4</xdr:col>
                <xdr:colOff>0</xdr:colOff>
                <xdr:row>9</xdr:row>
                <xdr:rowOff>1419225</xdr:rowOff>
              </from>
              <to>
                <xdr:col>4</xdr:col>
                <xdr:colOff>1066800</xdr:colOff>
                <xdr:row>9</xdr:row>
                <xdr:rowOff>1419225</xdr:rowOff>
              </to>
            </anchor>
          </objectPr>
        </oleObject>
      </mc:Choice>
      <mc:Fallback>
        <oleObject shapeId="9217" progId="AutoCAD.Drawing.17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view="pageBreakPreview" zoomScale="115" zoomScaleNormal="100" workbookViewId="0">
      <selection activeCell="H6" sqref="H6"/>
    </sheetView>
  </sheetViews>
  <sheetFormatPr defaultColWidth="9" defaultRowHeight="14.25" outlineLevelCol="7"/>
  <cols>
    <col min="1" max="1" width="6.125" customWidth="1"/>
    <col min="2" max="2" width="18.8083333333333" style="3" customWidth="1"/>
    <col min="3" max="3" width="10.625" style="3" customWidth="1"/>
    <col min="4" max="4" width="9.89166666666667" style="4" customWidth="1"/>
    <col min="5" max="5" width="23.15" style="3" customWidth="1"/>
    <col min="6" max="6" width="20.625" style="3" customWidth="1"/>
    <col min="7" max="7" width="4.375" style="3" customWidth="1"/>
    <col min="8" max="8" width="25.425" customWidth="1"/>
  </cols>
  <sheetData>
    <row r="1" s="1" customFormat="1" ht="30.95" customHeight="1" spans="1:8">
      <c r="A1" s="5" t="s">
        <v>0</v>
      </c>
      <c r="B1" s="5"/>
      <c r="C1" s="5"/>
      <c r="D1" s="6" t="s">
        <v>1</v>
      </c>
      <c r="E1" s="7"/>
      <c r="F1" s="8" t="s">
        <v>2</v>
      </c>
      <c r="G1" s="9" t="s">
        <v>248</v>
      </c>
      <c r="H1" s="9"/>
    </row>
    <row r="2" s="1" customFormat="1" ht="18" customHeight="1" spans="1:8">
      <c r="A2" s="10" t="s">
        <v>4</v>
      </c>
      <c r="B2" s="10"/>
      <c r="C2" s="10"/>
      <c r="D2" s="11" t="s">
        <v>5</v>
      </c>
      <c r="E2" s="12"/>
      <c r="F2" s="8" t="s">
        <v>6</v>
      </c>
      <c r="G2" s="13">
        <f ca="1">TODAY()</f>
        <v>45117</v>
      </c>
      <c r="H2" s="14"/>
    </row>
    <row r="3" s="1" customFormat="1" ht="18" customHeight="1" spans="1:8">
      <c r="A3" s="15"/>
      <c r="B3" s="15"/>
      <c r="C3" s="15"/>
      <c r="D3" s="15"/>
      <c r="E3" s="15"/>
      <c r="F3" s="15"/>
      <c r="G3" s="15"/>
      <c r="H3" s="15"/>
    </row>
    <row r="4" s="2" customFormat="1" ht="18" customHeight="1" spans="1:8">
      <c r="A4" s="16" t="s">
        <v>7</v>
      </c>
      <c r="B4" s="17" t="s">
        <v>8</v>
      </c>
      <c r="C4" s="16" t="s">
        <v>9</v>
      </c>
      <c r="D4" s="18" t="s">
        <v>10</v>
      </c>
      <c r="E4" s="16" t="s">
        <v>11</v>
      </c>
      <c r="F4" s="16" t="s">
        <v>12</v>
      </c>
      <c r="G4" s="16" t="s">
        <v>13</v>
      </c>
      <c r="H4" s="16" t="s">
        <v>16</v>
      </c>
    </row>
    <row r="5" s="2" customFormat="1" ht="14.1" customHeight="1" spans="1:8">
      <c r="A5" s="19" t="s">
        <v>17</v>
      </c>
      <c r="B5" s="20" t="s">
        <v>18</v>
      </c>
      <c r="C5" s="19" t="s">
        <v>19</v>
      </c>
      <c r="D5" s="21" t="s">
        <v>20</v>
      </c>
      <c r="E5" s="19" t="s">
        <v>21</v>
      </c>
      <c r="F5" s="19" t="s">
        <v>22</v>
      </c>
      <c r="G5" s="19" t="s">
        <v>23</v>
      </c>
      <c r="H5" s="19" t="s">
        <v>25</v>
      </c>
    </row>
    <row r="6" s="3" customFormat="1" ht="120" customHeight="1" spans="1:8">
      <c r="A6" s="22" t="s">
        <v>202</v>
      </c>
      <c r="B6" s="23" t="s">
        <v>249</v>
      </c>
      <c r="C6" s="24" t="s">
        <v>250</v>
      </c>
      <c r="D6" s="25" t="s">
        <v>251</v>
      </c>
      <c r="E6" s="26" t="s">
        <v>252</v>
      </c>
      <c r="F6" s="27"/>
      <c r="G6" s="28"/>
      <c r="H6" s="29"/>
    </row>
    <row r="7" s="3" customFormat="1" ht="120" customHeight="1" spans="1:8">
      <c r="A7" s="22" t="s">
        <v>206</v>
      </c>
      <c r="B7" s="23" t="s">
        <v>253</v>
      </c>
      <c r="C7" s="24" t="s">
        <v>250</v>
      </c>
      <c r="D7" s="25" t="s">
        <v>254</v>
      </c>
      <c r="E7" s="26" t="s">
        <v>255</v>
      </c>
      <c r="F7" s="27"/>
      <c r="G7" s="28"/>
      <c r="H7" s="29"/>
    </row>
    <row r="8" s="3" customFormat="1" ht="120" customHeight="1" spans="1:8">
      <c r="A8" s="22" t="s">
        <v>209</v>
      </c>
      <c r="B8" s="23" t="s">
        <v>256</v>
      </c>
      <c r="C8" s="24" t="s">
        <v>250</v>
      </c>
      <c r="D8" s="25" t="s">
        <v>231</v>
      </c>
      <c r="E8" s="26" t="s">
        <v>257</v>
      </c>
      <c r="F8" s="27"/>
      <c r="G8" s="28"/>
      <c r="H8" s="29"/>
    </row>
    <row r="9" s="3" customFormat="1" ht="50" customHeight="1" spans="1:8">
      <c r="A9" s="30"/>
      <c r="B9" s="31"/>
      <c r="C9" s="32"/>
      <c r="D9" s="33"/>
      <c r="E9" s="34"/>
      <c r="F9" s="35"/>
      <c r="G9" s="36"/>
      <c r="H9" s="36"/>
    </row>
    <row r="10" s="3" customFormat="1" ht="50" customHeight="1" spans="1:8">
      <c r="A10" s="37"/>
      <c r="B10" s="31"/>
      <c r="C10" s="38"/>
      <c r="D10" s="33"/>
      <c r="E10" s="39"/>
      <c r="F10" s="40"/>
      <c r="G10" s="36"/>
      <c r="H10" s="36"/>
    </row>
    <row r="11" s="3" customFormat="1" ht="50" customHeight="1" spans="1:8">
      <c r="A11" s="37"/>
      <c r="B11" s="31"/>
      <c r="C11" s="38"/>
      <c r="D11" s="33"/>
      <c r="E11" s="39"/>
      <c r="F11" s="40"/>
      <c r="G11" s="36"/>
      <c r="H11" s="36"/>
    </row>
    <row r="12" s="3" customFormat="1" ht="50" customHeight="1" spans="1:8">
      <c r="A12" s="37"/>
      <c r="B12" s="31"/>
      <c r="C12" s="38"/>
      <c r="D12" s="33"/>
      <c r="E12" s="39"/>
      <c r="F12" s="40"/>
      <c r="G12" s="36"/>
      <c r="H12" s="36"/>
    </row>
    <row r="13" ht="16.5" spans="1:8">
      <c r="A13" s="41" t="s">
        <v>113</v>
      </c>
      <c r="B13" s="42"/>
      <c r="C13" s="43"/>
      <c r="D13" s="44"/>
      <c r="E13" s="45"/>
      <c r="F13" s="46"/>
      <c r="G13" s="47"/>
      <c r="H13" s="47"/>
    </row>
    <row r="14" ht="16.5" spans="1:8">
      <c r="A14" s="48" t="s">
        <v>116</v>
      </c>
      <c r="B14" s="42"/>
      <c r="C14" s="43"/>
      <c r="D14" s="44"/>
      <c r="E14" s="45"/>
      <c r="F14" s="46"/>
      <c r="G14" s="47"/>
      <c r="H14" s="47"/>
    </row>
    <row r="15" ht="16.5" spans="1:8">
      <c r="A15" s="49" t="s">
        <v>118</v>
      </c>
      <c r="B15" s="42"/>
      <c r="C15" s="43"/>
      <c r="D15" s="44"/>
      <c r="E15" s="45"/>
      <c r="F15" s="46"/>
      <c r="G15" s="47"/>
      <c r="H15" s="47"/>
    </row>
    <row r="16" spans="1:8">
      <c r="A16" s="50"/>
      <c r="H16" s="51"/>
    </row>
    <row r="17" spans="1:8">
      <c r="A17" s="50"/>
      <c r="H17" s="51"/>
    </row>
    <row r="18" spans="1:8">
      <c r="A18" s="50"/>
      <c r="H18" s="51"/>
    </row>
    <row r="19" spans="7:8">
      <c r="G19" s="52"/>
      <c r="H19" s="51"/>
    </row>
  </sheetData>
  <mergeCells count="7">
    <mergeCell ref="A1:C1"/>
    <mergeCell ref="D1:E1"/>
    <mergeCell ref="G1:H1"/>
    <mergeCell ref="A2:C2"/>
    <mergeCell ref="D2:E2"/>
    <mergeCell ref="G2:H2"/>
    <mergeCell ref="A3:H3"/>
  </mergeCells>
  <printOptions horizontalCentered="1"/>
  <pageMargins left="0.393055555555556" right="0.393055555555556" top="0.393055555555556" bottom="0.786805555555556" header="0" footer="0"/>
  <pageSetup paperSize="9" scale="75" firstPageNumber="4294963191" fitToHeight="0" orientation="portrait" useFirstPageNumber="1" horizontalDpi="600"/>
  <headerFooter scaleWithDoc="0"/>
  <rowBreaks count="1" manualBreakCount="1">
    <brk id="12" max="7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灯具</vt:lpstr>
      <vt:lpstr>开关插座</vt:lpstr>
      <vt:lpstr>洁具</vt:lpstr>
      <vt:lpstr>卫浴五金</vt:lpstr>
      <vt:lpstr>厨电</vt:lpstr>
      <vt:lpstr>门、门五金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2023-07-10T12:16:47Z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