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6"/>
  </bookViews>
  <sheets>
    <sheet name="涂料" sheetId="44" r:id="rId1"/>
    <sheet name="瓷砖" sheetId="37" r:id="rId2"/>
    <sheet name="地板地毯" sheetId="34" r:id="rId3"/>
    <sheet name="石材" sheetId="26" r:id="rId4"/>
    <sheet name="墙布硬包" sheetId="42" r:id="rId5"/>
    <sheet name="木作" sheetId="25" r:id="rId6"/>
    <sheet name="玻璃、亚克力" sheetId="43" r:id="rId7"/>
    <sheet name="金属" sheetId="45" r:id="rId8"/>
  </sheets>
  <definedNames>
    <definedName name="_xlnm.Print_Area" localSheetId="1">瓷砖!$A$1:$I$11</definedName>
    <definedName name="_xlnm.Print_Area" localSheetId="2">地板地毯!$A$1:$I$6</definedName>
    <definedName name="_xlnm.Print_Area" localSheetId="5">木作!$A$1:$G$6</definedName>
    <definedName name="_xlnm.Print_Area" localSheetId="3">石材!$A$1:$F$10</definedName>
    <definedName name="_xlnm.Print_Area" localSheetId="4">墙布硬包!$A$1:$F$17</definedName>
    <definedName name="_xlnm.Print_Area" localSheetId="6">玻璃、亚克力!$A$1:$G$10</definedName>
    <definedName name="_xlnm.Print_Area" localSheetId="0">涂料!$A$1:$F$7</definedName>
    <definedName name="_xlnm.Print_Area" localSheetId="7">金属!$A$1:$G$9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" name="ID_0FABAA92C8A64F6395BC0620F3E3F407" descr="fc17c43d0069ea887ad349d457bbb37"/>
        <xdr:cNvPicPr>
          <a:picLocks noChangeAspect="1"/>
        </xdr:cNvPicPr>
      </xdr:nvPicPr>
      <xdr:blipFill>
        <a:blip r:embed="rId1"/>
        <a:srcRect l="5106" b="45165"/>
        <a:stretch>
          <a:fillRect/>
        </a:stretch>
      </xdr:blipFill>
      <xdr:spPr>
        <a:xfrm>
          <a:off x="4664710" y="1280160"/>
          <a:ext cx="1131570" cy="1150620"/>
        </a:xfrm>
        <a:prstGeom prst="rect">
          <a:avLst/>
        </a:prstGeom>
      </xdr:spPr>
    </xdr:pic>
  </etc:cellImage>
  <etc:cellImage>
    <xdr:pic>
      <xdr:nvPicPr>
        <xdr:cNvPr id="22" name="ID_005CEA5267AE424A95428B0EEC9933DE" descr="de83e9d719beb31f8ad8685bc1b90a4"/>
        <xdr:cNvPicPr>
          <a:picLocks noChangeAspect="1"/>
        </xdr:cNvPicPr>
      </xdr:nvPicPr>
      <xdr:blipFill>
        <a:blip r:embed="rId2"/>
        <a:srcRect l="15902" r="27334"/>
        <a:stretch>
          <a:fillRect/>
        </a:stretch>
      </xdr:blipFill>
      <xdr:spPr>
        <a:xfrm>
          <a:off x="4483735" y="7366000"/>
          <a:ext cx="1500505" cy="1113155"/>
        </a:xfrm>
        <a:prstGeom prst="roundRect">
          <a:avLst/>
        </a:prstGeom>
      </xdr:spPr>
    </xdr:pic>
  </etc:cellImage>
  <etc:cellImage>
    <xdr:pic>
      <xdr:nvPicPr>
        <xdr:cNvPr id="25" name="ID_5020297ED8E14BD4A7292ADF27C8100A"/>
        <xdr:cNvPicPr>
          <a:picLocks noChangeAspect="1"/>
        </xdr:cNvPicPr>
      </xdr:nvPicPr>
      <xdr:blipFill>
        <a:blip r:embed="rId3"/>
        <a:srcRect b="9156"/>
        <a:stretch>
          <a:fillRect/>
        </a:stretch>
      </xdr:blipFill>
      <xdr:spPr>
        <a:xfrm>
          <a:off x="4697095" y="2823845"/>
          <a:ext cx="1148715" cy="118554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26" name="ID_A477E09811FE40ECB65ADDCFC361A6D2" descr="IMG_20210824_172210(1)"/>
        <xdr:cNvPicPr>
          <a:picLocks noChangeAspect="1"/>
        </xdr:cNvPicPr>
      </xdr:nvPicPr>
      <xdr:blipFill>
        <a:blip r:embed="rId4"/>
        <a:srcRect l="30782" t="17536" r="35594" b="37926"/>
        <a:stretch>
          <a:fillRect/>
        </a:stretch>
      </xdr:blipFill>
      <xdr:spPr>
        <a:xfrm>
          <a:off x="4664075" y="1313815"/>
          <a:ext cx="1092835" cy="1091565"/>
        </a:xfrm>
        <a:prstGeom prst="roundRect">
          <a:avLst/>
        </a:prstGeom>
      </xdr:spPr>
    </xdr:pic>
  </etc:cellImage>
  <etc:cellImage>
    <xdr:pic>
      <xdr:nvPicPr>
        <xdr:cNvPr id="12" name="ID_100143B991C24F5EB039FFBFA7526266"/>
        <xdr:cNvPicPr>
          <a:picLocks noChangeAspect="1"/>
        </xdr:cNvPicPr>
      </xdr:nvPicPr>
      <xdr:blipFill>
        <a:blip r:embed="rId5"/>
        <a:srcRect b="51499"/>
        <a:stretch>
          <a:fillRect/>
        </a:stretch>
      </xdr:blipFill>
      <xdr:spPr>
        <a:xfrm>
          <a:off x="5779135" y="1270000"/>
          <a:ext cx="1225550" cy="1158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4AF88D8E4D3048A290528C0B16ADDF36" descr="eb87ff5a06adeb4108112aba379029b"/>
        <xdr:cNvPicPr>
          <a:picLocks noChangeAspect="1"/>
        </xdr:cNvPicPr>
      </xdr:nvPicPr>
      <xdr:blipFill>
        <a:blip r:embed="rId6"/>
        <a:srcRect l="19724" t="32073" r="23796" b="41637"/>
        <a:stretch>
          <a:fillRect/>
        </a:stretch>
      </xdr:blipFill>
      <xdr:spPr>
        <a:xfrm>
          <a:off x="5781675" y="5775960"/>
          <a:ext cx="1221105" cy="1223010"/>
        </a:xfrm>
        <a:prstGeom prst="rect">
          <a:avLst/>
        </a:prstGeom>
      </xdr:spPr>
    </xdr:pic>
  </etc:cellImage>
  <etc:cellImage>
    <xdr:pic>
      <xdr:nvPicPr>
        <xdr:cNvPr id="29" name="ID_BE215598646D4E80B628FBED793FCEBE" descr="2d8b5fa85ad0af83f8030ec14dcaf4c"/>
        <xdr:cNvPicPr>
          <a:picLocks noChangeAspect="1"/>
        </xdr:cNvPicPr>
      </xdr:nvPicPr>
      <xdr:blipFill>
        <a:blip r:embed="rId7"/>
        <a:srcRect l="51283" t="44314" r="34084" b="40132"/>
        <a:stretch>
          <a:fillRect/>
        </a:stretch>
      </xdr:blipFill>
      <xdr:spPr>
        <a:xfrm>
          <a:off x="5803900" y="4302125"/>
          <a:ext cx="1176655" cy="1146175"/>
        </a:xfrm>
        <a:prstGeom prst="roundRect">
          <a:avLst/>
        </a:prstGeom>
      </xdr:spPr>
    </xdr:pic>
  </etc:cellImage>
  <etc:cellImage>
    <xdr:pic>
      <xdr:nvPicPr>
        <xdr:cNvPr id="30" name="ID_9CB4C12700EE4B3497EA4D1B4531336C"/>
        <xdr:cNvPicPr>
          <a:picLocks noChangeAspect="1"/>
        </xdr:cNvPicPr>
      </xdr:nvPicPr>
      <xdr:blipFill>
        <a:blip r:embed="rId8"/>
        <a:srcRect l="20116" t="48" r="26499" b="-48"/>
        <a:stretch>
          <a:fillRect/>
        </a:stretch>
      </xdr:blipFill>
      <xdr:spPr>
        <a:xfrm>
          <a:off x="5786755" y="7330440"/>
          <a:ext cx="1210945" cy="1139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79E46B2D714A44578381608A731B9548" descr="5eb17e486730a26ddc654a9ab7d1dbb"/>
        <xdr:cNvPicPr>
          <a:picLocks noChangeAspect="1"/>
        </xdr:cNvPicPr>
      </xdr:nvPicPr>
      <xdr:blipFill>
        <a:blip r:embed="rId9"/>
        <a:srcRect l="11380" t="32346" r="48500" b="14130"/>
        <a:stretch>
          <a:fillRect/>
        </a:stretch>
      </xdr:blipFill>
      <xdr:spPr>
        <a:xfrm>
          <a:off x="4533265" y="7313295"/>
          <a:ext cx="1468755" cy="1130935"/>
        </a:xfrm>
        <a:prstGeom prst="roundRect">
          <a:avLst/>
        </a:prstGeom>
      </xdr:spPr>
    </xdr:pic>
  </etc:cellImage>
  <etc:cellImage>
    <xdr:pic>
      <xdr:nvPicPr>
        <xdr:cNvPr id="10" name="ID_452A6D75FA62438CB9ADC002ACF8440E" descr="eaedf4a9b4738a0d34c8268bf9be11a"/>
        <xdr:cNvPicPr>
          <a:picLocks noChangeAspect="1"/>
        </xdr:cNvPicPr>
      </xdr:nvPicPr>
      <xdr:blipFill>
        <a:blip r:embed="rId10"/>
        <a:srcRect l="14126" t="33942" r="14060" b="34510"/>
        <a:stretch>
          <a:fillRect/>
        </a:stretch>
      </xdr:blipFill>
      <xdr:spPr>
        <a:xfrm>
          <a:off x="4559935" y="1199515"/>
          <a:ext cx="1316355" cy="1249680"/>
        </a:xfrm>
        <a:prstGeom prst="roundRect">
          <a:avLst/>
        </a:prstGeom>
      </xdr:spPr>
    </xdr:pic>
  </etc:cellImage>
  <etc:cellImage>
    <xdr:pic>
      <xdr:nvPicPr>
        <xdr:cNvPr id="17" name="ID_23743C82899C4382A67D4D8DB53CCA62" descr="e40a8623043ca59fdc661322421b705"/>
        <xdr:cNvPicPr>
          <a:picLocks noChangeAspect="1"/>
        </xdr:cNvPicPr>
      </xdr:nvPicPr>
      <xdr:blipFill>
        <a:blip r:embed="rId11"/>
        <a:srcRect l="31184" t="47993" r="48668" b="38240"/>
        <a:stretch>
          <a:fillRect/>
        </a:stretch>
      </xdr:blipFill>
      <xdr:spPr>
        <a:xfrm>
          <a:off x="4417695" y="1283970"/>
          <a:ext cx="1255395" cy="1119505"/>
        </a:xfrm>
        <a:prstGeom prst="roundRect">
          <a:avLst/>
        </a:prstGeom>
      </xdr:spPr>
    </xdr:pic>
  </etc:cellImage>
  <etc:cellImage>
    <xdr:pic>
      <xdr:nvPicPr>
        <xdr:cNvPr id="18" name="ID_76E1D99AC1B74892B43007B373B0021F" descr="c5adc7f3c99a5b2d18c36ab4d569ea3"/>
        <xdr:cNvPicPr>
          <a:picLocks noChangeAspect="1"/>
        </xdr:cNvPicPr>
      </xdr:nvPicPr>
      <xdr:blipFill>
        <a:blip r:embed="rId12"/>
        <a:srcRect l="19674" t="12800" r="53916" b="44934"/>
        <a:stretch>
          <a:fillRect/>
        </a:stretch>
      </xdr:blipFill>
      <xdr:spPr>
        <a:xfrm rot="5400000">
          <a:off x="4502785" y="2521585"/>
          <a:ext cx="1077595" cy="1318260"/>
        </a:xfrm>
        <a:prstGeom prst="roundRect">
          <a:avLst/>
        </a:prstGeom>
      </xdr:spPr>
    </xdr:pic>
  </etc:cellImage>
  <etc:cellImage>
    <xdr:pic>
      <xdr:nvPicPr>
        <xdr:cNvPr id="19" name="ID_3020D1FAACEA42D9B1200753DDBAF712"/>
        <xdr:cNvPicPr>
          <a:picLocks noChangeAspect="1"/>
        </xdr:cNvPicPr>
      </xdr:nvPicPr>
      <xdr:blipFill>
        <a:blip r:embed="rId13"/>
        <a:srcRect t="8401" b="16189"/>
        <a:stretch>
          <a:fillRect/>
        </a:stretch>
      </xdr:blipFill>
      <xdr:spPr>
        <a:xfrm>
          <a:off x="4406265" y="5391150"/>
          <a:ext cx="1296035" cy="1016635"/>
        </a:xfrm>
        <a:prstGeom prst="roundRect">
          <a:avLst/>
        </a:prstGeom>
        <a:effectLst/>
      </xdr:spPr>
    </xdr:pic>
  </etc:cellImage>
  <etc:cellImage>
    <xdr:pic>
      <xdr:nvPicPr>
        <xdr:cNvPr id="33" name="ID_82E033AB6257476287C91340EC9159A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500245" y="2950210"/>
          <a:ext cx="1478280" cy="728980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3" name="ID_47250D02684D4A6F92367EA53DF7414F" descr="e8f51199d854beba56078cdbc4e84df"/>
        <xdr:cNvPicPr>
          <a:picLocks noChangeAspect="1"/>
        </xdr:cNvPicPr>
      </xdr:nvPicPr>
      <xdr:blipFill>
        <a:blip r:embed="rId15"/>
        <a:srcRect l="56143" t="36908" b="30841"/>
        <a:stretch>
          <a:fillRect/>
        </a:stretch>
      </xdr:blipFill>
      <xdr:spPr>
        <a:xfrm>
          <a:off x="9977120" y="1391920"/>
          <a:ext cx="1703070" cy="935990"/>
        </a:xfrm>
        <a:prstGeom prst="rect">
          <a:avLst/>
        </a:prstGeom>
      </xdr:spPr>
    </xdr:pic>
  </etc:cellImage>
  <etc:cellImage>
    <xdr:pic>
      <xdr:nvPicPr>
        <xdr:cNvPr id="4" name="ID_86A4047FF04A488E872A3E039C8EDEA4" descr="49805ed58d0c3389a586d4ab2b1a2b1"/>
        <xdr:cNvPicPr>
          <a:picLocks noChangeAspect="1"/>
        </xdr:cNvPicPr>
      </xdr:nvPicPr>
      <xdr:blipFill>
        <a:blip r:embed="rId16"/>
        <a:srcRect l="227" t="29755" r="48078" b="28457"/>
        <a:stretch>
          <a:fillRect/>
        </a:stretch>
      </xdr:blipFill>
      <xdr:spPr>
        <a:xfrm>
          <a:off x="10027920" y="4366260"/>
          <a:ext cx="1663065" cy="1009650"/>
        </a:xfrm>
        <a:prstGeom prst="rect">
          <a:avLst/>
        </a:prstGeom>
      </xdr:spPr>
    </xdr:pic>
  </etc:cellImage>
  <etc:cellImage>
    <xdr:pic>
      <xdr:nvPicPr>
        <xdr:cNvPr id="5" name="ID_5EDF772E73614896AC5FAFB13F4BBFAF" descr="d12d8e3ed4f55e9c7d3684a77f2daa0"/>
        <xdr:cNvPicPr>
          <a:picLocks noChangeAspect="1"/>
        </xdr:cNvPicPr>
      </xdr:nvPicPr>
      <xdr:blipFill>
        <a:blip r:embed="rId17"/>
        <a:srcRect l="31509" t="14285" r="18419" b="21420"/>
        <a:stretch>
          <a:fillRect/>
        </a:stretch>
      </xdr:blipFill>
      <xdr:spPr>
        <a:xfrm>
          <a:off x="10223500" y="5791200"/>
          <a:ext cx="1252855" cy="1203960"/>
        </a:xfrm>
        <a:prstGeom prst="rect">
          <a:avLst/>
        </a:prstGeom>
      </xdr:spPr>
    </xdr:pic>
  </etc:cellImage>
  <etc:cellImage>
    <xdr:pic>
      <xdr:nvPicPr>
        <xdr:cNvPr id="2" name="ID_555975C0D9584F0B89E057B1AE33C465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4620895" y="4339590"/>
          <a:ext cx="1210945" cy="1133475"/>
        </a:xfrm>
        <a:prstGeom prst="roundRect">
          <a:avLst/>
        </a:prstGeom>
        <a:noFill/>
        <a:ln w="9525">
          <a:noFill/>
        </a:ln>
      </xdr:spPr>
    </xdr:pic>
  </etc:cellImage>
  <etc:cellImage>
    <xdr:pic>
      <xdr:nvPicPr>
        <xdr:cNvPr id="6" name="ID_4376665B016D437988AD1A3FB7C5DC7A" descr="77aa83a13c90d55d76a90c52c10af48"/>
        <xdr:cNvPicPr>
          <a:picLocks noChangeAspect="1"/>
        </xdr:cNvPicPr>
      </xdr:nvPicPr>
      <xdr:blipFill>
        <a:blip r:embed="rId19"/>
        <a:srcRect l="24885" t="52138" r="30181" b="36229"/>
        <a:stretch>
          <a:fillRect/>
        </a:stretch>
      </xdr:blipFill>
      <xdr:spPr>
        <a:xfrm>
          <a:off x="4691380" y="16522065"/>
          <a:ext cx="1325880" cy="1167765"/>
        </a:xfrm>
        <a:prstGeom prst="roundRect">
          <a:avLst/>
        </a:prstGeom>
      </xdr:spPr>
    </xdr:pic>
  </etc:cellImage>
  <etc:cellImage>
    <xdr:pic>
      <xdr:nvPicPr>
        <xdr:cNvPr id="8" name="ID_E92CD725E810490092E89CDCA135E3CA" descr="c13b17c2b7bd932d74a37527687a5a1"/>
        <xdr:cNvPicPr>
          <a:picLocks noChangeAspect="1"/>
        </xdr:cNvPicPr>
      </xdr:nvPicPr>
      <xdr:blipFill>
        <a:blip r:embed="rId20"/>
        <a:srcRect l="39761" t="18305" r="28978" b="20505"/>
        <a:stretch>
          <a:fillRect/>
        </a:stretch>
      </xdr:blipFill>
      <xdr:spPr>
        <a:xfrm rot="5400000">
          <a:off x="4775835" y="5800090"/>
          <a:ext cx="1185545" cy="1306830"/>
        </a:xfrm>
        <a:prstGeom prst="roundRect">
          <a:avLst/>
        </a:prstGeom>
      </xdr:spPr>
    </xdr:pic>
  </etc:cellImage>
  <etc:cellImage>
    <xdr:pic>
      <xdr:nvPicPr>
        <xdr:cNvPr id="11" name="ID_D58110BA6FF54613A63A0E305EB62D9B" descr="4c82b1f0fed90a6eaedf298d5e73d4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634230" y="4568190"/>
          <a:ext cx="1489710" cy="671195"/>
        </a:xfrm>
        <a:prstGeom prst="roundRect">
          <a:avLst/>
        </a:prstGeom>
      </xdr:spPr>
    </xdr:pic>
  </etc:cellImage>
  <etc:cellImage>
    <xdr:pic>
      <xdr:nvPicPr>
        <xdr:cNvPr id="13" name="ID_847A29DBC9B34BCD90BD1DB20443E917" descr="a5b84dac830c89c62b51af781fa39ee"/>
        <xdr:cNvPicPr>
          <a:picLocks noChangeAspect="1"/>
        </xdr:cNvPicPr>
      </xdr:nvPicPr>
      <xdr:blipFill>
        <a:blip r:embed="rId22"/>
        <a:srcRect l="39737" t="80436" r="46216" b="10738"/>
        <a:stretch>
          <a:fillRect/>
        </a:stretch>
      </xdr:blipFill>
      <xdr:spPr>
        <a:xfrm rot="16200000">
          <a:off x="4728845" y="10393045"/>
          <a:ext cx="1191260" cy="1377315"/>
        </a:xfrm>
        <a:prstGeom prst="roundRect">
          <a:avLst/>
        </a:prstGeom>
      </xdr:spPr>
    </xdr:pic>
  </etc:cellImage>
  <etc:cellImage>
    <xdr:pic>
      <xdr:nvPicPr>
        <xdr:cNvPr id="14" name="ID_0ED93EB241BF419A8E1EF5E650E27802" descr="a5b84dac830c89c62b51af781fa39ee"/>
        <xdr:cNvPicPr>
          <a:picLocks noChangeAspect="1"/>
        </xdr:cNvPicPr>
      </xdr:nvPicPr>
      <xdr:blipFill>
        <a:blip r:embed="rId22"/>
        <a:srcRect l="39990" t="44640" r="42416" b="41414"/>
        <a:stretch>
          <a:fillRect/>
        </a:stretch>
      </xdr:blipFill>
      <xdr:spPr>
        <a:xfrm rot="16200000">
          <a:off x="4669790" y="11785600"/>
          <a:ext cx="1325880" cy="1402715"/>
        </a:xfrm>
        <a:prstGeom prst="roundRect">
          <a:avLst/>
        </a:prstGeom>
      </xdr:spPr>
    </xdr:pic>
  </etc:cellImage>
  <etc:cellImage>
    <xdr:pic>
      <xdr:nvPicPr>
        <xdr:cNvPr id="16" name="ID_73E8949FCF654D9EAF088B77EFAAADE6" descr="a5b84dac830c89c62b51af781fa39ee"/>
        <xdr:cNvPicPr>
          <a:picLocks noChangeAspect="1"/>
        </xdr:cNvPicPr>
      </xdr:nvPicPr>
      <xdr:blipFill>
        <a:blip r:embed="rId22"/>
        <a:srcRect l="37588" t="10833" r="44818" b="75221"/>
        <a:stretch>
          <a:fillRect/>
        </a:stretch>
      </xdr:blipFill>
      <xdr:spPr>
        <a:xfrm rot="16200000">
          <a:off x="4699635" y="8747760"/>
          <a:ext cx="1325880" cy="1402715"/>
        </a:xfrm>
        <a:prstGeom prst="roundRect">
          <a:avLst/>
        </a:prstGeom>
      </xdr:spPr>
    </xdr:pic>
  </etc:cellImage>
  <etc:cellImage>
    <xdr:pic>
      <xdr:nvPicPr>
        <xdr:cNvPr id="20" name="ID_5E1E5A7546884EBB90EA915927FE52D2" descr="a5b84dac830c89c62b51af781fa39ee"/>
        <xdr:cNvPicPr>
          <a:picLocks noChangeAspect="1"/>
        </xdr:cNvPicPr>
      </xdr:nvPicPr>
      <xdr:blipFill>
        <a:blip r:embed="rId22"/>
        <a:srcRect l="39990" t="44640" r="42416" b="41414"/>
        <a:stretch>
          <a:fillRect/>
        </a:stretch>
      </xdr:blipFill>
      <xdr:spPr>
        <a:xfrm rot="16200000">
          <a:off x="4650740" y="17919700"/>
          <a:ext cx="1325880" cy="1402715"/>
        </a:xfrm>
        <a:prstGeom prst="roundRect">
          <a:avLst/>
        </a:prstGeom>
      </xdr:spPr>
    </xdr:pic>
  </etc:cellImage>
  <etc:cellImage>
    <xdr:pic>
      <xdr:nvPicPr>
        <xdr:cNvPr id="21" name="ID_A116270126EF4FEB9F0BFD01E175BCD6" descr="a5b84dac830c89c62b51af781fa39ee"/>
        <xdr:cNvPicPr>
          <a:picLocks noChangeAspect="1"/>
        </xdr:cNvPicPr>
      </xdr:nvPicPr>
      <xdr:blipFill>
        <a:blip r:embed="rId22"/>
        <a:srcRect l="37841" t="27784" r="44565" b="58270"/>
        <a:stretch>
          <a:fillRect/>
        </a:stretch>
      </xdr:blipFill>
      <xdr:spPr>
        <a:xfrm rot="16200000">
          <a:off x="4677410" y="1136650"/>
          <a:ext cx="1325880" cy="1402715"/>
        </a:xfrm>
        <a:prstGeom prst="roundRect">
          <a:avLst/>
        </a:prstGeom>
      </xdr:spPr>
    </xdr:pic>
  </etc:cellImage>
  <etc:cellImage>
    <xdr:pic>
      <xdr:nvPicPr>
        <xdr:cNvPr id="23" name="ID_713096EC5A674555AB2A465D9C89FBC7" descr="a5b84dac830c89c62b51af781fa39ee"/>
        <xdr:cNvPicPr>
          <a:picLocks noChangeAspect="1"/>
        </xdr:cNvPicPr>
      </xdr:nvPicPr>
      <xdr:blipFill>
        <a:blip r:embed="rId22"/>
        <a:srcRect l="38347" t="62349" r="44059" b="23705"/>
        <a:stretch>
          <a:fillRect/>
        </a:stretch>
      </xdr:blipFill>
      <xdr:spPr>
        <a:xfrm rot="16200000">
          <a:off x="4677410" y="2630170"/>
          <a:ext cx="1325880" cy="1402715"/>
        </a:xfrm>
        <a:prstGeom prst="roundRect">
          <a:avLst/>
        </a:prstGeom>
      </xdr:spPr>
    </xdr:pic>
  </etc:cellImage>
  <etc:cellImage>
    <xdr:pic>
      <xdr:nvPicPr>
        <xdr:cNvPr id="24" name="ID_11CD2DB7A6CD4223866F007E60783CB2" descr="1d271a0bb52488d46681344eba7620e"/>
        <xdr:cNvPicPr>
          <a:picLocks noChangeAspect="1"/>
        </xdr:cNvPicPr>
      </xdr:nvPicPr>
      <xdr:blipFill>
        <a:blip r:embed="rId23"/>
        <a:srcRect l="25353" t="56013" r="43717" b="26288"/>
        <a:stretch>
          <a:fillRect/>
        </a:stretch>
      </xdr:blipFill>
      <xdr:spPr>
        <a:xfrm rot="16200000">
          <a:off x="4700905" y="14902815"/>
          <a:ext cx="1282700" cy="1289050"/>
        </a:xfrm>
        <a:prstGeom prst="roundRect">
          <a:avLst/>
        </a:prstGeom>
      </xdr:spPr>
    </xdr:pic>
  </etc:cellImage>
  <etc:cellImage>
    <xdr:pic>
      <xdr:nvPicPr>
        <xdr:cNvPr id="27" name="ID_930BEDA31B5247B1B0EE9F1B39BE9A35" descr="1d271a0bb52488d46681344eba7620e"/>
        <xdr:cNvPicPr>
          <a:picLocks noChangeAspect="1"/>
        </xdr:cNvPicPr>
      </xdr:nvPicPr>
      <xdr:blipFill>
        <a:blip r:embed="rId23"/>
        <a:srcRect l="28395" t="32008" r="37879" b="48933"/>
        <a:stretch>
          <a:fillRect/>
        </a:stretch>
      </xdr:blipFill>
      <xdr:spPr>
        <a:xfrm rot="16200000">
          <a:off x="4738370" y="13372465"/>
          <a:ext cx="1282700" cy="1289050"/>
        </a:xfrm>
        <a:prstGeom prst="roundRect">
          <a:avLst/>
        </a:prstGeom>
      </xdr:spPr>
    </xdr:pic>
  </etc:cellImage>
  <etc:cellImage>
    <xdr:pic>
      <xdr:nvPicPr>
        <xdr:cNvPr id="31" name="ID_8880515B2E4140E2B3E974457611538B" descr="155儿童房喷绘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672330" y="7282815"/>
          <a:ext cx="1346200" cy="1265555"/>
        </a:xfrm>
        <a:prstGeom prst="roundRect">
          <a:avLst/>
        </a:prstGeom>
      </xdr:spPr>
    </xdr:pic>
  </etc:cellImage>
  <etc:cellImage>
    <xdr:pic>
      <xdr:nvPicPr>
        <xdr:cNvPr id="7" name="ID_C3FF57A491794D2BAB433C5525DD660B" descr="8e155f584910a7e14383a6c80d08932"/>
        <xdr:cNvPicPr>
          <a:picLocks noChangeAspect="1"/>
        </xdr:cNvPicPr>
      </xdr:nvPicPr>
      <xdr:blipFill>
        <a:blip r:embed="rId25"/>
        <a:srcRect l="23106" t="28073" r="18434" b="25645"/>
        <a:stretch>
          <a:fillRect/>
        </a:stretch>
      </xdr:blipFill>
      <xdr:spPr>
        <a:xfrm>
          <a:off x="4514850" y="5773420"/>
          <a:ext cx="1383030" cy="1275080"/>
        </a:xfrm>
        <a:prstGeom prst="roundRect">
          <a:avLst/>
        </a:prstGeom>
      </xdr:spPr>
    </xdr:pic>
  </etc:cellImage>
  <etc:cellImage>
    <xdr:pic>
      <xdr:nvPicPr>
        <xdr:cNvPr id="32" name="ID_69D5D4CC81074DFF836B8AFA9652D233" descr="65780ff0b6ead63280e3f7e15827926"/>
        <xdr:cNvPicPr>
          <a:picLocks noChangeAspect="1"/>
        </xdr:cNvPicPr>
      </xdr:nvPicPr>
      <xdr:blipFill>
        <a:blip r:embed="rId26"/>
        <a:srcRect l="67295" t="39802" r="18690" b="41651"/>
        <a:stretch>
          <a:fillRect/>
        </a:stretch>
      </xdr:blipFill>
      <xdr:spPr>
        <a:xfrm>
          <a:off x="4888230" y="1282065"/>
          <a:ext cx="1276350" cy="1265555"/>
        </a:xfrm>
        <a:prstGeom prst="roundRect">
          <a:avLst/>
        </a:prstGeom>
      </xdr:spPr>
    </xdr:pic>
  </etc:cellImage>
  <etc:cellImage>
    <xdr:pic>
      <xdr:nvPicPr>
        <xdr:cNvPr id="35" name="ID_46EB80B5788946A4BDB6EC32AAE8310C" descr="C:\Users\Y\Desktop\d4b1cbe539ee2f2e148bd6d748b1db6a.jpgd4b1cbe539ee2f2e148bd6d748b1db6a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>
          <a:off x="4368800" y="5335905"/>
          <a:ext cx="1296670" cy="1136650"/>
        </a:xfrm>
        <a:prstGeom prst="round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<sst xmlns="http://schemas.openxmlformats.org/spreadsheetml/2006/main" count="358" uniqueCount="166">
  <si>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</si>
  <si>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</si>
  <si>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</si>
  <si>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</si>
  <si>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</si>
  <si>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155户型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</si>
  <si>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</si>
  <si>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</si>
  <si>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</si>
  <si>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</si>
  <si>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</si>
  <si>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</si>
  <si>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</si>
  <si>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</si>
  <si>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</si>
  <si>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</si>
  <si>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</si>
  <si>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</si>
  <si>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</si>
  <si>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</si>
  <si>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白色涂料</t>
  </si>
  <si>
    <t>大面积天花</t>
  </si>
  <si>
    <t>集采</t>
  </si>
  <si>
    <t>PT-02</t>
  </si>
  <si>
    <t>白色防水涂料</t>
  </si>
  <si>
    <t>卫生间天花</t>
  </si>
  <si>
    <t xml:space="preserve"> </t>
  </si>
  <si>
    <t>瓷砖物料表</t>
  </si>
  <si>
    <t>规格</t>
  </si>
  <si>
    <t>集采品牌</t>
  </si>
  <si>
    <t>SPEC</t>
  </si>
  <si>
    <t>CT-01</t>
  </si>
  <si>
    <t>1200*600</t>
  </si>
  <si>
    <t>客餐厅地面</t>
  </si>
  <si>
    <t>CH12557AS</t>
  </si>
  <si>
    <t>马可波罗</t>
  </si>
  <si>
    <t>卡西诺灰F279707_A</t>
  </si>
  <si>
    <t>东鹏</t>
  </si>
  <si>
    <t>CT-02</t>
  </si>
  <si>
    <t>厨房地面</t>
  </si>
  <si>
    <t>CT-03</t>
  </si>
  <si>
    <t>600*600</t>
  </si>
  <si>
    <t>厨房墙面</t>
  </si>
  <si>
    <t>DB6492</t>
  </si>
  <si>
    <t>达伦</t>
  </si>
  <si>
    <t>威尔第白F275810_A</t>
  </si>
  <si>
    <t>CT-04</t>
  </si>
  <si>
    <t>400*800</t>
  </si>
  <si>
    <t>卫生间地面，
卫生间淋浴房地面</t>
  </si>
  <si>
    <t>欧美</t>
  </si>
  <si>
    <t>微·摩登灰FG809235_A</t>
  </si>
  <si>
    <t>CT-05</t>
  </si>
  <si>
    <t>卫生间墙面</t>
  </si>
  <si>
    <t>MC89008-S</t>
  </si>
  <si>
    <t>CT-06</t>
  </si>
  <si>
    <t>阳台地面</t>
  </si>
  <si>
    <t>地板物料表</t>
  </si>
  <si>
    <t>WF-01</t>
  </si>
  <si>
    <t>910*125</t>
  </si>
  <si>
    <t>卧室地面</t>
  </si>
  <si>
    <t>HD1DC21102104-B1M</t>
  </si>
  <si>
    <t>圣象</t>
  </si>
  <si>
    <t>石材物料表</t>
  </si>
  <si>
    <t>品牌</t>
  </si>
  <si>
    <t>ST-01</t>
  </si>
  <si>
    <t>石材
冰川灰</t>
  </si>
  <si>
    <t>微石代精工</t>
  </si>
  <si>
    <t>门槛石</t>
  </si>
  <si>
    <t>肖振宏15880821660</t>
  </si>
  <si>
    <t>ST-02</t>
  </si>
  <si>
    <t>人造石</t>
  </si>
  <si>
    <t xml:space="preserve">维而德新材料科技 </t>
  </si>
  <si>
    <t>窗台板、飘窗
玄关台面，阳台柜台面</t>
  </si>
  <si>
    <t xml:space="preserve">杨国华：18883233428                                                            </t>
  </si>
  <si>
    <t>ST-03</t>
  </si>
  <si>
    <t>可力耐建材</t>
  </si>
  <si>
    <t>卫生间台盆台面</t>
  </si>
  <si>
    <t>江彦伟：13989455646</t>
  </si>
  <si>
    <t>ST-04</t>
  </si>
  <si>
    <t>岩板</t>
  </si>
  <si>
    <t xml:space="preserve"> BLJ岩板</t>
  </si>
  <si>
    <t>客厅电视背景墙</t>
  </si>
  <si>
    <t>北明远  13661799285</t>
  </si>
  <si>
    <t>ST-05</t>
  </si>
  <si>
    <t>黑白根石材</t>
  </si>
  <si>
    <t>仿云石业</t>
  </si>
  <si>
    <t>客厅电视背景墙地台，
主卧衣柜地台</t>
  </si>
  <si>
    <t>戴兴石：15658800102</t>
  </si>
  <si>
    <t>壁纸物料表</t>
  </si>
  <si>
    <t>WP-01</t>
  </si>
  <si>
    <t>WX555-009</t>
  </si>
  <si>
    <t>宝铭装饰</t>
  </si>
  <si>
    <t>客厅大面积墙面</t>
  </si>
  <si>
    <t xml:space="preserve">  郭赟:17375428065</t>
  </si>
  <si>
    <t>WP-02</t>
  </si>
  <si>
    <t>WX554-001</t>
  </si>
  <si>
    <t>主卧大面积</t>
  </si>
  <si>
    <t>WP-03</t>
  </si>
  <si>
    <t>定制喷绘墙布</t>
  </si>
  <si>
    <t>老人房主背景</t>
  </si>
  <si>
    <t>WP-04</t>
  </si>
  <si>
    <t>壁纸</t>
  </si>
  <si>
    <t>老人房大面积</t>
  </si>
  <si>
    <t>WP-05</t>
  </si>
  <si>
    <t>儿童房主背景</t>
  </si>
  <si>
    <t>WP-06</t>
  </si>
  <si>
    <t>WX595-073</t>
  </si>
  <si>
    <t>儿童房大面积</t>
  </si>
  <si>
    <t>WP-07</t>
  </si>
  <si>
    <t>361612LY</t>
  </si>
  <si>
    <t>书房主背景</t>
  </si>
  <si>
    <t>WP-08</t>
  </si>
  <si>
    <t>WX595-031</t>
  </si>
  <si>
    <t>书房大面积</t>
  </si>
  <si>
    <t>HP-01</t>
  </si>
  <si>
    <t>6002MG15</t>
  </si>
  <si>
    <t>主卧背景墙</t>
  </si>
  <si>
    <t>HP-02</t>
  </si>
  <si>
    <t>6002MG02</t>
  </si>
  <si>
    <t>HP-03</t>
  </si>
  <si>
    <t>3AM20A-10</t>
  </si>
  <si>
    <t>主卧梳妆台</t>
  </si>
  <si>
    <t>HP-04</t>
  </si>
  <si>
    <t>书房柜门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</si>
  <si>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</si>
  <si>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木作物料表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</si>
  <si>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</si>
  <si>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WD-01</t>
  </si>
  <si>
    <t>木饰面
H6724</t>
  </si>
  <si>
    <t>厚德林</t>
  </si>
  <si>
    <t>通用</t>
  </si>
  <si>
    <t>何大勇：13758153474</t>
  </si>
  <si>
    <t>玻璃亚克力物料表</t>
  </si>
  <si>
    <t>GL-01</t>
  </si>
  <si>
    <t>灰镜</t>
  </si>
  <si>
    <t>旭日梅兰</t>
  </si>
  <si>
    <t>玄关柜</t>
  </si>
  <si>
    <t>彭海娇18116094586</t>
  </si>
  <si>
    <t>GL-02</t>
  </si>
  <si>
    <t>灰玻</t>
  </si>
  <si>
    <t>厨房移门，阳台柜玻璃，
衣柜玻璃</t>
  </si>
  <si>
    <t>GL-03</t>
  </si>
  <si>
    <t>艺术玻璃</t>
  </si>
  <si>
    <t>冠美乐</t>
  </si>
  <si>
    <t>主卧屏风</t>
  </si>
  <si>
    <t>丁丁13302604240</t>
  </si>
  <si>
    <t>GL-04</t>
  </si>
  <si>
    <t>超白玻</t>
  </si>
  <si>
    <t>淋浴间壁龛</t>
  </si>
  <si>
    <t>MR-01</t>
  </si>
  <si>
    <t>防雾银镜</t>
  </si>
  <si>
    <t>卫生间</t>
  </si>
  <si>
    <t>金属物料表</t>
  </si>
  <si>
    <t>MT-01</t>
  </si>
  <si>
    <t>金属
3002</t>
  </si>
  <si>
    <t>丁丁：13302604240</t>
  </si>
  <si>
    <t>MT-02</t>
  </si>
  <si>
    <t>金属板</t>
  </si>
  <si>
    <t>MT-03</t>
  </si>
  <si>
    <t>太空铝</t>
  </si>
  <si>
    <t>阳台柜及阳台部分墙体</t>
  </si>
  <si>
    <t>AP-01</t>
  </si>
  <si>
    <t xml:space="preserve">无孔平板直角吊顶 </t>
  </si>
  <si>
    <t>玮邦</t>
  </si>
  <si>
    <t>300*600*0.6mm（辊涂）</t>
  </si>
  <si>
    <t>厨房顶面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</si>
</sst>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2"/>
      <name val="黑体"/>
      <charset val="134"/>
    </font>
    <font>
      <b/>
      <sz val="10.5"/>
      <name val="华文中宋"/>
      <charset val="134"/>
    </font>
    <font>
      <b/>
      <sz val="12"/>
      <name val="宋体"/>
      <charset val="134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2" borderId="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0" fillId="0" borderId="0">
      <alignment vertical="center"/>
    </xf>
    <xf numFmtId="0" fontId="27" fillId="16" borderId="5" applyNumberFormat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5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0" fontId="0" fillId="0" borderId="1" xfId="0" applyFont="1" applyBorder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vertical="center" wrapText="1"/>
    </xf>
    <xf numFmtId="0" fontId="12" fillId="0" borderId="4" xfId="0" applyFont="1" applyFill="1" applyBorder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1.jpeg"/><Relationship Id="rId8" Type="http://schemas.openxmlformats.org/officeDocument/2006/relationships/image" Target="media/image10.png"/><Relationship Id="rId7" Type="http://schemas.openxmlformats.org/officeDocument/2006/relationships/image" Target="media/image9.jpeg"/><Relationship Id="rId6" Type="http://schemas.openxmlformats.org/officeDocument/2006/relationships/image" Target="media/image8.png"/><Relationship Id="rId5" Type="http://schemas.openxmlformats.org/officeDocument/2006/relationships/image" Target="media/image7.png"/><Relationship Id="rId4" Type="http://schemas.openxmlformats.org/officeDocument/2006/relationships/image" Target="media/image6.jpeg"/><Relationship Id="rId3" Type="http://schemas.openxmlformats.org/officeDocument/2006/relationships/image" Target="media/image5.png"/><Relationship Id="rId27" Type="http://schemas.openxmlformats.org/officeDocument/2006/relationships/image" Target="media/image29.jpeg"/><Relationship Id="rId26" Type="http://schemas.openxmlformats.org/officeDocument/2006/relationships/image" Target="media/image28.jpeg"/><Relationship Id="rId25" Type="http://schemas.openxmlformats.org/officeDocument/2006/relationships/image" Target="media/image27.jpeg"/><Relationship Id="rId24" Type="http://schemas.openxmlformats.org/officeDocument/2006/relationships/image" Target="media/image26.png"/><Relationship Id="rId23" Type="http://schemas.openxmlformats.org/officeDocument/2006/relationships/image" Target="media/image25.jpeg"/><Relationship Id="rId22" Type="http://schemas.openxmlformats.org/officeDocument/2006/relationships/image" Target="media/image24.jpeg"/><Relationship Id="rId21" Type="http://schemas.openxmlformats.org/officeDocument/2006/relationships/image" Target="media/image23.png"/><Relationship Id="rId20" Type="http://schemas.openxmlformats.org/officeDocument/2006/relationships/image" Target="media/image22.jpeg"/><Relationship Id="rId2" Type="http://schemas.openxmlformats.org/officeDocument/2006/relationships/image" Target="media/image4.jpeg"/><Relationship Id="rId19" Type="http://schemas.openxmlformats.org/officeDocument/2006/relationships/image" Target="media/image21.jpeg"/><Relationship Id="rId18" Type="http://schemas.openxmlformats.org/officeDocument/2006/relationships/image" Target="media/image20.png"/><Relationship Id="rId17" Type="http://schemas.openxmlformats.org/officeDocument/2006/relationships/image" Target="media/image19.jpeg"/><Relationship Id="rId16" Type="http://schemas.openxmlformats.org/officeDocument/2006/relationships/image" Target="media/image18.jpeg"/><Relationship Id="rId15" Type="http://schemas.openxmlformats.org/officeDocument/2006/relationships/image" Target="media/image17.jpeg"/><Relationship Id="rId14" Type="http://schemas.openxmlformats.org/officeDocument/2006/relationships/image" Target="media/image16.png"/><Relationship Id="rId13" Type="http://schemas.openxmlformats.org/officeDocument/2006/relationships/image" Target="media/image15.png"/><Relationship Id="rId12" Type="http://schemas.openxmlformats.org/officeDocument/2006/relationships/image" Target="media/image14.jpeg"/><Relationship Id="rId11" Type="http://schemas.openxmlformats.org/officeDocument/2006/relationships/image" Target="media/image13.jpeg"/><Relationship Id="rId10" Type="http://schemas.openxmlformats.org/officeDocument/2006/relationships/image" Target="media/image12.jpeg"/><Relationship Id="rId1" Type="http://schemas.openxmlformats.org/officeDocument/2006/relationships/image" Target="media/image3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225425</xdr:colOff>
      <xdr:row>6</xdr:row>
      <xdr:rowOff>280670</xdr:rowOff>
    </xdr:from>
    <xdr:to>
      <xdr:col>4</xdr:col>
      <xdr:colOff>1403985</xdr:colOff>
      <xdr:row>6</xdr:row>
      <xdr:rowOff>1393825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288671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190500</xdr:colOff>
      <xdr:row>7</xdr:row>
      <xdr:rowOff>139065</xdr:rowOff>
    </xdr:from>
    <xdr:to>
      <xdr:col>5</xdr:col>
      <xdr:colOff>784860</xdr:colOff>
      <xdr:row>7</xdr:row>
      <xdr:rowOff>1275715</xdr:rowOff>
    </xdr:to>
    <xdr:pic>
      <xdr:nvPicPr>
        <xdr:cNvPr id="3" name="图片 2" descr="b081bdf1122f2b82b696b227a8471e0"/>
        <xdr:cNvPicPr>
          <a:picLocks noChangeAspect="1"/>
        </xdr:cNvPicPr>
      </xdr:nvPicPr>
      <xdr:blipFill>
        <a:blip r:embed="rId1"/>
        <a:srcRect l="24441" t="5300" r="19553"/>
        <a:stretch>
          <a:fillRect/>
        </a:stretch>
      </xdr:blipFill>
      <xdr:spPr>
        <a:xfrm>
          <a:off x="4381500" y="3999865"/>
          <a:ext cx="1327785" cy="1136650"/>
        </a:xfrm>
        <a:prstGeom prst="round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view="pageBreakPreview" zoomScale="115" zoomScaleNormal="100" workbookViewId="0">
      <selection activeCell="I7" sqref="I7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3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9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19" t="s">
        <v>19</v>
      </c>
      <c r="B6" s="20" t="s">
        <v>20</v>
      </c>
      <c r="C6" s="20"/>
      <c r="D6" s="20" t="s">
        <v>21</v>
      </c>
      <c r="E6" s="21"/>
      <c r="F6" s="20" t="s">
        <v>22</v>
      </c>
      <c r="G6" s="22"/>
    </row>
    <row r="7" s="3" customFormat="1" ht="119.1" customHeight="1" spans="1:7">
      <c r="A7" s="19" t="s">
        <v>23</v>
      </c>
      <c r="B7" s="20" t="s">
        <v>24</v>
      </c>
      <c r="C7" s="20"/>
      <c r="D7" s="20" t="s">
        <v>25</v>
      </c>
      <c r="E7" s="21"/>
      <c r="F7" s="20" t="s">
        <v>22</v>
      </c>
      <c r="G7" s="22"/>
    </row>
    <row r="8" s="3" customFormat="1" ht="119.1" customHeight="1" spans="1:7">
      <c r="A8"/>
      <c r="G8" s="22"/>
    </row>
    <row r="15" spans="12:12">
      <c r="L15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view="pageBreakPreview" zoomScale="115" zoomScaleNormal="100" workbookViewId="0">
      <selection activeCell="K6" sqref="K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7" max="7" width="14.7083333333333" customWidth="1"/>
    <col min="8" max="8" width="11.3416666666667" customWidth="1"/>
    <col min="9" max="9" width="26.6333333333333" customWidth="1"/>
  </cols>
  <sheetData>
    <row r="1" s="1" customFormat="1" ht="18" customHeight="1" spans="1:9">
      <c r="A1" s="42" t="s">
        <v>0</v>
      </c>
      <c r="B1" s="43"/>
      <c r="C1" s="44" t="s">
        <v>1</v>
      </c>
      <c r="D1" s="45"/>
      <c r="E1" s="46"/>
      <c r="F1" s="7" t="s">
        <v>2</v>
      </c>
      <c r="G1" s="8" t="s">
        <v>27</v>
      </c>
      <c r="H1" s="8"/>
      <c r="I1" s="8"/>
    </row>
    <row r="2" s="1" customFormat="1" ht="18" customHeight="1" spans="1:9">
      <c r="A2" s="47" t="s">
        <v>4</v>
      </c>
      <c r="B2" s="48"/>
      <c r="C2" s="49" t="s">
        <v>5</v>
      </c>
      <c r="D2" s="50"/>
      <c r="E2" s="51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3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4" t="s">
        <v>15</v>
      </c>
      <c r="I5" s="16" t="s">
        <v>17</v>
      </c>
    </row>
    <row r="6" s="3" customFormat="1" ht="119.1" customHeight="1" spans="1:9">
      <c r="A6" s="20" t="s">
        <v>31</v>
      </c>
      <c r="B6" s="20" t="s">
        <v>32</v>
      </c>
      <c r="C6" s="20" t="s">
        <v>33</v>
      </c>
      <c r="D6" s="20" t="s">
        <v>34</v>
      </c>
      <c r="E6" s="20" t="s">
        <v>35</v>
      </c>
      <c r="F6" s="21" t="str">
        <f t="shared" ref="F6:F11" si="0">_xlfn.DISPIMG("ID_100143B991C24F5EB039FFBFA7526266",1)</f>
        <v>=DISPIMG("ID_100143B991C24F5EB039FFBFA7526266",1)</v>
      </c>
      <c r="G6" s="20" t="s">
        <v>36</v>
      </c>
      <c r="H6" s="20" t="s">
        <v>37</v>
      </c>
      <c r="I6" s="58" t="str">
        <f t="shared" ref="I6:I11" si="1">_xlfn.DISPIMG("ID_47250D02684D4A6F92367EA53DF7414F",1)</f>
        <v>=DISPIMG("ID_47250D02684D4A6F92367EA53DF7414F",1)</v>
      </c>
    </row>
    <row r="7" s="3" customFormat="1" ht="119.1" customHeight="1" spans="1:9">
      <c r="A7" s="20" t="s">
        <v>38</v>
      </c>
      <c r="B7" s="20" t="s">
        <v>32</v>
      </c>
      <c r="C7" s="20" t="s">
        <v>39</v>
      </c>
      <c r="D7" s="20" t="s">
        <v>34</v>
      </c>
      <c r="E7" s="20" t="s">
        <v>35</v>
      </c>
      <c r="F7" s="21" t="str">
        <f t="shared" si="0"/>
        <v>=DISPIMG("ID_100143B991C24F5EB039FFBFA7526266",1)</v>
      </c>
      <c r="G7" s="20" t="s">
        <v>36</v>
      </c>
      <c r="H7" s="20" t="s">
        <v>37</v>
      </c>
      <c r="I7" s="58" t="str">
        <f t="shared" si="1"/>
        <v>=DISPIMG("ID_47250D02684D4A6F92367EA53DF7414F",1)</v>
      </c>
    </row>
    <row r="8" s="3" customFormat="1" ht="119.1" customHeight="1" spans="1:9">
      <c r="A8" s="20" t="s">
        <v>40</v>
      </c>
      <c r="B8" s="20" t="s">
        <v>41</v>
      </c>
      <c r="C8" s="20" t="s">
        <v>42</v>
      </c>
      <c r="D8" s="20" t="s">
        <v>43</v>
      </c>
      <c r="E8" s="20" t="s">
        <v>44</v>
      </c>
      <c r="F8" s="21" t="str">
        <f>_xlfn.DISPIMG("ID_BE215598646D4E80B628FBED793FCEBE",1)</f>
        <v>=DISPIMG("ID_BE215598646D4E80B628FBED793FCEBE",1)</v>
      </c>
      <c r="G8" s="20" t="s">
        <v>45</v>
      </c>
      <c r="H8" s="20" t="s">
        <v>37</v>
      </c>
      <c r="I8" s="58" t="str">
        <f>_xlfn.DISPIMG("ID_86A4047FF04A488E872A3E039C8EDEA4",1)</f>
        <v>=DISPIMG("ID_86A4047FF04A488E872A3E039C8EDEA4",1)</v>
      </c>
    </row>
    <row r="9" s="3" customFormat="1" ht="119.1" customHeight="1" spans="1:9">
      <c r="A9" s="20" t="s">
        <v>46</v>
      </c>
      <c r="B9" s="20" t="s">
        <v>47</v>
      </c>
      <c r="C9" s="20" t="s">
        <v>48</v>
      </c>
      <c r="D9" s="20">
        <v>882135</v>
      </c>
      <c r="E9" s="20" t="s">
        <v>49</v>
      </c>
      <c r="F9" s="57" t="str">
        <f>_xlfn.DISPIMG("ID_4AF88D8E4D3048A290528C0B16ADDF36",1)</f>
        <v>=DISPIMG("ID_4AF88D8E4D3048A290528C0B16ADDF36",1)</v>
      </c>
      <c r="G9" s="20" t="s">
        <v>50</v>
      </c>
      <c r="H9" s="20" t="s">
        <v>37</v>
      </c>
      <c r="I9" s="58" t="str">
        <f>_xlfn.DISPIMG("ID_5EDF772E73614896AC5FAFB13F4BBFAF",1)</f>
        <v>=DISPIMG("ID_5EDF772E73614896AC5FAFB13F4BBFAF",1)</v>
      </c>
    </row>
    <row r="10" s="3" customFormat="1" ht="119.1" customHeight="1" spans="1:9">
      <c r="A10" s="20" t="s">
        <v>51</v>
      </c>
      <c r="B10" s="20" t="s">
        <v>47</v>
      </c>
      <c r="C10" s="20" t="s">
        <v>52</v>
      </c>
      <c r="D10" s="20" t="s">
        <v>53</v>
      </c>
      <c r="E10" s="20" t="s">
        <v>35</v>
      </c>
      <c r="F10" s="21" t="str">
        <f>_xlfn.DISPIMG("ID_9CB4C12700EE4B3497EA4D1B4531336C",1)</f>
        <v>=DISPIMG("ID_9CB4C12700EE4B3497EA4D1B4531336C",1)</v>
      </c>
      <c r="G10" s="20" t="s">
        <v>45</v>
      </c>
      <c r="H10" s="20" t="s">
        <v>37</v>
      </c>
      <c r="I10" s="58" t="str">
        <f>_xlfn.DISPIMG("ID_86A4047FF04A488E872A3E039C8EDEA4",1)</f>
        <v>=DISPIMG("ID_86A4047FF04A488E872A3E039C8EDEA4",1)</v>
      </c>
    </row>
    <row r="11" s="3" customFormat="1" ht="119.1" customHeight="1" spans="1:9">
      <c r="A11" s="20" t="s">
        <v>54</v>
      </c>
      <c r="B11" s="20" t="s">
        <v>32</v>
      </c>
      <c r="C11" s="20" t="s">
        <v>55</v>
      </c>
      <c r="D11" s="20" t="s">
        <v>34</v>
      </c>
      <c r="E11" s="20" t="s">
        <v>35</v>
      </c>
      <c r="F11" s="21" t="str">
        <f t="shared" si="0"/>
        <v>=DISPIMG("ID_100143B991C24F5EB039FFBFA7526266",1)</v>
      </c>
      <c r="G11" s="20" t="s">
        <v>36</v>
      </c>
      <c r="H11" s="20" t="s">
        <v>37</v>
      </c>
      <c r="I11" s="58" t="str">
        <f t="shared" si="1"/>
        <v>=DISPIMG("ID_47250D02684D4A6F92367EA53DF7414F",1)</v>
      </c>
    </row>
    <row r="18" spans="12:12">
      <c r="L18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7" firstPageNumber="4294963191" fitToHeight="0" orientation="portrait" useFirstPageNumber="1" horizontalDpi="60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view="pageBreakPreview" zoomScale="130" zoomScaleNormal="100" workbookViewId="0">
      <selection activeCell="G10" sqref="G10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7" max="7" width="17.7833333333333" customWidth="1"/>
    <col min="8" max="8" width="17.975" customWidth="1"/>
    <col min="9" max="9" width="21.7166666666667" customWidth="1"/>
  </cols>
  <sheetData>
    <row r="1" s="1" customFormat="1" ht="18" customHeight="1" spans="1:9">
      <c r="A1" s="42" t="s">
        <v>0</v>
      </c>
      <c r="B1" s="43"/>
      <c r="C1" s="44" t="s">
        <v>1</v>
      </c>
      <c r="D1" s="45"/>
      <c r="E1" s="46"/>
      <c r="F1" s="7" t="s">
        <v>2</v>
      </c>
      <c r="G1" s="8" t="s">
        <v>56</v>
      </c>
      <c r="H1" s="8"/>
      <c r="I1" s="8"/>
    </row>
    <row r="2" s="1" customFormat="1" ht="18" customHeight="1" spans="1:9">
      <c r="A2" s="47" t="s">
        <v>4</v>
      </c>
      <c r="B2" s="48"/>
      <c r="C2" s="49" t="s">
        <v>5</v>
      </c>
      <c r="D2" s="50"/>
      <c r="E2" s="51"/>
      <c r="F2" s="7" t="s">
        <v>6</v>
      </c>
      <c r="G2" s="12">
        <f ca="1">TODAY()</f>
        <v>45117</v>
      </c>
      <c r="H2" s="12"/>
      <c r="I2" s="12"/>
    </row>
    <row r="3" s="1" customFormat="1" ht="18" customHeight="1" spans="1:9">
      <c r="A3" s="13"/>
      <c r="B3" s="13"/>
      <c r="C3" s="13"/>
      <c r="D3" s="13"/>
      <c r="E3" s="13"/>
      <c r="F3" s="13"/>
      <c r="G3" s="52"/>
      <c r="H3" s="52"/>
      <c r="I3" s="52"/>
    </row>
    <row r="4" s="2" customFormat="1" ht="18" customHeight="1" spans="1:9">
      <c r="A4" s="14" t="s">
        <v>7</v>
      </c>
      <c r="B4" s="14" t="s">
        <v>28</v>
      </c>
      <c r="C4" s="14" t="s">
        <v>10</v>
      </c>
      <c r="D4" s="14" t="s">
        <v>8</v>
      </c>
      <c r="E4" s="14" t="s">
        <v>9</v>
      </c>
      <c r="F4" s="14" t="s">
        <v>11</v>
      </c>
      <c r="G4" s="14" t="s">
        <v>8</v>
      </c>
      <c r="H4" s="53" t="s">
        <v>29</v>
      </c>
      <c r="I4" s="14" t="s">
        <v>11</v>
      </c>
    </row>
    <row r="5" s="2" customFormat="1" ht="14.1" customHeight="1" spans="1:9">
      <c r="A5" s="16" t="s">
        <v>13</v>
      </c>
      <c r="B5" s="17" t="s">
        <v>30</v>
      </c>
      <c r="C5" s="17" t="s">
        <v>16</v>
      </c>
      <c r="D5" s="17" t="s">
        <v>14</v>
      </c>
      <c r="E5" s="16" t="s">
        <v>15</v>
      </c>
      <c r="F5" s="16" t="s">
        <v>17</v>
      </c>
      <c r="G5" s="16" t="s">
        <v>14</v>
      </c>
      <c r="H5" s="54" t="s">
        <v>15</v>
      </c>
      <c r="I5" s="16" t="s">
        <v>17</v>
      </c>
    </row>
    <row r="6" ht="119.1" customHeight="1" spans="1:9">
      <c r="A6" s="20" t="s">
        <v>57</v>
      </c>
      <c r="B6" s="20" t="s">
        <v>58</v>
      </c>
      <c r="C6" s="20" t="s">
        <v>59</v>
      </c>
      <c r="D6" s="20" t="s">
        <v>60</v>
      </c>
      <c r="E6" s="20" t="s">
        <v>61</v>
      </c>
      <c r="F6" s="20" t="str">
        <f>_xlfn.DISPIMG("ID_0FABAA92C8A64F6395BC0620F3E3F407",1)</f>
        <v>=DISPIMG("ID_0FABAA92C8A64F6395BC0620F3E3F407",1)</v>
      </c>
      <c r="G6" s="55"/>
      <c r="H6" s="20" t="s">
        <v>61</v>
      </c>
      <c r="I6" s="55"/>
    </row>
    <row r="15" spans="4:4">
      <c r="D15" s="56"/>
    </row>
  </sheetData>
  <mergeCells count="7">
    <mergeCell ref="A1:B1"/>
    <mergeCell ref="C1:E1"/>
    <mergeCell ref="G1:I1"/>
    <mergeCell ref="A2:B2"/>
    <mergeCell ref="C2:E2"/>
    <mergeCell ref="G2:I2"/>
    <mergeCell ref="A3:F3"/>
  </mergeCells>
  <printOptions horizontalCentered="1"/>
  <pageMargins left="0.393055555555556" right="0.393055555555556" top="0.393055555555556" bottom="0.786805555555556" header="0" footer="0"/>
  <pageSetup paperSize="9" scale="55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view="pageBreakPreview" zoomScaleNormal="100" workbookViewId="0">
      <selection activeCell="H9" sqref="H9"/>
    </sheetView>
  </sheetViews>
  <sheetFormatPr defaultColWidth="9" defaultRowHeight="14.25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62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40" t="s">
        <v>64</v>
      </c>
      <c r="B6" s="20" t="s">
        <v>65</v>
      </c>
      <c r="C6" s="20" t="s">
        <v>66</v>
      </c>
      <c r="D6" s="20" t="s">
        <v>67</v>
      </c>
      <c r="E6" s="20" t="str">
        <f>_xlfn.DISPIMG("ID_452A6D75FA62438CB9ADC002ACF8440E",1)</f>
        <v>=DISPIMG("ID_452A6D75FA62438CB9ADC002ACF8440E",1)</v>
      </c>
      <c r="F6" s="20" t="s">
        <v>68</v>
      </c>
      <c r="G6" s="22"/>
    </row>
    <row r="7" s="3" customFormat="1" ht="119.1" customHeight="1" spans="1:7">
      <c r="A7" s="40" t="s">
        <v>69</v>
      </c>
      <c r="B7" s="20" t="s">
        <v>70</v>
      </c>
      <c r="C7" s="20" t="s">
        <v>71</v>
      </c>
      <c r="D7" s="20" t="s">
        <v>72</v>
      </c>
      <c r="E7" s="21" t="str">
        <f>_xlfn.DISPIMG("ID_82E033AB6257476287C91340EC9159A0",1)</f>
        <v>=DISPIMG("ID_82E033AB6257476287C91340EC9159A0",1)</v>
      </c>
      <c r="F7" s="20" t="s">
        <v>73</v>
      </c>
      <c r="G7" s="22"/>
    </row>
    <row r="8" s="3" customFormat="1" ht="119.1" customHeight="1" spans="1:7">
      <c r="A8" s="40" t="s">
        <v>74</v>
      </c>
      <c r="B8" s="20" t="s">
        <v>70</v>
      </c>
      <c r="C8" s="20" t="s">
        <v>75</v>
      </c>
      <c r="D8" s="20" t="s">
        <v>76</v>
      </c>
      <c r="E8" s="20" t="str">
        <f>_xlfn.DISPIMG("ID_79E46B2D714A44578381608A731B9548",1)</f>
        <v>=DISPIMG("ID_79E46B2D714A44578381608A731B9548",1)</v>
      </c>
      <c r="F8" s="20" t="s">
        <v>77</v>
      </c>
      <c r="G8" s="22"/>
    </row>
    <row r="9" ht="119" customHeight="1" spans="1:6">
      <c r="A9" s="40" t="s">
        <v>78</v>
      </c>
      <c r="B9" s="20" t="s">
        <v>79</v>
      </c>
      <c r="C9" s="20" t="s">
        <v>80</v>
      </c>
      <c r="D9" s="20" t="s">
        <v>81</v>
      </c>
      <c r="E9" s="41" t="str">
        <f>_xlfn.DISPIMG("ID_C3FF57A491794D2BAB433C5525DD660B",1)</f>
        <v>=DISPIMG("ID_C3FF57A491794D2BAB433C5525DD660B",1)</v>
      </c>
      <c r="F9" s="20" t="s">
        <v>82</v>
      </c>
    </row>
    <row r="10" ht="119" customHeight="1" spans="1:6">
      <c r="A10" s="40" t="s">
        <v>83</v>
      </c>
      <c r="B10" s="20" t="s">
        <v>84</v>
      </c>
      <c r="C10" s="20" t="s">
        <v>85</v>
      </c>
      <c r="D10" s="20" t="s">
        <v>86</v>
      </c>
      <c r="E10" s="21" t="str">
        <f>_xlfn.DISPIMG("ID_005CEA5267AE424A95428B0EEC9933DE",1)</f>
        <v>=DISPIMG("ID_005CEA5267AE424A95428B0EEC9933DE",1)</v>
      </c>
      <c r="F10" s="20" t="s">
        <v>87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view="pageBreakPreview" zoomScaleNormal="100" workbookViewId="0">
      <selection activeCell="O10" sqref="O10"/>
    </sheetView>
  </sheetViews>
  <sheetFormatPr defaultColWidth="9" defaultRowHeight="14.25" outlineLevelCol="6"/>
  <cols>
    <col min="1" max="1" width="7.75" customWidth="1"/>
    <col min="2" max="2" width="17.8166666666667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6"/>
      <c r="E1" s="7" t="s">
        <v>2</v>
      </c>
      <c r="F1" s="8" t="s">
        <v>88</v>
      </c>
    </row>
    <row r="2" s="1" customFormat="1" ht="18" customHeight="1" spans="1:6">
      <c r="A2" s="9" t="s">
        <v>4</v>
      </c>
      <c r="B2" s="9"/>
      <c r="C2" s="10" t="s">
        <v>5</v>
      </c>
      <c r="D2" s="11"/>
      <c r="E2" s="7" t="s">
        <v>6</v>
      </c>
      <c r="F2" s="12">
        <f ca="1">TODAY()</f>
        <v>45117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14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16" t="s">
        <v>18</v>
      </c>
    </row>
    <row r="6" s="3" customFormat="1" ht="119.1" customHeight="1" spans="1:7">
      <c r="A6" s="20" t="s">
        <v>89</v>
      </c>
      <c r="B6" s="20" t="s">
        <v>90</v>
      </c>
      <c r="C6" s="20" t="s">
        <v>91</v>
      </c>
      <c r="D6" s="20" t="s">
        <v>92</v>
      </c>
      <c r="E6" s="39" t="str">
        <f>_xlfn.DISPIMG("ID_A116270126EF4FEB9F0BFD01E175BCD6",1)</f>
        <v>=DISPIMG("ID_A116270126EF4FEB9F0BFD01E175BCD6",1)</v>
      </c>
      <c r="F6" s="20" t="s">
        <v>93</v>
      </c>
      <c r="G6" s="22"/>
    </row>
    <row r="7" ht="120" customHeight="1" spans="1:6">
      <c r="A7" s="20" t="s">
        <v>94</v>
      </c>
      <c r="B7" s="20" t="s">
        <v>95</v>
      </c>
      <c r="C7" s="20" t="s">
        <v>91</v>
      </c>
      <c r="D7" s="20" t="s">
        <v>96</v>
      </c>
      <c r="E7" s="23" t="str">
        <f>_xlfn.DISPIMG("ID_713096EC5A674555AB2A465D9C89FBC7",1)</f>
        <v>=DISPIMG("ID_713096EC5A674555AB2A465D9C89FBC7",1)</v>
      </c>
      <c r="F7" s="20" t="s">
        <v>93</v>
      </c>
    </row>
    <row r="8" ht="120" customHeight="1" spans="1:6">
      <c r="A8" s="20" t="s">
        <v>97</v>
      </c>
      <c r="B8" s="20" t="s">
        <v>98</v>
      </c>
      <c r="C8" s="20" t="s">
        <v>91</v>
      </c>
      <c r="D8" s="20" t="s">
        <v>99</v>
      </c>
      <c r="E8" s="23" t="str">
        <f>_xlfn.DISPIMG("ID_D58110BA6FF54613A63A0E305EB62D9B",1)</f>
        <v>=DISPIMG("ID_D58110BA6FF54613A63A0E305EB62D9B",1)</v>
      </c>
      <c r="F8" s="20" t="s">
        <v>93</v>
      </c>
    </row>
    <row r="9" ht="120" customHeight="1" spans="1:6">
      <c r="A9" s="20" t="s">
        <v>100</v>
      </c>
      <c r="B9" s="20" t="s">
        <v>101</v>
      </c>
      <c r="C9" s="20" t="s">
        <v>91</v>
      </c>
      <c r="D9" s="20" t="s">
        <v>102</v>
      </c>
      <c r="E9" s="23" t="str">
        <f>_xlfn.DISPIMG("ID_E92CD725E810490092E89CDCA135E3CA",1)</f>
        <v>=DISPIMG("ID_E92CD725E810490092E89CDCA135E3CA",1)</v>
      </c>
      <c r="F9" s="20" t="s">
        <v>93</v>
      </c>
    </row>
    <row r="10" ht="120" customHeight="1" spans="1:6">
      <c r="A10" s="20" t="s">
        <v>103</v>
      </c>
      <c r="B10" s="20" t="s">
        <v>98</v>
      </c>
      <c r="C10" s="20" t="s">
        <v>91</v>
      </c>
      <c r="D10" s="20" t="s">
        <v>104</v>
      </c>
      <c r="E10" s="23" t="str">
        <f>_xlfn.DISPIMG("ID_8880515B2E4140E2B3E974457611538B",1)</f>
        <v>=DISPIMG("ID_8880515B2E4140E2B3E974457611538B",1)</v>
      </c>
      <c r="F10" s="20" t="s">
        <v>93</v>
      </c>
    </row>
    <row r="11" ht="120" customHeight="1" spans="1:6">
      <c r="A11" s="20" t="s">
        <v>105</v>
      </c>
      <c r="B11" s="20" t="s">
        <v>106</v>
      </c>
      <c r="C11" s="20" t="s">
        <v>91</v>
      </c>
      <c r="D11" s="20" t="s">
        <v>107</v>
      </c>
      <c r="E11" s="23" t="str">
        <f>_xlfn.DISPIMG("ID_73E8949FCF654D9EAF088B77EFAAADE6",1)</f>
        <v>=DISPIMG("ID_73E8949FCF654D9EAF088B77EFAAADE6",1)</v>
      </c>
      <c r="F11" s="20" t="s">
        <v>93</v>
      </c>
    </row>
    <row r="12" ht="120" customHeight="1" spans="1:6">
      <c r="A12" s="20" t="s">
        <v>108</v>
      </c>
      <c r="B12" s="20" t="s">
        <v>109</v>
      </c>
      <c r="C12" s="20" t="s">
        <v>91</v>
      </c>
      <c r="D12" s="20" t="s">
        <v>110</v>
      </c>
      <c r="E12" s="23" t="str">
        <f>_xlfn.DISPIMG("ID_847A29DBC9B34BCD90BD1DB20443E917",1)</f>
        <v>=DISPIMG("ID_847A29DBC9B34BCD90BD1DB20443E917",1)</v>
      </c>
      <c r="F12" s="20" t="s">
        <v>93</v>
      </c>
    </row>
    <row r="13" ht="120" customHeight="1" spans="1:6">
      <c r="A13" s="20" t="s">
        <v>111</v>
      </c>
      <c r="B13" s="20" t="s">
        <v>112</v>
      </c>
      <c r="C13" s="20" t="s">
        <v>91</v>
      </c>
      <c r="D13" s="20" t="s">
        <v>113</v>
      </c>
      <c r="E13" s="23" t="str">
        <f>_xlfn.DISPIMG("ID_0ED93EB241BF419A8E1EF5E650E27802",1)</f>
        <v>=DISPIMG("ID_0ED93EB241BF419A8E1EF5E650E27802",1)</v>
      </c>
      <c r="F13" s="20" t="s">
        <v>93</v>
      </c>
    </row>
    <row r="14" ht="120" customHeight="1" spans="1:6">
      <c r="A14" s="20" t="s">
        <v>114</v>
      </c>
      <c r="B14" s="20" t="s">
        <v>115</v>
      </c>
      <c r="C14" s="20" t="s">
        <v>91</v>
      </c>
      <c r="D14" s="20" t="s">
        <v>116</v>
      </c>
      <c r="E14" s="23" t="str">
        <f>_xlfn.DISPIMG("ID_930BEDA31B5247B1B0EE9F1B39BE9A35",1)</f>
        <v>=DISPIMG("ID_930BEDA31B5247B1B0EE9F1B39BE9A35",1)</v>
      </c>
      <c r="F14" s="20" t="s">
        <v>93</v>
      </c>
    </row>
    <row r="15" ht="120" customHeight="1" spans="1:6">
      <c r="A15" s="20" t="s">
        <v>117</v>
      </c>
      <c r="B15" s="20" t="s">
        <v>118</v>
      </c>
      <c r="C15" s="20" t="s">
        <v>91</v>
      </c>
      <c r="D15" s="20" t="s">
        <v>116</v>
      </c>
      <c r="E15" s="20" t="str">
        <f>_xlfn.DISPIMG("ID_11CD2DB7A6CD4223866F007E60783CB2",1)</f>
        <v>=DISPIMG("ID_11CD2DB7A6CD4223866F007E60783CB2",1)</v>
      </c>
      <c r="F15" s="20" t="s">
        <v>93</v>
      </c>
    </row>
    <row r="16" ht="120" customHeight="1" spans="1:6">
      <c r="A16" s="20" t="s">
        <v>119</v>
      </c>
      <c r="B16" s="20" t="s">
        <v>120</v>
      </c>
      <c r="C16" s="20" t="s">
        <v>91</v>
      </c>
      <c r="D16" s="20" t="s">
        <v>121</v>
      </c>
      <c r="E16" s="20" t="str">
        <f>_xlfn.DISPIMG("ID_4376665B016D437988AD1A3FB7C5DC7A",1)</f>
        <v>=DISPIMG("ID_4376665B016D437988AD1A3FB7C5DC7A",1)</v>
      </c>
      <c r="F16" s="20" t="s">
        <v>93</v>
      </c>
    </row>
    <row r="17" ht="120" customHeight="1" spans="1:6">
      <c r="A17" s="20" t="s">
        <v>122</v>
      </c>
      <c r="B17" s="20" t="s">
        <v>112</v>
      </c>
      <c r="C17" s="20" t="s">
        <v>91</v>
      </c>
      <c r="D17" s="20" t="s">
        <v>123</v>
      </c>
      <c r="E17" s="23" t="str">
        <f>_xlfn.DISPIMG("ID_5E1E5A7546884EBB90EA915927FE52D2",1)</f>
        <v>=DISPIMG("ID_5E1E5A7546884EBB90EA915927FE52D2",1)</v>
      </c>
      <c r="F17" s="20" t="s">
        <v>93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5" firstPageNumber="4294963191" fitToHeight="0" orientation="portrait" useFirstPageNumber="1" horizontalDpi="600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view="pageBreakPreview" zoomScale="130" zoomScaleNormal="100" workbookViewId="0">
      <selection activeCell="I7" sqref="I7"/>
    </sheetView>
  </sheetViews>
  <sheetFormatPr defaultColWidth="9" defaultRowHeight="14.25" outlineLevelRow="7" outlineLevelCol="7"/>
  <cols>
    <col min="1" max="1" width="7" customWidth="1"/>
    <col min="2" max="2" width="13.125" style="3" customWidth="1"/>
    <col min="3" max="3" width="19.42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124</v>
      </c>
      <c r="F1" s="25"/>
      <c r="G1" s="8" t="s">
        <v>125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126</v>
      </c>
      <c r="F2" s="26"/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3" customFormat="1" ht="126" customHeight="1" spans="1:8">
      <c r="A6" s="20" t="s">
        <v>127</v>
      </c>
      <c r="B6" s="20" t="s">
        <v>128</v>
      </c>
      <c r="C6" s="20" t="s">
        <v>129</v>
      </c>
      <c r="D6" s="20" t="s">
        <v>130</v>
      </c>
      <c r="E6" s="32" t="str">
        <f>_xlfn.DISPIMG("ID_69D5D4CC81074DFF836B8AFA9652D233",1)</f>
        <v>=DISPIMG("ID_69D5D4CC81074DFF836B8AFA9652D233",1)</v>
      </c>
      <c r="F6" s="33"/>
      <c r="G6" s="20" t="s">
        <v>131</v>
      </c>
      <c r="H6" s="22"/>
    </row>
    <row r="7" ht="98" customHeight="1" spans="8:8">
      <c r="H7" s="38"/>
    </row>
    <row r="8" spans="8:8">
      <c r="H8" s="38"/>
    </row>
  </sheetData>
  <mergeCells count="10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view="pageBreakPreview" zoomScale="130" zoomScaleNormal="100" topLeftCell="A6" workbookViewId="0">
      <selection activeCell="B9" sqref="B9:G9"/>
    </sheetView>
  </sheetViews>
  <sheetFormatPr defaultColWidth="9" defaultRowHeight="14.25" outlineLevelCol="7"/>
  <cols>
    <col min="1" max="1" width="7" customWidth="1"/>
    <col min="2" max="2" width="13.125" style="3" customWidth="1"/>
    <col min="3" max="3" width="12.875" style="3" customWidth="1"/>
    <col min="4" max="4" width="22" style="3" customWidth="1"/>
    <col min="5" max="5" width="9.625" style="3" customWidth="1"/>
    <col min="6" max="6" width="12.75" style="3" customWidth="1"/>
    <col min="7" max="7" width="24.75" style="3" customWidth="1"/>
    <col min="8" max="8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25" t="s">
        <v>124</v>
      </c>
      <c r="F1" s="25"/>
      <c r="G1" s="8" t="s">
        <v>132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26" t="s">
        <v>126</v>
      </c>
      <c r="F2" s="26"/>
      <c r="G2" s="12">
        <f ca="1">TODAY()</f>
        <v>45117</v>
      </c>
    </row>
    <row r="3" s="1" customFormat="1" ht="18" customHeight="1" spans="1:7">
      <c r="A3" s="27"/>
      <c r="B3" s="28"/>
      <c r="C3" s="28"/>
      <c r="D3" s="28"/>
      <c r="E3" s="28"/>
      <c r="F3" s="28"/>
      <c r="G3" s="29"/>
    </row>
    <row r="4" s="1" customFormat="1" ht="18" customHeight="1" spans="1:7">
      <c r="A4" s="14" t="s">
        <v>7</v>
      </c>
      <c r="B4" s="14" t="s">
        <v>8</v>
      </c>
      <c r="C4" s="14" t="s">
        <v>63</v>
      </c>
      <c r="D4" s="14" t="s">
        <v>10</v>
      </c>
      <c r="E4" s="15" t="s">
        <v>11</v>
      </c>
      <c r="F4" s="30"/>
      <c r="G4" s="14" t="s">
        <v>12</v>
      </c>
    </row>
    <row r="5" s="2" customFormat="1" ht="18" customHeight="1" spans="1:7">
      <c r="A5" s="16" t="s">
        <v>13</v>
      </c>
      <c r="B5" s="17" t="s">
        <v>14</v>
      </c>
      <c r="C5" s="16" t="s">
        <v>15</v>
      </c>
      <c r="D5" s="16" t="s">
        <v>16</v>
      </c>
      <c r="E5" s="18" t="s">
        <v>17</v>
      </c>
      <c r="F5" s="31"/>
      <c r="G5" s="16" t="s">
        <v>18</v>
      </c>
    </row>
    <row r="6" s="2" customFormat="1" ht="107" customHeight="1" spans="1:7">
      <c r="A6" s="20" t="s">
        <v>133</v>
      </c>
      <c r="B6" s="20" t="s">
        <v>134</v>
      </c>
      <c r="C6" s="20" t="s">
        <v>135</v>
      </c>
      <c r="D6" s="20" t="s">
        <v>136</v>
      </c>
      <c r="E6" s="32" t="str">
        <f>_xlfn.DISPIMG("ID_23743C82899C4382A67D4D8DB53CCA62",1)</f>
        <v>=DISPIMG("ID_23743C82899C4382A67D4D8DB53CCA62",1)</v>
      </c>
      <c r="F6" s="33"/>
      <c r="G6" s="20" t="s">
        <v>137</v>
      </c>
    </row>
    <row r="7" s="2" customFormat="1" ht="107" customHeight="1" spans="1:7">
      <c r="A7" s="20" t="s">
        <v>138</v>
      </c>
      <c r="B7" s="20" t="s">
        <v>139</v>
      </c>
      <c r="C7" s="20" t="s">
        <v>135</v>
      </c>
      <c r="D7" s="20" t="s">
        <v>140</v>
      </c>
      <c r="E7" s="32" t="str">
        <f>_xlfn.DISPIMG("ID_76E1D99AC1B74892B43007B373B0021F",1)</f>
        <v>=DISPIMG("ID_76E1D99AC1B74892B43007B373B0021F",1)</v>
      </c>
      <c r="F7" s="33"/>
      <c r="G7" s="20" t="s">
        <v>137</v>
      </c>
    </row>
    <row r="8" s="2" customFormat="1" ht="107" customHeight="1" spans="1:7">
      <c r="A8" s="20" t="s">
        <v>141</v>
      </c>
      <c r="B8" s="20" t="s">
        <v>142</v>
      </c>
      <c r="C8" s="20" t="s">
        <v>143</v>
      </c>
      <c r="D8" s="20" t="s">
        <v>144</v>
      </c>
      <c r="E8" s="32"/>
      <c r="F8" s="33"/>
      <c r="G8" s="20" t="s">
        <v>145</v>
      </c>
    </row>
    <row r="9" s="2" customFormat="1" ht="107" customHeight="1" spans="1:7">
      <c r="A9" s="20" t="s">
        <v>146</v>
      </c>
      <c r="B9" s="20" t="s">
        <v>147</v>
      </c>
      <c r="C9" s="20" t="s">
        <v>135</v>
      </c>
      <c r="D9" s="20" t="s">
        <v>148</v>
      </c>
      <c r="E9" s="34" t="str">
        <f>_xlfn.DISPIMG("ID_46EB80B5788946A4BDB6EC32AAE8310C",1)</f>
        <v>=DISPIMG("ID_46EB80B5788946A4BDB6EC32AAE8310C",1)</v>
      </c>
      <c r="F9" s="35"/>
      <c r="G9" s="20" t="s">
        <v>137</v>
      </c>
    </row>
    <row r="10" ht="107" customHeight="1" spans="1:8">
      <c r="A10" s="20" t="s">
        <v>149</v>
      </c>
      <c r="B10" s="20" t="s">
        <v>150</v>
      </c>
      <c r="C10" s="20" t="s">
        <v>135</v>
      </c>
      <c r="D10" s="20" t="s">
        <v>151</v>
      </c>
      <c r="E10" s="36" t="str">
        <f>_xlfn.DISPIMG("ID_3020D1FAACEA42D9B1200753DDBAF712",1)</f>
        <v>=DISPIMG("ID_3020D1FAACEA42D9B1200753DDBAF712",1)</v>
      </c>
      <c r="F10" s="37"/>
      <c r="G10" s="20" t="s">
        <v>137</v>
      </c>
      <c r="H10" s="38"/>
    </row>
  </sheetData>
  <mergeCells count="14">
    <mergeCell ref="A1:B1"/>
    <mergeCell ref="C1:D1"/>
    <mergeCell ref="E1:F1"/>
    <mergeCell ref="A2:B2"/>
    <mergeCell ref="C2:D2"/>
    <mergeCell ref="E2:F2"/>
    <mergeCell ref="A3:G3"/>
    <mergeCell ref="E4:F4"/>
    <mergeCell ref="E5:F5"/>
    <mergeCell ref="E6:F6"/>
    <mergeCell ref="E7:F7"/>
    <mergeCell ref="E8:F8"/>
    <mergeCell ref="E9:F9"/>
    <mergeCell ref="E10:F10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view="pageBreakPreview" zoomScale="115" zoomScaleNormal="100" workbookViewId="0">
      <selection activeCell="I7" sqref="I7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23.3666666666667" style="3" customWidth="1"/>
    <col min="5" max="5" width="17.5" style="3" customWidth="1"/>
    <col min="6" max="6" width="21.625" style="3" customWidth="1"/>
    <col min="7" max="7" width="23.375" style="3" customWidth="1"/>
    <col min="9" max="9" width="8.5" customWidth="1"/>
  </cols>
  <sheetData>
    <row r="1" s="1" customFormat="1" ht="18" customHeight="1" spans="1:7">
      <c r="A1" s="4" t="s">
        <v>0</v>
      </c>
      <c r="B1" s="4"/>
      <c r="C1" s="5" t="s">
        <v>1</v>
      </c>
      <c r="D1" s="6"/>
      <c r="E1" s="6"/>
      <c r="F1" s="7" t="s">
        <v>2</v>
      </c>
      <c r="G1" s="8" t="s">
        <v>152</v>
      </c>
    </row>
    <row r="2" s="1" customFormat="1" ht="18" customHeight="1" spans="1:7">
      <c r="A2" s="9" t="s">
        <v>4</v>
      </c>
      <c r="B2" s="9"/>
      <c r="C2" s="10" t="s">
        <v>5</v>
      </c>
      <c r="D2" s="11"/>
      <c r="E2" s="11"/>
      <c r="F2" s="7" t="s">
        <v>6</v>
      </c>
      <c r="G2" s="12">
        <f ca="1">TODAY()</f>
        <v>45117</v>
      </c>
    </row>
    <row r="3" s="1" customFormat="1" ht="18" customHeight="1" spans="1:7">
      <c r="A3" s="13"/>
      <c r="B3" s="13"/>
      <c r="C3" s="13"/>
      <c r="D3" s="13"/>
      <c r="E3" s="13"/>
      <c r="F3" s="13"/>
      <c r="G3" s="13"/>
    </row>
    <row r="4" s="2" customFormat="1" ht="18" customHeight="1" spans="1:7">
      <c r="A4" s="14" t="s">
        <v>7</v>
      </c>
      <c r="B4" s="14" t="s">
        <v>8</v>
      </c>
      <c r="C4" s="14" t="s">
        <v>9</v>
      </c>
      <c r="D4" s="14" t="s">
        <v>28</v>
      </c>
      <c r="E4" s="14" t="s">
        <v>10</v>
      </c>
      <c r="F4" s="15" t="s">
        <v>11</v>
      </c>
      <c r="G4" s="14" t="s">
        <v>12</v>
      </c>
    </row>
    <row r="5" s="2" customFormat="1" ht="14.1" customHeight="1" spans="1:7">
      <c r="A5" s="16" t="s">
        <v>13</v>
      </c>
      <c r="B5" s="17" t="s">
        <v>14</v>
      </c>
      <c r="C5" s="16" t="s">
        <v>15</v>
      </c>
      <c r="D5" s="17" t="s">
        <v>30</v>
      </c>
      <c r="E5" s="16" t="s">
        <v>16</v>
      </c>
      <c r="F5" s="18" t="s">
        <v>17</v>
      </c>
      <c r="G5" s="16" t="s">
        <v>18</v>
      </c>
    </row>
    <row r="6" s="3" customFormat="1" ht="119.1" customHeight="1" spans="1:8">
      <c r="A6" s="19" t="s">
        <v>153</v>
      </c>
      <c r="B6" s="20" t="s">
        <v>154</v>
      </c>
      <c r="C6" s="20" t="s">
        <v>143</v>
      </c>
      <c r="D6" s="20"/>
      <c r="E6" s="20" t="s">
        <v>130</v>
      </c>
      <c r="F6" s="21" t="str">
        <f>_xlfn.DISPIMG("ID_A477E09811FE40ECB65ADDCFC361A6D2",1)</f>
        <v>=DISPIMG("ID_A477E09811FE40ECB65ADDCFC361A6D2",1)</v>
      </c>
      <c r="G6" s="20" t="s">
        <v>155</v>
      </c>
      <c r="H6" s="22"/>
    </row>
    <row r="7" ht="120" customHeight="1" spans="1:7">
      <c r="A7" s="19" t="s">
        <v>156</v>
      </c>
      <c r="B7" s="20" t="s">
        <v>157</v>
      </c>
      <c r="C7" s="20" t="s">
        <v>143</v>
      </c>
      <c r="D7" s="20"/>
      <c r="E7" s="20" t="s">
        <v>42</v>
      </c>
      <c r="F7" s="23" t="str">
        <f>_xlfn.DISPIMG("ID_5020297ED8E14BD4A7292ADF27C8100A",1)</f>
        <v>=DISPIMG("ID_5020297ED8E14BD4A7292ADF27C8100A",1)</v>
      </c>
      <c r="G7" s="20" t="s">
        <v>155</v>
      </c>
    </row>
    <row r="8" ht="120" customHeight="1" spans="1:7">
      <c r="A8" s="24" t="s">
        <v>158</v>
      </c>
      <c r="B8" s="20" t="s">
        <v>159</v>
      </c>
      <c r="C8" s="23"/>
      <c r="D8" s="20"/>
      <c r="E8" s="20" t="s">
        <v>160</v>
      </c>
      <c r="F8" s="23"/>
      <c r="G8" s="20"/>
    </row>
    <row r="9" ht="120" customHeight="1" spans="1:8">
      <c r="A9" s="24" t="s">
        <v>161</v>
      </c>
      <c r="B9" s="20" t="s">
        <v>162</v>
      </c>
      <c r="C9" s="20" t="s">
        <v>163</v>
      </c>
      <c r="D9" s="20" t="s">
        <v>164</v>
      </c>
      <c r="E9" s="20" t="s">
        <v>165</v>
      </c>
      <c r="F9" s="23" t="str">
        <f>_xlfn.DISPIMG("ID_555975C0D9584F0B89E057B1AE33C465",1)</f>
        <v>=DISPIMG("ID_555975C0D9584F0B89E057B1AE33C465",1)</v>
      </c>
      <c r="G9" s="20" t="s">
        <v>22</v>
      </c>
      <c r="H9" s="3"/>
    </row>
    <row r="13" spans="13:13">
      <c r="M13" t="s">
        <v>26</v>
      </c>
    </row>
  </sheetData>
  <mergeCells count="5">
    <mergeCell ref="A1:B1"/>
    <mergeCell ref="C1:E1"/>
    <mergeCell ref="A2:B2"/>
    <mergeCell ref="C2:E2"/>
    <mergeCell ref="A3:G3"/>
  </mergeCells>
  <printOptions horizontalCentered="1"/>
  <pageMargins left="0.393055555555556" right="0.393055555555556" top="0.393055555555556" bottom="0.786805555555556" header="0" footer="0"/>
  <pageSetup paperSize="9" scale="70" firstPageNumber="4294963191" fitToHeight="0" orientation="portrait" useFirstPageNumber="1" horizontalDpi="60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涂料</vt:lpstr>
      <vt:lpstr>瓷砖</vt:lpstr>
      <vt:lpstr>地板地毯</vt:lpstr>
      <vt:lpstr>石材</vt:lpstr>
      <vt:lpstr>墙布硬包</vt:lpstr>
      <vt:lpstr>木作</vt:lpstr>
      <vt:lpstr>玻璃、亚克力</vt:lpstr>
      <vt:lpstr>金属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