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80" tabRatio="860"/>
  </bookViews>
  <sheets>
    <sheet name="涂料" sheetId="44" r:id="rId1"/>
    <sheet name="瓷砖" sheetId="37" r:id="rId2"/>
    <sheet name="石材" sheetId="26" r:id="rId3"/>
    <sheet name="金属" sheetId="45" r:id="rId4"/>
    <sheet name="灯具" sheetId="46" r:id="rId5"/>
  </sheets>
  <definedNames>
    <definedName name="_xlnm.Print_Area" localSheetId="1">瓷砖!$A$1:$I$8</definedName>
    <definedName name="_xlnm.Print_Area" localSheetId="2">石材!$A$1:$F$6</definedName>
    <definedName name="_xlnm.Print_Area" localSheetId="0">涂料!$A$1:$F$7</definedName>
    <definedName name="_xlnm.Print_Area" localSheetId="3">金属!$A$1:$F$6</definedName>
    <definedName name="_xlnm.Print_Area" localSheetId="4">灯具!$A$1:$J$9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9B8F6D4CD78443894CFFF23EBB6EAC4" descr="0c3e8f7dcfd678c7a2dc77d7191c3bc"/>
        <xdr:cNvPicPr>
          <a:picLocks noChangeAspect="1"/>
        </xdr:cNvPicPr>
      </xdr:nvPicPr>
      <xdr:blipFill>
        <a:blip r:embed="rId1"/>
        <a:srcRect l="15831" t="19044" r="20439" b="13120"/>
        <a:stretch>
          <a:fillRect/>
        </a:stretch>
      </xdr:blipFill>
      <xdr:spPr>
        <a:xfrm>
          <a:off x="4483735" y="1276985"/>
          <a:ext cx="1494155" cy="1186815"/>
        </a:xfrm>
        <a:prstGeom prst="roundRect">
          <a:avLst/>
        </a:prstGeom>
      </xdr:spPr>
    </xdr:pic>
  </etc:cellImage>
</etc:cellImages>
</file>

<file path=xl/sharedStrings.xml><?xml version="1.0" encoding="utf-8"?>
<sst xmlns="http://schemas.openxmlformats.org/spreadsheetml/2006/main" count="178" uniqueCount="88">
  <si>
    <r>
      <rPr>
        <b/>
        <sz val="10"/>
        <rFont val="华文中宋"/>
        <charset val="134"/>
      </rPr>
      <t>项目名称</t>
    </r>
    <r>
      <rPr>
        <b/>
        <sz val="10"/>
        <rFont val="宋体"/>
        <charset val="134"/>
      </rPr>
      <t>/</t>
    </r>
    <r>
      <rPr>
        <b/>
        <sz val="9"/>
        <rFont val="宋体"/>
        <charset val="134"/>
      </rPr>
      <t>PROJECT</t>
    </r>
  </si>
  <si>
    <t>盛和南通 五龙汇R22020地块</t>
  </si>
  <si>
    <t>物料类型/TYPE</t>
  </si>
  <si>
    <t>涂料物料表</t>
  </si>
  <si>
    <r>
      <rPr>
        <b/>
        <sz val="10"/>
        <rFont val="宋体"/>
        <charset val="134"/>
      </rPr>
      <t>户型/</t>
    </r>
    <r>
      <rPr>
        <b/>
        <sz val="9"/>
        <rFont val="宋体"/>
        <charset val="134"/>
      </rPr>
      <t>HOUSE TYPE</t>
    </r>
  </si>
  <si>
    <t>临时样板房公区</t>
  </si>
  <si>
    <t>制定时间/TIME</t>
  </si>
  <si>
    <t>编号</t>
  </si>
  <si>
    <t>名称</t>
  </si>
  <si>
    <t xml:space="preserve"> 品牌</t>
  </si>
  <si>
    <t>位置</t>
  </si>
  <si>
    <t>图示</t>
  </si>
  <si>
    <t>供应商</t>
  </si>
  <si>
    <t>No.</t>
  </si>
  <si>
    <t>PRO.NA</t>
  </si>
  <si>
    <t>BRA</t>
  </si>
  <si>
    <t>POSI</t>
  </si>
  <si>
    <t>ICON</t>
  </si>
  <si>
    <t>SUPPLIER</t>
  </si>
  <si>
    <t>PT-01</t>
  </si>
  <si>
    <t>白色乳胶漆</t>
  </si>
  <si>
    <t>多乐士
型号：11-4001  tpg</t>
  </si>
  <si>
    <t>大面积天花</t>
  </si>
  <si>
    <t>PT-02</t>
  </si>
  <si>
    <t>白色防水乳胶漆</t>
  </si>
  <si>
    <t>清洁间</t>
  </si>
  <si>
    <t xml:space="preserve"> </t>
  </si>
  <si>
    <t>瓷砖物料表</t>
  </si>
  <si>
    <t>规格</t>
  </si>
  <si>
    <t xml:space="preserve"> 集采品牌</t>
  </si>
  <si>
    <t>SPEC</t>
  </si>
  <si>
    <t>CT-01</t>
  </si>
  <si>
    <t>800*800</t>
  </si>
  <si>
    <t>地面</t>
  </si>
  <si>
    <t>CH12569AS</t>
  </si>
  <si>
    <t>马可波罗</t>
  </si>
  <si>
    <t>FG808874</t>
  </si>
  <si>
    <t>博德</t>
  </si>
  <si>
    <t>CT-02</t>
  </si>
  <si>
    <t>墙面</t>
  </si>
  <si>
    <t>CH8872AS</t>
  </si>
  <si>
    <t>YF80D00257</t>
  </si>
  <si>
    <t>CT-03</t>
  </si>
  <si>
    <t>900*1800</t>
  </si>
  <si>
    <t>主背景墙面</t>
  </si>
  <si>
    <t>CS18062AS</t>
  </si>
  <si>
    <t>石材物料表</t>
  </si>
  <si>
    <t>品牌</t>
  </si>
  <si>
    <t>ST-01</t>
  </si>
  <si>
    <t>石材
保加利亚灰</t>
  </si>
  <si>
    <t>微石代精工</t>
  </si>
  <si>
    <t>门槛石</t>
  </si>
  <si>
    <t xml:space="preserve">   </t>
  </si>
  <si>
    <t>金属物料表</t>
  </si>
  <si>
    <t>MT-01</t>
  </si>
  <si>
    <t>金属
3002</t>
  </si>
  <si>
    <t>冠美乐</t>
  </si>
  <si>
    <t>通用</t>
  </si>
  <si>
    <t>丁丁：13302604240</t>
  </si>
  <si>
    <t>灯具物料表</t>
  </si>
  <si>
    <t>型号</t>
  </si>
  <si>
    <t>数量</t>
  </si>
  <si>
    <t>开孔尺寸</t>
  </si>
  <si>
    <t>单位</t>
  </si>
  <si>
    <t>MODEL</t>
  </si>
  <si>
    <t>QTY</t>
  </si>
  <si>
    <t>UNIT</t>
  </si>
  <si>
    <t>L-1</t>
  </si>
  <si>
    <t>可调角度嵌入式筒灯</t>
  </si>
  <si>
    <t>详见图纸</t>
  </si>
  <si>
    <t>西顿</t>
  </si>
  <si>
    <t>DA3307</t>
  </si>
  <si>
    <t>依据现场</t>
  </si>
  <si>
    <t>1、功率：8w 
2、开孔：85 
3、色温：4000k 
4、光通量：560lm</t>
  </si>
  <si>
    <t>个</t>
  </si>
  <si>
    <t>L-2</t>
  </si>
  <si>
    <t>吸顶灯</t>
  </si>
  <si>
    <t>CEX08-10</t>
  </si>
  <si>
    <t>1、功率：11W             2、色温：4500K                   3、外形尺寸：φ210*75mm</t>
  </si>
  <si>
    <t>L-3</t>
  </si>
  <si>
    <t>线型灯带</t>
  </si>
  <si>
    <t>DEGB2835G-1000</t>
  </si>
  <si>
    <t>1、功率：8.5w 
2、尺寸：10000*10*4mm
3、色温：4000k</t>
  </si>
  <si>
    <t>米</t>
  </si>
  <si>
    <t>L-4</t>
  </si>
  <si>
    <t>灯带电源</t>
  </si>
  <si>
    <t xml:space="preserve"> CE5A</t>
  </si>
  <si>
    <t>1、功率：120w 
2、尺寸：234*48*33.5mm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</si>
</sst>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i/>
      <sz val="12"/>
      <name val="宋体"/>
      <charset val="134"/>
    </font>
    <font>
      <b/>
      <sz val="10"/>
      <name val="华文中宋"/>
      <charset val="134"/>
    </font>
    <font>
      <sz val="10"/>
      <name val="华文中宋"/>
      <charset val="134"/>
    </font>
    <font>
      <sz val="10.5"/>
      <name val="华文中宋"/>
      <charset val="134"/>
    </font>
    <font>
      <b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color indexed="8"/>
      <name val="华文中宋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rgb="FFFF0000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0" fillId="0" borderId="0">
      <alignment vertical="center"/>
    </xf>
    <xf numFmtId="0" fontId="26" fillId="16" borderId="10" applyNumberFormat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</cellStyleXfs>
  <cellXfs count="6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4" fontId="4" fillId="3" borderId="4" xfId="0" applyNumberFormat="1" applyFont="1" applyFill="1" applyBorder="1" applyAlignment="1">
      <alignment horizontal="center" vertical="center"/>
    </xf>
    <xf numFmtId="14" fontId="4" fillId="3" borderId="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0" fontId="8" fillId="0" borderId="1" xfId="57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center" vertical="center" wrapText="1"/>
    </xf>
    <xf numFmtId="0" fontId="3" fillId="3" borderId="1" xfId="5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14" fontId="4" fillId="3" borderId="7" xfId="0" applyNumberFormat="1" applyFont="1" applyFill="1" applyBorder="1" applyAlignment="1">
      <alignment horizontal="center" vertical="center"/>
    </xf>
    <xf numFmtId="0" fontId="2" fillId="2" borderId="6" xfId="55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4" fillId="3" borderId="8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4" fillId="3" borderId="9" xfId="0" applyNumberFormat="1" applyFont="1" applyFill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5 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5 4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  <cellStyle name="常规 13" xfId="5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2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NULL" TargetMode="External"/><Relationship Id="rId4" Type="http://schemas.openxmlformats.org/officeDocument/2006/relationships/image" Target="../media/image11.jpe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225425</xdr:colOff>
      <xdr:row>5</xdr:row>
      <xdr:rowOff>280670</xdr:rowOff>
    </xdr:from>
    <xdr:to>
      <xdr:col>4</xdr:col>
      <xdr:colOff>1403985</xdr:colOff>
      <xdr:row>5</xdr:row>
      <xdr:rowOff>1393825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45025" y="1374140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4</xdr:col>
      <xdr:colOff>200660</xdr:colOff>
      <xdr:row>6</xdr:row>
      <xdr:rowOff>250825</xdr:rowOff>
    </xdr:from>
    <xdr:to>
      <xdr:col>4</xdr:col>
      <xdr:colOff>1379220</xdr:colOff>
      <xdr:row>6</xdr:row>
      <xdr:rowOff>1363980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620260" y="2856865"/>
          <a:ext cx="1178560" cy="1113155"/>
        </a:xfrm>
        <a:prstGeom prst="roundRect">
          <a:avLst/>
        </a:prstGeom>
        <a:solidFill>
          <a:srgbClr val="FFFFFF">
            <a:shade val="85000"/>
          </a:srgbClr>
        </a:solidFill>
        <a:ln w="3810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126365</xdr:colOff>
      <xdr:row>5</xdr:row>
      <xdr:rowOff>130175</xdr:rowOff>
    </xdr:from>
    <xdr:to>
      <xdr:col>5</xdr:col>
      <xdr:colOff>1462405</xdr:colOff>
      <xdr:row>5</xdr:row>
      <xdr:rowOff>1381125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b="50338"/>
        <a:stretch>
          <a:fillRect/>
        </a:stretch>
      </xdr:blipFill>
      <xdr:spPr>
        <a:xfrm>
          <a:off x="5688965" y="1223645"/>
          <a:ext cx="1336040" cy="1250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126365</xdr:colOff>
      <xdr:row>6</xdr:row>
      <xdr:rowOff>78105</xdr:rowOff>
    </xdr:from>
    <xdr:to>
      <xdr:col>5</xdr:col>
      <xdr:colOff>1466850</xdr:colOff>
      <xdr:row>6</xdr:row>
      <xdr:rowOff>1403350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88965" y="2695575"/>
          <a:ext cx="1340485" cy="1325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162560</xdr:colOff>
      <xdr:row>5</xdr:row>
      <xdr:rowOff>327660</xdr:rowOff>
    </xdr:from>
    <xdr:to>
      <xdr:col>8</xdr:col>
      <xdr:colOff>1478915</xdr:colOff>
      <xdr:row>5</xdr:row>
      <xdr:rowOff>1191895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79380" y="1421130"/>
          <a:ext cx="1316355" cy="864235"/>
        </a:xfrm>
        <a:prstGeom prst="rect">
          <a:avLst/>
        </a:prstGeom>
      </xdr:spPr>
    </xdr:pic>
    <xdr:clientData/>
  </xdr:twoCellAnchor>
  <xdr:oneCellAnchor>
    <xdr:from>
      <xdr:col>8</xdr:col>
      <xdr:colOff>147320</xdr:colOff>
      <xdr:row>6</xdr:row>
      <xdr:rowOff>157480</xdr:rowOff>
    </xdr:from>
    <xdr:ext cx="1341755" cy="1208405"/>
    <xdr:pic>
      <xdr:nvPicPr>
        <xdr:cNvPr id="5" name="图片 4"/>
        <xdr:cNvPicPr>
          <a:picLocks noChangeAspect="1"/>
        </xdr:cNvPicPr>
      </xdr:nvPicPr>
      <xdr:blipFill>
        <a:blip r:embed="rId4"/>
        <a:srcRect l="6244" t="11319" r="6154" b="10248"/>
        <a:stretch>
          <a:fillRect/>
        </a:stretch>
      </xdr:blipFill>
      <xdr:spPr>
        <a:xfrm>
          <a:off x="10264140" y="2774950"/>
          <a:ext cx="1341755" cy="1208405"/>
        </a:xfrm>
        <a:prstGeom prst="rect">
          <a:avLst/>
        </a:prstGeom>
      </xdr:spPr>
    </xdr:pic>
    <xdr:clientData/>
  </xdr:oneCellAnchor>
  <xdr:twoCellAnchor editAs="oneCell">
    <xdr:from>
      <xdr:col>5</xdr:col>
      <xdr:colOff>76517</xdr:colOff>
      <xdr:row>7</xdr:row>
      <xdr:rowOff>465137</xdr:rowOff>
    </xdr:from>
    <xdr:to>
      <xdr:col>5</xdr:col>
      <xdr:colOff>1523682</xdr:colOff>
      <xdr:row>7</xdr:row>
      <xdr:rowOff>1178877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6200000">
          <a:off x="6005195" y="4239260"/>
          <a:ext cx="713740" cy="14471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312420</xdr:colOff>
      <xdr:row>5</xdr:row>
      <xdr:rowOff>286385</xdr:rowOff>
    </xdr:from>
    <xdr:to>
      <xdr:col>4</xdr:col>
      <xdr:colOff>1330325</xdr:colOff>
      <xdr:row>5</xdr:row>
      <xdr:rowOff>1303020</xdr:rowOff>
    </xdr:to>
    <xdr:pic>
      <xdr:nvPicPr>
        <xdr:cNvPr id="3" name="图片 2" descr="IMG_20210824_172210(1)"/>
        <xdr:cNvPicPr>
          <a:picLocks noChangeAspect="1"/>
        </xdr:cNvPicPr>
      </xdr:nvPicPr>
      <xdr:blipFill>
        <a:blip r:embed="rId1"/>
        <a:srcRect l="30782" t="17536" r="35594" b="37926"/>
        <a:stretch>
          <a:fillRect/>
        </a:stretch>
      </xdr:blipFill>
      <xdr:spPr>
        <a:xfrm>
          <a:off x="4732020" y="1379855"/>
          <a:ext cx="1017905" cy="1016635"/>
        </a:xfrm>
        <a:prstGeom prst="round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190500</xdr:colOff>
      <xdr:row>6</xdr:row>
      <xdr:rowOff>247650</xdr:rowOff>
    </xdr:from>
    <xdr:to>
      <xdr:col>5</xdr:col>
      <xdr:colOff>1660525</xdr:colOff>
      <xdr:row>6</xdr:row>
      <xdr:rowOff>1264920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57925" y="2865120"/>
          <a:ext cx="1470025" cy="1017270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5</xdr:row>
      <xdr:rowOff>207645</xdr:rowOff>
    </xdr:from>
    <xdr:to>
      <xdr:col>5</xdr:col>
      <xdr:colOff>1684020</xdr:colOff>
      <xdr:row>5</xdr:row>
      <xdr:rowOff>1294130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38875" y="1301115"/>
          <a:ext cx="1512570" cy="1086485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7</xdr:row>
      <xdr:rowOff>276225</xdr:rowOff>
    </xdr:from>
    <xdr:to>
      <xdr:col>5</xdr:col>
      <xdr:colOff>1619250</xdr:colOff>
      <xdr:row>7</xdr:row>
      <xdr:rowOff>1308735</xdr:rowOff>
    </xdr:to>
    <xdr:pic>
      <xdr:nvPicPr>
        <xdr:cNvPr id="8" name="图片 3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86500" y="4417695"/>
          <a:ext cx="1400175" cy="10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8</xdr:row>
      <xdr:rowOff>152400</xdr:rowOff>
    </xdr:from>
    <xdr:to>
      <xdr:col>5</xdr:col>
      <xdr:colOff>1683385</xdr:colOff>
      <xdr:row>8</xdr:row>
      <xdr:rowOff>1416050</xdr:rowOff>
    </xdr:to>
    <xdr:pic>
      <xdr:nvPicPr>
        <xdr:cNvPr id="9" name="图片 8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6191250" y="5817870"/>
          <a:ext cx="1559560" cy="1263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view="pageBreakPreview" zoomScale="130" zoomScaleNormal="100" workbookViewId="0">
      <selection activeCell="E12" sqref="E12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3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45102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9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0" t="s">
        <v>19</v>
      </c>
      <c r="B6" s="24" t="s">
        <v>20</v>
      </c>
      <c r="C6" s="24" t="s">
        <v>21</v>
      </c>
      <c r="D6" s="24" t="s">
        <v>22</v>
      </c>
      <c r="E6" s="41"/>
      <c r="F6" s="24"/>
      <c r="G6" s="42"/>
    </row>
    <row r="7" s="3" customFormat="1" ht="119.1" customHeight="1" spans="1:7">
      <c r="A7" s="40" t="s">
        <v>23</v>
      </c>
      <c r="B7" s="24" t="s">
        <v>24</v>
      </c>
      <c r="C7" s="24" t="s">
        <v>21</v>
      </c>
      <c r="D7" s="24" t="s">
        <v>25</v>
      </c>
      <c r="E7" s="41"/>
      <c r="F7" s="24"/>
      <c r="G7" s="42"/>
    </row>
    <row r="14" spans="12:12">
      <c r="L14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view="pageBreakPreview" zoomScale="115" zoomScaleNormal="100" workbookViewId="0">
      <selection activeCell="J8" sqref="J8"/>
    </sheetView>
  </sheetViews>
  <sheetFormatPr defaultColWidth="9" defaultRowHeight="14.25"/>
  <cols>
    <col min="1" max="1" width="7.75" customWidth="1"/>
    <col min="2" max="4" width="16.25" style="3" customWidth="1"/>
    <col min="5" max="5" width="16.5" style="3" customWidth="1"/>
    <col min="6" max="6" width="21.625" style="3" customWidth="1"/>
    <col min="7" max="7" width="18.3666666666667" style="3" customWidth="1"/>
    <col min="8" max="8" width="19.775" style="3" customWidth="1"/>
    <col min="9" max="9" width="22.6083333333333" style="3" customWidth="1"/>
    <col min="11" max="11" width="8.5" customWidth="1"/>
  </cols>
  <sheetData>
    <row r="1" s="1" customFormat="1" ht="18" customHeight="1" spans="1:9">
      <c r="A1" s="44" t="s">
        <v>0</v>
      </c>
      <c r="B1" s="45"/>
      <c r="C1" s="46" t="s">
        <v>1</v>
      </c>
      <c r="D1" s="47"/>
      <c r="E1" s="48"/>
      <c r="F1" s="6" t="s">
        <v>2</v>
      </c>
      <c r="G1" s="49" t="s">
        <v>27</v>
      </c>
      <c r="H1" s="7"/>
      <c r="I1" s="63"/>
    </row>
    <row r="2" s="1" customFormat="1" ht="18" customHeight="1" spans="1:9">
      <c r="A2" s="50" t="s">
        <v>4</v>
      </c>
      <c r="B2" s="51"/>
      <c r="C2" s="52" t="s">
        <v>5</v>
      </c>
      <c r="D2" s="53"/>
      <c r="E2" s="54"/>
      <c r="F2" s="6" t="s">
        <v>6</v>
      </c>
      <c r="G2" s="55">
        <f ca="1">TODAY()</f>
        <v>45102</v>
      </c>
      <c r="H2" s="56"/>
      <c r="I2" s="64"/>
    </row>
    <row r="3" s="1" customFormat="1" ht="18" customHeight="1" spans="1:9">
      <c r="A3" s="13"/>
      <c r="B3" s="13"/>
      <c r="C3" s="13"/>
      <c r="D3" s="13"/>
      <c r="E3" s="13"/>
      <c r="F3" s="13"/>
      <c r="G3" s="13"/>
      <c r="H3" s="13"/>
      <c r="I3" s="13"/>
    </row>
    <row r="4" s="2" customFormat="1" ht="18" customHeight="1" spans="1:9">
      <c r="A4" s="37" t="s">
        <v>7</v>
      </c>
      <c r="B4" s="37" t="s">
        <v>28</v>
      </c>
      <c r="C4" s="37" t="s">
        <v>10</v>
      </c>
      <c r="D4" s="37" t="s">
        <v>8</v>
      </c>
      <c r="E4" s="57" t="s">
        <v>9</v>
      </c>
      <c r="F4" s="38" t="s">
        <v>11</v>
      </c>
      <c r="G4" s="37" t="s">
        <v>8</v>
      </c>
      <c r="H4" s="58" t="s">
        <v>29</v>
      </c>
      <c r="I4" s="38" t="s">
        <v>11</v>
      </c>
    </row>
    <row r="5" s="2" customFormat="1" ht="14.1" customHeight="1" spans="1:9">
      <c r="A5" s="16" t="s">
        <v>13</v>
      </c>
      <c r="B5" s="17" t="s">
        <v>30</v>
      </c>
      <c r="C5" s="16" t="s">
        <v>16</v>
      </c>
      <c r="D5" s="17" t="s">
        <v>14</v>
      </c>
      <c r="E5" s="59" t="s">
        <v>15</v>
      </c>
      <c r="F5" s="39" t="s">
        <v>17</v>
      </c>
      <c r="G5" s="17" t="s">
        <v>14</v>
      </c>
      <c r="H5" s="60" t="s">
        <v>15</v>
      </c>
      <c r="I5" s="39" t="s">
        <v>17</v>
      </c>
    </row>
    <row r="6" s="3" customFormat="1" ht="120" customHeight="1" spans="1:10">
      <c r="A6" s="24" t="s">
        <v>31</v>
      </c>
      <c r="B6" s="24" t="s">
        <v>32</v>
      </c>
      <c r="C6" s="24" t="s">
        <v>33</v>
      </c>
      <c r="D6" s="24" t="s">
        <v>34</v>
      </c>
      <c r="E6" s="24" t="s">
        <v>35</v>
      </c>
      <c r="F6" s="41"/>
      <c r="G6" s="24" t="s">
        <v>36</v>
      </c>
      <c r="H6" s="24" t="s">
        <v>37</v>
      </c>
      <c r="I6" s="24"/>
      <c r="J6" s="42"/>
    </row>
    <row r="7" ht="120" customHeight="1" spans="1:9">
      <c r="A7" s="24" t="s">
        <v>38</v>
      </c>
      <c r="B7" s="24" t="s">
        <v>32</v>
      </c>
      <c r="C7" s="24" t="s">
        <v>39</v>
      </c>
      <c r="D7" s="24" t="s">
        <v>40</v>
      </c>
      <c r="E7" s="24" t="s">
        <v>35</v>
      </c>
      <c r="F7" s="26"/>
      <c r="G7" s="24" t="s">
        <v>41</v>
      </c>
      <c r="H7" s="24" t="s">
        <v>37</v>
      </c>
      <c r="I7" s="24"/>
    </row>
    <row r="8" ht="134" customHeight="1" spans="1:9">
      <c r="A8" s="24" t="s">
        <v>42</v>
      </c>
      <c r="B8" s="24" t="s">
        <v>43</v>
      </c>
      <c r="C8" s="24" t="s">
        <v>44</v>
      </c>
      <c r="D8" s="24" t="s">
        <v>45</v>
      </c>
      <c r="E8" s="24" t="s">
        <v>35</v>
      </c>
      <c r="F8" s="26"/>
      <c r="G8" s="61"/>
      <c r="H8" s="62" t="s">
        <v>37</v>
      </c>
      <c r="I8" s="61"/>
    </row>
    <row r="13" spans="15:15">
      <c r="O13" t="s">
        <v>26</v>
      </c>
    </row>
  </sheetData>
  <mergeCells count="7">
    <mergeCell ref="A1:B1"/>
    <mergeCell ref="C1:E1"/>
    <mergeCell ref="G1:I1"/>
    <mergeCell ref="A2:B2"/>
    <mergeCell ref="C2:E2"/>
    <mergeCell ref="G2:I2"/>
    <mergeCell ref="A3:I3"/>
  </mergeCells>
  <printOptions horizontalCentered="1"/>
  <pageMargins left="0.393055555555556" right="0.393055555555556" top="0.393055555555556" bottom="0.786805555555556" header="0" footer="0"/>
  <pageSetup paperSize="9" scale="57" firstPageNumber="4294963191" fitToHeight="0" orientation="portrait" useFirstPageNumber="1" horizontalDpi="600"/>
  <headerFooter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view="pageBreakPreview" zoomScale="145" zoomScaleNormal="100" workbookViewId="0">
      <selection activeCell="F10" sqref="F10"/>
    </sheetView>
  </sheetViews>
  <sheetFormatPr defaultColWidth="9" defaultRowHeight="14.25" outlineLevelCol="6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46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45102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47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3" t="s">
        <v>48</v>
      </c>
      <c r="B6" s="24" t="s">
        <v>49</v>
      </c>
      <c r="C6" s="24" t="s">
        <v>50</v>
      </c>
      <c r="D6" s="24" t="s">
        <v>51</v>
      </c>
      <c r="E6" s="41" t="str">
        <f>_xlfn.DISPIMG("ID_79B8F6D4CD78443894CFFF23EBB6EAC4",1)</f>
        <v>=DISPIMG("ID_79B8F6D4CD78443894CFFF23EBB6EAC4",1)</v>
      </c>
      <c r="F6" s="24"/>
      <c r="G6" s="42"/>
    </row>
    <row r="12" spans="5:5">
      <c r="E12" s="3" t="s">
        <v>52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="130" zoomScaleNormal="100" workbookViewId="0">
      <selection activeCell="E16" sqref="E16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8.5" customWidth="1"/>
  </cols>
  <sheetData>
    <row r="1" s="1" customFormat="1" ht="18" customHeight="1" spans="1:6">
      <c r="A1" s="4" t="s">
        <v>0</v>
      </c>
      <c r="B1" s="4"/>
      <c r="C1" s="5" t="s">
        <v>1</v>
      </c>
      <c r="D1" s="32"/>
      <c r="E1" s="6" t="s">
        <v>2</v>
      </c>
      <c r="F1" s="33" t="s">
        <v>53</v>
      </c>
    </row>
    <row r="2" s="1" customFormat="1" ht="18" customHeight="1" spans="1:6">
      <c r="A2" s="34" t="s">
        <v>4</v>
      </c>
      <c r="B2" s="34"/>
      <c r="C2" s="9" t="s">
        <v>5</v>
      </c>
      <c r="D2" s="35"/>
      <c r="E2" s="6" t="s">
        <v>6</v>
      </c>
      <c r="F2" s="36">
        <f ca="1">TODAY()</f>
        <v>45102</v>
      </c>
    </row>
    <row r="3" s="1" customFormat="1" ht="18" customHeight="1" spans="1:6">
      <c r="A3" s="13"/>
      <c r="B3" s="13"/>
      <c r="C3" s="13"/>
      <c r="D3" s="13"/>
      <c r="E3" s="13"/>
      <c r="F3" s="13"/>
    </row>
    <row r="4" s="2" customFormat="1" ht="18" customHeight="1" spans="1:6">
      <c r="A4" s="37" t="s">
        <v>7</v>
      </c>
      <c r="B4" s="37" t="s">
        <v>8</v>
      </c>
      <c r="C4" s="37" t="s">
        <v>9</v>
      </c>
      <c r="D4" s="37" t="s">
        <v>10</v>
      </c>
      <c r="E4" s="38" t="s">
        <v>11</v>
      </c>
      <c r="F4" s="37" t="s">
        <v>12</v>
      </c>
    </row>
    <row r="5" s="2" customFormat="1" ht="14.1" customHeight="1" spans="1:6">
      <c r="A5" s="16" t="s">
        <v>13</v>
      </c>
      <c r="B5" s="17" t="s">
        <v>14</v>
      </c>
      <c r="C5" s="16" t="s">
        <v>15</v>
      </c>
      <c r="D5" s="16" t="s">
        <v>16</v>
      </c>
      <c r="E5" s="39" t="s">
        <v>17</v>
      </c>
      <c r="F5" s="16" t="s">
        <v>18</v>
      </c>
    </row>
    <row r="6" s="3" customFormat="1" ht="119.1" customHeight="1" spans="1:7">
      <c r="A6" s="40" t="s">
        <v>54</v>
      </c>
      <c r="B6" s="24" t="s">
        <v>55</v>
      </c>
      <c r="C6" s="24" t="s">
        <v>56</v>
      </c>
      <c r="D6" s="24" t="s">
        <v>57</v>
      </c>
      <c r="E6" s="41"/>
      <c r="F6" s="24" t="s">
        <v>58</v>
      </c>
      <c r="G6" s="42"/>
    </row>
    <row r="13" spans="12:12">
      <c r="L13" t="s">
        <v>26</v>
      </c>
    </row>
  </sheetData>
  <mergeCells count="5">
    <mergeCell ref="A1:B1"/>
    <mergeCell ref="C1:D1"/>
    <mergeCell ref="A2:B2"/>
    <mergeCell ref="C2:D2"/>
    <mergeCell ref="A3:F3"/>
  </mergeCells>
  <printOptions horizontalCentered="1"/>
  <pageMargins left="0.393055555555556" right="0.393055555555556" top="0.393055555555556" bottom="0.786805555555556" header="0" footer="0"/>
  <pageSetup paperSize="9" scale="87" firstPageNumber="4294963191" fitToHeight="0" orientation="portrait" useFirstPageNumber="1" horizontalDpi="600"/>
  <headerFooter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view="pageBreakPreview" zoomScaleNormal="100" topLeftCell="A3" workbookViewId="0">
      <selection activeCell="J9" sqref="J9"/>
    </sheetView>
  </sheetViews>
  <sheetFormatPr defaultColWidth="9" defaultRowHeight="14.25"/>
  <cols>
    <col min="1" max="1" width="7.75" customWidth="1"/>
    <col min="2" max="2" width="16.25" style="3" customWidth="1"/>
    <col min="3" max="3" width="16.5" style="3" customWidth="1"/>
    <col min="4" max="4" width="17.5" style="3" customWidth="1"/>
    <col min="5" max="5" width="21.625" style="3" customWidth="1"/>
    <col min="6" max="6" width="23.375" style="3" customWidth="1"/>
    <col min="8" max="8" width="17.6083333333333" customWidth="1"/>
    <col min="10" max="10" width="11.375"/>
  </cols>
  <sheetData>
    <row r="1" s="1" customFormat="1" ht="18" customHeight="1" spans="1:10">
      <c r="A1" s="4" t="s">
        <v>0</v>
      </c>
      <c r="B1" s="4"/>
      <c r="C1" s="5" t="s">
        <v>1</v>
      </c>
      <c r="D1" s="5"/>
      <c r="E1" s="5"/>
      <c r="F1" s="6" t="s">
        <v>2</v>
      </c>
      <c r="G1" s="7" t="s">
        <v>59</v>
      </c>
      <c r="H1" s="7"/>
      <c r="I1" s="7"/>
      <c r="J1" s="7"/>
    </row>
    <row r="2" s="1" customFormat="1" ht="18" customHeight="1" spans="1:10">
      <c r="A2" s="8" t="s">
        <v>4</v>
      </c>
      <c r="B2" s="8"/>
      <c r="C2" s="9" t="s">
        <v>5</v>
      </c>
      <c r="D2" s="9"/>
      <c r="E2" s="9"/>
      <c r="F2" s="10" t="s">
        <v>6</v>
      </c>
      <c r="G2" s="11">
        <f ca="1">TODAY()</f>
        <v>45102</v>
      </c>
      <c r="H2" s="12"/>
      <c r="I2" s="12"/>
      <c r="J2" s="28"/>
    </row>
    <row r="3" s="1" customFormat="1" ht="18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18" customHeight="1" spans="1:10">
      <c r="A4" s="14" t="s">
        <v>7</v>
      </c>
      <c r="B4" s="15" t="s">
        <v>8</v>
      </c>
      <c r="C4" s="14" t="s">
        <v>10</v>
      </c>
      <c r="D4" s="15" t="s">
        <v>47</v>
      </c>
      <c r="E4" s="14" t="s">
        <v>60</v>
      </c>
      <c r="F4" s="14" t="s">
        <v>11</v>
      </c>
      <c r="G4" s="14" t="s">
        <v>61</v>
      </c>
      <c r="H4" s="14" t="s">
        <v>62</v>
      </c>
      <c r="I4" s="29" t="s">
        <v>63</v>
      </c>
      <c r="J4" s="14" t="s">
        <v>12</v>
      </c>
    </row>
    <row r="5" s="2" customFormat="1" ht="14.1" customHeight="1" spans="1:10">
      <c r="A5" s="16" t="s">
        <v>13</v>
      </c>
      <c r="B5" s="17" t="s">
        <v>14</v>
      </c>
      <c r="C5" s="16" t="s">
        <v>16</v>
      </c>
      <c r="D5" s="17" t="s">
        <v>15</v>
      </c>
      <c r="E5" s="16" t="s">
        <v>64</v>
      </c>
      <c r="F5" s="16" t="s">
        <v>17</v>
      </c>
      <c r="G5" s="16" t="s">
        <v>65</v>
      </c>
      <c r="H5" s="16"/>
      <c r="I5" s="30" t="s">
        <v>66</v>
      </c>
      <c r="J5" s="16" t="s">
        <v>18</v>
      </c>
    </row>
    <row r="6" s="3" customFormat="1" ht="120" customHeight="1" spans="1:10">
      <c r="A6" s="18" t="s">
        <v>67</v>
      </c>
      <c r="B6" s="19" t="s">
        <v>68</v>
      </c>
      <c r="C6" s="20" t="s">
        <v>69</v>
      </c>
      <c r="D6" s="21" t="s">
        <v>70</v>
      </c>
      <c r="E6" s="22" t="s">
        <v>71</v>
      </c>
      <c r="F6" s="23"/>
      <c r="G6" s="24" t="s">
        <v>72</v>
      </c>
      <c r="H6" s="25" t="s">
        <v>73</v>
      </c>
      <c r="I6" s="24" t="s">
        <v>74</v>
      </c>
      <c r="J6" s="31"/>
    </row>
    <row r="7" ht="120" customHeight="1" spans="1:10">
      <c r="A7" s="18" t="s">
        <v>75</v>
      </c>
      <c r="B7" s="19" t="s">
        <v>76</v>
      </c>
      <c r="C7" s="20" t="s">
        <v>69</v>
      </c>
      <c r="D7" s="21" t="s">
        <v>70</v>
      </c>
      <c r="E7" s="20" t="s">
        <v>77</v>
      </c>
      <c r="F7" s="26"/>
      <c r="G7" s="24" t="s">
        <v>72</v>
      </c>
      <c r="H7" s="25" t="s">
        <v>78</v>
      </c>
      <c r="I7" s="24" t="s">
        <v>74</v>
      </c>
      <c r="J7" s="27"/>
    </row>
    <row r="8" ht="120" customHeight="1" spans="1:10">
      <c r="A8" s="18" t="s">
        <v>79</v>
      </c>
      <c r="B8" s="24" t="s">
        <v>80</v>
      </c>
      <c r="C8" s="20" t="s">
        <v>69</v>
      </c>
      <c r="D8" s="21" t="s">
        <v>70</v>
      </c>
      <c r="E8" s="22" t="s">
        <v>81</v>
      </c>
      <c r="F8" s="27"/>
      <c r="G8" s="24" t="s">
        <v>72</v>
      </c>
      <c r="H8" s="25" t="s">
        <v>82</v>
      </c>
      <c r="I8" s="24" t="s">
        <v>83</v>
      </c>
      <c r="J8" s="31"/>
    </row>
    <row r="9" ht="120" customHeight="1" spans="1:10">
      <c r="A9" s="18" t="s">
        <v>84</v>
      </c>
      <c r="B9" s="19" t="s">
        <v>85</v>
      </c>
      <c r="C9" s="20"/>
      <c r="D9" s="21"/>
      <c r="E9" s="22" t="s">
        <v>86</v>
      </c>
      <c r="F9" s="27"/>
      <c r="G9" s="24"/>
      <c r="H9" s="25" t="s">
        <v>87</v>
      </c>
      <c r="I9" s="24"/>
      <c r="J9" s="31"/>
    </row>
    <row r="13" spans="12:12">
      <c r="L13" t="s">
        <v>26</v>
      </c>
    </row>
  </sheetData>
  <mergeCells count="7">
    <mergeCell ref="A1:B1"/>
    <mergeCell ref="C1:E1"/>
    <mergeCell ref="G1:J1"/>
    <mergeCell ref="A2:B2"/>
    <mergeCell ref="C2:E2"/>
    <mergeCell ref="G2:J2"/>
    <mergeCell ref="A3:J3"/>
  </mergeCells>
  <printOptions horizontalCentered="1"/>
  <pageMargins left="0.393055555555556" right="0.393055555555556" top="0.393055555555556" bottom="0.786805555555556" header="0" footer="0"/>
  <pageSetup paperSize="9" scale="59" firstPageNumber="4294963191" fitToHeight="0" orientation="portrait" useFirstPageNumber="1" horizontalDpi="600"/>
  <headerFooter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涂料</vt:lpstr>
      <vt:lpstr>瓷砖</vt:lpstr>
      <vt:lpstr>石材</vt:lpstr>
      <vt:lpstr>金属</vt:lpstr>
      <vt:lpstr>灯具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kk</cp:lastModifiedBy>
  <cp:revision>1</cp:revision>
  <dcterms:created xsi:type="dcterms:W3CDTF">2014-06-27T10:49:00Z</dcterms:created>
  <cp:lastPrinted>2018-05-24T00:47:00Z</cp:lastPrinted>
  <dcterms:modified xsi:type="dcterms:W3CDTF">2023-06-25T10:53:06Z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11F6E68492D14683B77E4C678203C5A0_13</vt:lpwstr>
  </property>
</Properties>
</file>